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9815" yWindow="210" windowWidth="17115" windowHeight="10485" tabRatio="809" firstSheet="1" activeTab="1"/>
  </bookViews>
  <sheets>
    <sheet name="Readme" sheetId="75" r:id="rId1"/>
    <sheet name="State prod grth calcs--Fernald" sheetId="76" r:id="rId2"/>
    <sheet name="QCEW" sheetId="1" r:id="rId3"/>
    <sheet name="CPS" sheetId="4" r:id="rId4"/>
    <sheet name="Hours Levels" sheetId="6" r:id="rId5"/>
    <sheet name="%CHANGE USE FOR CHARTS" sheetId="68" r:id="rId6"/>
    <sheet name="linked indexes" sheetId="31" r:id="rId7"/>
    <sheet name="unlinked indexes" sheetId="73" r:id="rId8"/>
    <sheet name="Sheet1" sheetId="74" r:id="rId9"/>
    <sheet name="GDP BEA" sheetId="2" r:id="rId10"/>
    <sheet name="Haver (Annual)" sheetId="78" r:id="rId11"/>
    <sheet name="Fernald_quarterlydecomp" sheetId="84" r:id="rId12"/>
    <sheet name="Chart Data" sheetId="77" r:id="rId13"/>
    <sheet name="Chart1" sheetId="81" r:id="rId14"/>
    <sheet name="Chart2" sheetId="87" r:id="rId15"/>
    <sheet name="Chart3" sheetId="94" r:id="rId16"/>
  </sheets>
  <definedNames>
    <definedName name="_DLX1.USE">'Haver (Annual)'!$B$1:$V$2</definedName>
    <definedName name="_DLX3.USE">#REF!</definedName>
    <definedName name="_DLX4.USE">#REF!</definedName>
    <definedName name="_DLX5.USE">#REF!</definedName>
    <definedName name="_xlnm._FilterDatabase" localSheetId="9" hidden="1">'GDP BEA'!$A$1:$D$718</definedName>
    <definedName name="_xlnm._FilterDatabase" localSheetId="2" hidden="1">QCEW!$B$1:$J$1</definedName>
    <definedName name="DLX20.USE">#REF!</definedName>
    <definedName name="l">#REF!</definedName>
    <definedName name="LQ">#REF!</definedName>
    <definedName name="LQ_2">#REF!</definedName>
    <definedName name="LQ_3">#REF!</definedName>
    <definedName name="_xlnm.Print_Area" localSheetId="6">'linked indexes'!$A$5:$M$718</definedName>
    <definedName name="_xlnm.Print_Area" localSheetId="7">'unlinked indexes'!$A$6:$M$719</definedName>
    <definedName name="_xlnm.Print_Titles" localSheetId="6">'linked indexes'!$1:$1</definedName>
    <definedName name="_xlnm.Print_Titles" localSheetId="7">'unlinked indexes'!$1:$2</definedName>
    <definedName name="TFPrange">#REF!</definedName>
    <definedName name="TFPrange2">#REF!</definedName>
    <definedName name="TFPrange3">#REF!</definedName>
  </definedNames>
  <calcPr calcId="145621"/>
</workbook>
</file>

<file path=xl/calcChain.xml><?xml version="1.0" encoding="utf-8"?>
<calcChain xmlns="http://schemas.openxmlformats.org/spreadsheetml/2006/main">
  <c r="T5" i="76" l="1"/>
  <c r="T6" i="76"/>
  <c r="T7" i="76"/>
  <c r="T8" i="76"/>
  <c r="T9" i="76"/>
  <c r="T10" i="76"/>
  <c r="T11" i="76"/>
  <c r="T12" i="76"/>
  <c r="T13" i="76"/>
  <c r="T14" i="76"/>
  <c r="T15" i="76"/>
  <c r="T16" i="76"/>
  <c r="T17" i="76"/>
  <c r="T18" i="76"/>
  <c r="T19" i="76"/>
  <c r="T20" i="76"/>
  <c r="T21" i="76"/>
  <c r="T22" i="76"/>
  <c r="T23" i="76"/>
  <c r="T24" i="76"/>
  <c r="T25" i="76"/>
  <c r="T26" i="76"/>
  <c r="T27" i="76"/>
  <c r="T28" i="76"/>
  <c r="T29" i="76"/>
  <c r="T30" i="76"/>
  <c r="T31" i="76"/>
  <c r="T32" i="76"/>
  <c r="T33" i="76"/>
  <c r="T34" i="76"/>
  <c r="T35" i="76"/>
  <c r="T36" i="76"/>
  <c r="T37" i="76"/>
  <c r="T38" i="76"/>
  <c r="T39" i="76"/>
  <c r="T40" i="76"/>
  <c r="T41" i="76"/>
  <c r="T42" i="76"/>
  <c r="T43" i="76"/>
  <c r="T44" i="76"/>
  <c r="T45" i="76"/>
  <c r="T46" i="76"/>
  <c r="T47" i="76"/>
  <c r="T48" i="76"/>
  <c r="T49" i="76"/>
  <c r="T50" i="76"/>
  <c r="T51" i="76"/>
  <c r="T52" i="76"/>
  <c r="T53" i="76"/>
  <c r="T54" i="76"/>
  <c r="T4" i="76"/>
  <c r="S5" i="76"/>
  <c r="S6" i="76"/>
  <c r="S7" i="76"/>
  <c r="S8" i="76"/>
  <c r="S9" i="76"/>
  <c r="S10" i="76"/>
  <c r="S11" i="76"/>
  <c r="S12" i="76"/>
  <c r="S13" i="76"/>
  <c r="S14" i="76"/>
  <c r="S15" i="76"/>
  <c r="S16" i="76"/>
  <c r="S17" i="76"/>
  <c r="S18" i="76"/>
  <c r="S19" i="76"/>
  <c r="S20" i="76"/>
  <c r="S21" i="76"/>
  <c r="S22" i="76"/>
  <c r="S23" i="76"/>
  <c r="S24" i="76"/>
  <c r="S25" i="76"/>
  <c r="S26" i="76"/>
  <c r="S27" i="76"/>
  <c r="S28" i="76"/>
  <c r="S29" i="76"/>
  <c r="S30" i="76"/>
  <c r="S31" i="76"/>
  <c r="S32" i="76"/>
  <c r="S33" i="76"/>
  <c r="S34" i="76"/>
  <c r="S35" i="76"/>
  <c r="S36" i="76"/>
  <c r="S37" i="76"/>
  <c r="S38" i="76"/>
  <c r="S39" i="76"/>
  <c r="S40" i="76"/>
  <c r="S41" i="76"/>
  <c r="S42" i="76"/>
  <c r="S43" i="76"/>
  <c r="S44" i="76"/>
  <c r="S45" i="76"/>
  <c r="S46" i="76"/>
  <c r="S47" i="76"/>
  <c r="S48" i="76"/>
  <c r="S49" i="76"/>
  <c r="S50" i="76"/>
  <c r="S51" i="76"/>
  <c r="S52" i="76"/>
  <c r="S53" i="76"/>
  <c r="S54" i="76"/>
  <c r="S4" i="76"/>
  <c r="F5" i="76"/>
  <c r="F6" i="76"/>
  <c r="F7" i="76"/>
  <c r="F8" i="76"/>
  <c r="F9" i="76"/>
  <c r="F10" i="76"/>
  <c r="F11" i="76"/>
  <c r="F12" i="76"/>
  <c r="F13" i="76"/>
  <c r="F14" i="76"/>
  <c r="F15" i="76"/>
  <c r="F16" i="76"/>
  <c r="F17" i="76"/>
  <c r="F18" i="76"/>
  <c r="F19" i="76"/>
  <c r="F20" i="76"/>
  <c r="F21" i="76"/>
  <c r="F22" i="76"/>
  <c r="F23" i="76"/>
  <c r="F24" i="76"/>
  <c r="F25" i="76"/>
  <c r="F26" i="76"/>
  <c r="F27" i="76"/>
  <c r="F28" i="76"/>
  <c r="F29" i="76"/>
  <c r="F30" i="76"/>
  <c r="F31" i="76"/>
  <c r="F32" i="76"/>
  <c r="F33" i="76"/>
  <c r="F34" i="76"/>
  <c r="F35" i="76"/>
  <c r="F36" i="76"/>
  <c r="F37" i="76"/>
  <c r="F38" i="76"/>
  <c r="F39" i="76"/>
  <c r="F40" i="76"/>
  <c r="F41" i="76"/>
  <c r="F42" i="76"/>
  <c r="F43" i="76"/>
  <c r="F44" i="76"/>
  <c r="F45" i="76"/>
  <c r="F46" i="76"/>
  <c r="F47" i="76"/>
  <c r="F48" i="76"/>
  <c r="F49" i="76"/>
  <c r="F50" i="76"/>
  <c r="F51" i="76"/>
  <c r="F52" i="76"/>
  <c r="F53" i="76"/>
  <c r="F54" i="76"/>
  <c r="F4" i="76"/>
  <c r="D628" i="77" l="1"/>
  <c r="D616" i="77"/>
  <c r="D5" i="78"/>
  <c r="D6" i="78"/>
  <c r="D7" i="78"/>
  <c r="D8" i="78"/>
  <c r="D9" i="78"/>
  <c r="D10" i="78"/>
  <c r="D11" i="78"/>
  <c r="D12" i="78"/>
  <c r="D13" i="78"/>
  <c r="D14" i="78"/>
  <c r="D15" i="78"/>
  <c r="D16" i="78"/>
  <c r="D17" i="78"/>
  <c r="D18" i="78"/>
  <c r="D19" i="78"/>
  <c r="D20" i="78"/>
  <c r="D21" i="78"/>
  <c r="D22" i="78"/>
  <c r="D23" i="78"/>
  <c r="D24" i="78"/>
  <c r="D25" i="78"/>
  <c r="D26" i="78"/>
  <c r="D27" i="78"/>
  <c r="D28" i="78"/>
  <c r="D29" i="78"/>
  <c r="D30" i="78"/>
  <c r="D31" i="78"/>
  <c r="D32" i="78"/>
  <c r="D33" i="78"/>
  <c r="D34" i="78"/>
  <c r="D35" i="78"/>
  <c r="D36" i="78"/>
  <c r="D37" i="78"/>
  <c r="D38" i="78"/>
  <c r="D39" i="78"/>
  <c r="D40" i="78"/>
  <c r="D41" i="78"/>
  <c r="D42" i="78"/>
  <c r="D43" i="78"/>
  <c r="D44" i="78"/>
  <c r="D45" i="78"/>
  <c r="D46" i="78"/>
  <c r="D47" i="78"/>
  <c r="D48" i="78"/>
  <c r="D49" i="78"/>
  <c r="D50" i="78"/>
  <c r="D51" i="78"/>
  <c r="D52" i="78"/>
  <c r="D53" i="78"/>
  <c r="D4" i="78"/>
  <c r="H604" i="77"/>
  <c r="K781" i="77" l="1"/>
  <c r="J781" i="77"/>
  <c r="H781" i="77"/>
  <c r="G781" i="77"/>
  <c r="F781" i="77"/>
  <c r="D781" i="77"/>
  <c r="C781" i="77"/>
  <c r="B781" i="77"/>
  <c r="K780" i="77"/>
  <c r="J780" i="77"/>
  <c r="H780" i="77"/>
  <c r="G780" i="77"/>
  <c r="F780" i="77"/>
  <c r="D780" i="77"/>
  <c r="C780" i="77"/>
  <c r="B780" i="77"/>
  <c r="K779" i="77"/>
  <c r="J779" i="77"/>
  <c r="H779" i="77"/>
  <c r="G779" i="77"/>
  <c r="F779" i="77"/>
  <c r="D779" i="77"/>
  <c r="C779" i="77"/>
  <c r="B779" i="77"/>
  <c r="K778" i="77"/>
  <c r="J778" i="77"/>
  <c r="H778" i="77"/>
  <c r="G778" i="77"/>
  <c r="F778" i="77"/>
  <c r="D778" i="77"/>
  <c r="C778" i="77"/>
  <c r="B778" i="77"/>
  <c r="K777" i="77"/>
  <c r="J777" i="77"/>
  <c r="H777" i="77"/>
  <c r="G777" i="77"/>
  <c r="F777" i="77"/>
  <c r="D777" i="77"/>
  <c r="C777" i="77"/>
  <c r="B777" i="77"/>
  <c r="K776" i="77"/>
  <c r="J776" i="77"/>
  <c r="H776" i="77"/>
  <c r="G776" i="77"/>
  <c r="F776" i="77"/>
  <c r="D776" i="77"/>
  <c r="C776" i="77"/>
  <c r="B776" i="77"/>
  <c r="K775" i="77"/>
  <c r="J775" i="77"/>
  <c r="H775" i="77"/>
  <c r="G775" i="77"/>
  <c r="F775" i="77"/>
  <c r="D775" i="77"/>
  <c r="C775" i="77"/>
  <c r="B775" i="77"/>
  <c r="K774" i="77"/>
  <c r="J774" i="77"/>
  <c r="H774" i="77"/>
  <c r="G774" i="77"/>
  <c r="F774" i="77"/>
  <c r="D774" i="77"/>
  <c r="C774" i="77"/>
  <c r="B774" i="77"/>
  <c r="K773" i="77"/>
  <c r="J773" i="77"/>
  <c r="H773" i="77"/>
  <c r="G773" i="77"/>
  <c r="F773" i="77"/>
  <c r="D773" i="77"/>
  <c r="C773" i="77"/>
  <c r="B773" i="77"/>
  <c r="K772" i="77"/>
  <c r="J772" i="77"/>
  <c r="H772" i="77"/>
  <c r="G772" i="77"/>
  <c r="F772" i="77"/>
  <c r="D772" i="77"/>
  <c r="C772" i="77"/>
  <c r="B772" i="77"/>
  <c r="K771" i="77"/>
  <c r="J771" i="77"/>
  <c r="H771" i="77"/>
  <c r="G771" i="77"/>
  <c r="F771" i="77"/>
  <c r="D771" i="77"/>
  <c r="C771" i="77"/>
  <c r="B771" i="77"/>
  <c r="K770" i="77"/>
  <c r="J770" i="77"/>
  <c r="H770" i="77"/>
  <c r="G770" i="77"/>
  <c r="F770" i="77"/>
  <c r="D770" i="77"/>
  <c r="C770" i="77"/>
  <c r="B770" i="77"/>
  <c r="K769" i="77"/>
  <c r="J769" i="77"/>
  <c r="H769" i="77"/>
  <c r="G769" i="77"/>
  <c r="F769" i="77"/>
  <c r="D769" i="77"/>
  <c r="C769" i="77"/>
  <c r="B769" i="77"/>
  <c r="K768" i="77"/>
  <c r="J768" i="77"/>
  <c r="H768" i="77"/>
  <c r="G768" i="77"/>
  <c r="F768" i="77"/>
  <c r="D768" i="77"/>
  <c r="C768" i="77"/>
  <c r="B768" i="77"/>
  <c r="K767" i="77"/>
  <c r="J767" i="77"/>
  <c r="H767" i="77"/>
  <c r="G767" i="77"/>
  <c r="F767" i="77"/>
  <c r="D767" i="77"/>
  <c r="C767" i="77"/>
  <c r="B767" i="77"/>
  <c r="K766" i="77"/>
  <c r="J766" i="77"/>
  <c r="H766" i="77"/>
  <c r="G766" i="77"/>
  <c r="F766" i="77"/>
  <c r="D766" i="77"/>
  <c r="C766" i="77"/>
  <c r="B766" i="77"/>
  <c r="K765" i="77"/>
  <c r="J765" i="77"/>
  <c r="H765" i="77"/>
  <c r="G765" i="77"/>
  <c r="F765" i="77"/>
  <c r="D765" i="77"/>
  <c r="C765" i="77"/>
  <c r="B765" i="77"/>
  <c r="K764" i="77"/>
  <c r="J764" i="77"/>
  <c r="H764" i="77"/>
  <c r="G764" i="77"/>
  <c r="F764" i="77"/>
  <c r="D764" i="77"/>
  <c r="C764" i="77"/>
  <c r="B764" i="77"/>
  <c r="K763" i="77"/>
  <c r="J763" i="77"/>
  <c r="G763" i="77"/>
  <c r="F763" i="77"/>
  <c r="K762" i="77"/>
  <c r="J762" i="77"/>
  <c r="H762" i="77"/>
  <c r="G762" i="77"/>
  <c r="F762" i="77"/>
  <c r="D762" i="77"/>
  <c r="C762" i="77"/>
  <c r="B762" i="77"/>
  <c r="K761" i="77"/>
  <c r="J761" i="77"/>
  <c r="H761" i="77"/>
  <c r="G761" i="77"/>
  <c r="F761" i="77"/>
  <c r="D761" i="77"/>
  <c r="C761" i="77"/>
  <c r="B761" i="77"/>
  <c r="K760" i="77"/>
  <c r="J760" i="77"/>
  <c r="G760" i="77"/>
  <c r="F760" i="77"/>
  <c r="C760" i="77"/>
  <c r="B760" i="77"/>
  <c r="K759" i="77"/>
  <c r="J759" i="77"/>
  <c r="H759" i="77"/>
  <c r="G759" i="77"/>
  <c r="F759" i="77"/>
  <c r="D759" i="77"/>
  <c r="C759" i="77"/>
  <c r="B759" i="77"/>
  <c r="K758" i="77"/>
  <c r="J758" i="77"/>
  <c r="H758" i="77"/>
  <c r="G758" i="77"/>
  <c r="F758" i="77"/>
  <c r="D758" i="77"/>
  <c r="C758" i="77"/>
  <c r="B758" i="77"/>
  <c r="K757" i="77"/>
  <c r="J757" i="77"/>
  <c r="H757" i="77"/>
  <c r="G757" i="77"/>
  <c r="F757" i="77"/>
  <c r="D757" i="77"/>
  <c r="C757" i="77"/>
  <c r="B757" i="77"/>
  <c r="K756" i="77"/>
  <c r="J756" i="77"/>
  <c r="H756" i="77"/>
  <c r="G756" i="77"/>
  <c r="F756" i="77"/>
  <c r="D756" i="77"/>
  <c r="C756" i="77"/>
  <c r="B756" i="77"/>
  <c r="K755" i="77"/>
  <c r="J755" i="77"/>
  <c r="H755" i="77"/>
  <c r="G755" i="77"/>
  <c r="F755" i="77"/>
  <c r="D755" i="77"/>
  <c r="C755" i="77"/>
  <c r="B755" i="77"/>
  <c r="K754" i="77"/>
  <c r="J754" i="77"/>
  <c r="H754" i="77"/>
  <c r="G754" i="77"/>
  <c r="F754" i="77"/>
  <c r="D754" i="77"/>
  <c r="C754" i="77"/>
  <c r="B754" i="77"/>
  <c r="K753" i="77"/>
  <c r="J753" i="77"/>
  <c r="H753" i="77"/>
  <c r="G753" i="77"/>
  <c r="F753" i="77"/>
  <c r="D753" i="77"/>
  <c r="C753" i="77"/>
  <c r="B753" i="77"/>
  <c r="K752" i="77"/>
  <c r="J752" i="77"/>
  <c r="H752" i="77"/>
  <c r="G752" i="77"/>
  <c r="F752" i="77"/>
  <c r="D752" i="77"/>
  <c r="C752" i="77"/>
  <c r="B752" i="77"/>
  <c r="K751" i="77"/>
  <c r="J751" i="77"/>
  <c r="G751" i="77"/>
  <c r="F751" i="77"/>
  <c r="K750" i="77"/>
  <c r="J750" i="77"/>
  <c r="H750" i="77"/>
  <c r="G750" i="77"/>
  <c r="F750" i="77"/>
  <c r="D750" i="77"/>
  <c r="C750" i="77"/>
  <c r="B750" i="77"/>
  <c r="K749" i="77"/>
  <c r="J749" i="77"/>
  <c r="H749" i="77"/>
  <c r="G749" i="77"/>
  <c r="F749" i="77"/>
  <c r="D749" i="77"/>
  <c r="C749" i="77"/>
  <c r="B749" i="77"/>
  <c r="K748" i="77"/>
  <c r="J748" i="77"/>
  <c r="G748" i="77"/>
  <c r="F748" i="77"/>
  <c r="C748" i="77"/>
  <c r="B748" i="77"/>
  <c r="K747" i="77"/>
  <c r="J747" i="77"/>
  <c r="H747" i="77"/>
  <c r="G747" i="77"/>
  <c r="F747" i="77"/>
  <c r="D747" i="77"/>
  <c r="C747" i="77"/>
  <c r="B747" i="77"/>
  <c r="K746" i="77"/>
  <c r="J746" i="77"/>
  <c r="H746" i="77"/>
  <c r="G746" i="77"/>
  <c r="F746" i="77"/>
  <c r="D746" i="77"/>
  <c r="C746" i="77"/>
  <c r="B746" i="77"/>
  <c r="K745" i="77"/>
  <c r="J745" i="77"/>
  <c r="H745" i="77"/>
  <c r="G745" i="77"/>
  <c r="F745" i="77"/>
  <c r="D745" i="77"/>
  <c r="C745" i="77"/>
  <c r="B745" i="77"/>
  <c r="K744" i="77"/>
  <c r="J744" i="77"/>
  <c r="H744" i="77"/>
  <c r="G744" i="77"/>
  <c r="F744" i="77"/>
  <c r="D744" i="77"/>
  <c r="C744" i="77"/>
  <c r="B744" i="77"/>
  <c r="K743" i="77"/>
  <c r="J743" i="77"/>
  <c r="H743" i="77"/>
  <c r="G743" i="77"/>
  <c r="F743" i="77"/>
  <c r="D743" i="77"/>
  <c r="C743" i="77"/>
  <c r="B743" i="77"/>
  <c r="K742" i="77"/>
  <c r="J742" i="77"/>
  <c r="H742" i="77"/>
  <c r="G742" i="77"/>
  <c r="F742" i="77"/>
  <c r="D742" i="77"/>
  <c r="C742" i="77"/>
  <c r="B742" i="77"/>
  <c r="K741" i="77"/>
  <c r="J741" i="77"/>
  <c r="H741" i="77"/>
  <c r="G741" i="77"/>
  <c r="F741" i="77"/>
  <c r="D741" i="77"/>
  <c r="C741" i="77"/>
  <c r="B741" i="77"/>
  <c r="K740" i="77"/>
  <c r="J740" i="77"/>
  <c r="H740" i="77"/>
  <c r="G740" i="77"/>
  <c r="F740" i="77"/>
  <c r="D740" i="77"/>
  <c r="C740" i="77"/>
  <c r="B740" i="77"/>
  <c r="K739" i="77"/>
  <c r="J739" i="77"/>
  <c r="G739" i="77"/>
  <c r="F739" i="77"/>
  <c r="K738" i="77"/>
  <c r="J738" i="77"/>
  <c r="H738" i="77"/>
  <c r="G738" i="77"/>
  <c r="F738" i="77"/>
  <c r="D738" i="77"/>
  <c r="C738" i="77"/>
  <c r="B738" i="77"/>
  <c r="K737" i="77"/>
  <c r="J737" i="77"/>
  <c r="H737" i="77"/>
  <c r="G737" i="77"/>
  <c r="F737" i="77"/>
  <c r="D737" i="77"/>
  <c r="C737" i="77"/>
  <c r="B737" i="77"/>
  <c r="K736" i="77"/>
  <c r="J736" i="77"/>
  <c r="G736" i="77"/>
  <c r="F736" i="77"/>
  <c r="C736" i="77"/>
  <c r="B736" i="77" s="1"/>
  <c r="K735" i="77"/>
  <c r="J735" i="77"/>
  <c r="H735" i="77"/>
  <c r="G735" i="77"/>
  <c r="F735" i="77"/>
  <c r="D735" i="77"/>
  <c r="C735" i="77"/>
  <c r="B735" i="77"/>
  <c r="K734" i="77"/>
  <c r="J734" i="77"/>
  <c r="H734" i="77"/>
  <c r="G734" i="77"/>
  <c r="F734" i="77"/>
  <c r="D734" i="77"/>
  <c r="C734" i="77"/>
  <c r="B734" i="77"/>
  <c r="K733" i="77"/>
  <c r="J733" i="77"/>
  <c r="H733" i="77"/>
  <c r="G733" i="77"/>
  <c r="F733" i="77"/>
  <c r="D733" i="77"/>
  <c r="C733" i="77"/>
  <c r="B733" i="77"/>
  <c r="K732" i="77"/>
  <c r="J732" i="77"/>
  <c r="H732" i="77"/>
  <c r="G732" i="77"/>
  <c r="F732" i="77"/>
  <c r="D732" i="77"/>
  <c r="C732" i="77"/>
  <c r="B732" i="77"/>
  <c r="K731" i="77"/>
  <c r="J731" i="77"/>
  <c r="H731" i="77"/>
  <c r="G731" i="77"/>
  <c r="F731" i="77"/>
  <c r="D731" i="77"/>
  <c r="C731" i="77"/>
  <c r="B731" i="77"/>
  <c r="K730" i="77"/>
  <c r="J730" i="77"/>
  <c r="H730" i="77"/>
  <c r="G730" i="77"/>
  <c r="F730" i="77"/>
  <c r="D730" i="77"/>
  <c r="C730" i="77"/>
  <c r="B730" i="77"/>
  <c r="K729" i="77"/>
  <c r="J729" i="77"/>
  <c r="H729" i="77"/>
  <c r="G729" i="77"/>
  <c r="F729" i="77"/>
  <c r="D729" i="77"/>
  <c r="C729" i="77"/>
  <c r="B729" i="77"/>
  <c r="K728" i="77"/>
  <c r="J728" i="77"/>
  <c r="H728" i="77"/>
  <c r="G728" i="77"/>
  <c r="F728" i="77"/>
  <c r="D728" i="77"/>
  <c r="C728" i="77"/>
  <c r="B728" i="77"/>
  <c r="K727" i="77"/>
  <c r="J727" i="77"/>
  <c r="G727" i="77"/>
  <c r="F727" i="77"/>
  <c r="K726" i="77"/>
  <c r="J726" i="77"/>
  <c r="H726" i="77"/>
  <c r="G726" i="77"/>
  <c r="F726" i="77"/>
  <c r="D726" i="77"/>
  <c r="C726" i="77"/>
  <c r="B726" i="77"/>
  <c r="K725" i="77"/>
  <c r="J725" i="77"/>
  <c r="H725" i="77"/>
  <c r="G725" i="77"/>
  <c r="F725" i="77"/>
  <c r="D725" i="77"/>
  <c r="C725" i="77"/>
  <c r="B725" i="77"/>
  <c r="K724" i="77"/>
  <c r="J724" i="77"/>
  <c r="G724" i="77"/>
  <c r="F724" i="77"/>
  <c r="C724" i="77"/>
  <c r="B724" i="77"/>
  <c r="K723" i="77"/>
  <c r="J723" i="77"/>
  <c r="H723" i="77"/>
  <c r="G723" i="77"/>
  <c r="F723" i="77"/>
  <c r="D723" i="77"/>
  <c r="C723" i="77"/>
  <c r="B723" i="77"/>
  <c r="K722" i="77"/>
  <c r="J722" i="77"/>
  <c r="H722" i="77"/>
  <c r="G722" i="77"/>
  <c r="F722" i="77"/>
  <c r="D722" i="77"/>
  <c r="C722" i="77"/>
  <c r="B722" i="77"/>
  <c r="K721" i="77"/>
  <c r="J721" i="77"/>
  <c r="H721" i="77"/>
  <c r="G721" i="77"/>
  <c r="F721" i="77"/>
  <c r="D721" i="77"/>
  <c r="C721" i="77"/>
  <c r="B721" i="77"/>
  <c r="K720" i="77"/>
  <c r="J720" i="77"/>
  <c r="H720" i="77"/>
  <c r="G720" i="77"/>
  <c r="F720" i="77"/>
  <c r="D720" i="77"/>
  <c r="C720" i="77"/>
  <c r="B720" i="77"/>
  <c r="K719" i="77"/>
  <c r="J719" i="77"/>
  <c r="H719" i="77"/>
  <c r="G719" i="77"/>
  <c r="F719" i="77"/>
  <c r="D719" i="77"/>
  <c r="C719" i="77"/>
  <c r="B719" i="77"/>
  <c r="K718" i="77"/>
  <c r="J718" i="77"/>
  <c r="H718" i="77"/>
  <c r="G718" i="77"/>
  <c r="F718" i="77"/>
  <c r="D718" i="77"/>
  <c r="C718" i="77"/>
  <c r="B718" i="77"/>
  <c r="K717" i="77"/>
  <c r="J717" i="77"/>
  <c r="H717" i="77"/>
  <c r="G717" i="77"/>
  <c r="F717" i="77"/>
  <c r="D717" i="77"/>
  <c r="C717" i="77"/>
  <c r="B717" i="77"/>
  <c r="K716" i="77"/>
  <c r="J716" i="77"/>
  <c r="H716" i="77"/>
  <c r="G716" i="77"/>
  <c r="F716" i="77"/>
  <c r="D716" i="77"/>
  <c r="C716" i="77"/>
  <c r="B716" i="77"/>
  <c r="K715" i="77"/>
  <c r="J715" i="77"/>
  <c r="G715" i="77"/>
  <c r="F715" i="77"/>
  <c r="K714" i="77"/>
  <c r="J714" i="77"/>
  <c r="H714" i="77"/>
  <c r="G714" i="77"/>
  <c r="F714" i="77"/>
  <c r="D714" i="77"/>
  <c r="C714" i="77"/>
  <c r="B714" i="77"/>
  <c r="K713" i="77"/>
  <c r="J713" i="77"/>
  <c r="H713" i="77"/>
  <c r="G713" i="77"/>
  <c r="F713" i="77"/>
  <c r="D713" i="77"/>
  <c r="C713" i="77"/>
  <c r="B713" i="77"/>
  <c r="K712" i="77"/>
  <c r="J712" i="77"/>
  <c r="G712" i="77"/>
  <c r="F712" i="77"/>
  <c r="C712" i="77"/>
  <c r="B712" i="77"/>
  <c r="K711" i="77"/>
  <c r="J711" i="77"/>
  <c r="H711" i="77"/>
  <c r="G711" i="77"/>
  <c r="F711" i="77"/>
  <c r="D711" i="77"/>
  <c r="C711" i="77"/>
  <c r="B711" i="77"/>
  <c r="K710" i="77"/>
  <c r="J710" i="77"/>
  <c r="H710" i="77"/>
  <c r="G710" i="77"/>
  <c r="F710" i="77"/>
  <c r="D710" i="77"/>
  <c r="C710" i="77"/>
  <c r="B710" i="77"/>
  <c r="K709" i="77"/>
  <c r="J709" i="77"/>
  <c r="H709" i="77"/>
  <c r="G709" i="77"/>
  <c r="F709" i="77"/>
  <c r="D709" i="77"/>
  <c r="C709" i="77"/>
  <c r="B709" i="77"/>
  <c r="K708" i="77"/>
  <c r="J708" i="77"/>
  <c r="H708" i="77"/>
  <c r="G708" i="77"/>
  <c r="F708" i="77"/>
  <c r="D708" i="77"/>
  <c r="C708" i="77"/>
  <c r="B708" i="77"/>
  <c r="K707" i="77"/>
  <c r="J707" i="77"/>
  <c r="H707" i="77"/>
  <c r="G707" i="77"/>
  <c r="F707" i="77"/>
  <c r="D707" i="77"/>
  <c r="C707" i="77"/>
  <c r="B707" i="77"/>
  <c r="K706" i="77"/>
  <c r="J706" i="77"/>
  <c r="H706" i="77"/>
  <c r="G706" i="77"/>
  <c r="F706" i="77"/>
  <c r="D706" i="77"/>
  <c r="C706" i="77"/>
  <c r="B706" i="77"/>
  <c r="K705" i="77"/>
  <c r="J705" i="77"/>
  <c r="H705" i="77"/>
  <c r="G705" i="77"/>
  <c r="F705" i="77"/>
  <c r="D705" i="77"/>
  <c r="C705" i="77"/>
  <c r="B705" i="77"/>
  <c r="K704" i="77"/>
  <c r="J704" i="77"/>
  <c r="H704" i="77"/>
  <c r="G704" i="77"/>
  <c r="F704" i="77"/>
  <c r="D704" i="77"/>
  <c r="C704" i="77"/>
  <c r="B704" i="77"/>
  <c r="K703" i="77"/>
  <c r="J703" i="77"/>
  <c r="G703" i="77"/>
  <c r="F703" i="77"/>
  <c r="K702" i="77"/>
  <c r="J702" i="77"/>
  <c r="H702" i="77"/>
  <c r="G702" i="77"/>
  <c r="F702" i="77"/>
  <c r="D702" i="77"/>
  <c r="C702" i="77"/>
  <c r="B702" i="77"/>
  <c r="K701" i="77"/>
  <c r="J701" i="77"/>
  <c r="H701" i="77"/>
  <c r="G701" i="77"/>
  <c r="F701" i="77"/>
  <c r="D701" i="77"/>
  <c r="C701" i="77"/>
  <c r="B701" i="77"/>
  <c r="K700" i="77"/>
  <c r="J700" i="77"/>
  <c r="G700" i="77"/>
  <c r="F700" i="77"/>
  <c r="C700" i="77"/>
  <c r="B700" i="77"/>
  <c r="K699" i="77"/>
  <c r="J699" i="77"/>
  <c r="H699" i="77"/>
  <c r="G699" i="77"/>
  <c r="F699" i="77"/>
  <c r="D699" i="77"/>
  <c r="C699" i="77"/>
  <c r="B699" i="77"/>
  <c r="K698" i="77"/>
  <c r="J698" i="77"/>
  <c r="H698" i="77"/>
  <c r="G698" i="77"/>
  <c r="F698" i="77"/>
  <c r="D698" i="77"/>
  <c r="C698" i="77"/>
  <c r="B698" i="77"/>
  <c r="K697" i="77"/>
  <c r="J697" i="77"/>
  <c r="H697" i="77"/>
  <c r="G697" i="77"/>
  <c r="F697" i="77"/>
  <c r="D697" i="77"/>
  <c r="C697" i="77"/>
  <c r="B697" i="77"/>
  <c r="K696" i="77"/>
  <c r="J696" i="77"/>
  <c r="H696" i="77"/>
  <c r="G696" i="77"/>
  <c r="F696" i="77"/>
  <c r="D696" i="77"/>
  <c r="C696" i="77"/>
  <c r="B696" i="77"/>
  <c r="K695" i="77"/>
  <c r="J695" i="77"/>
  <c r="H695" i="77"/>
  <c r="G695" i="77"/>
  <c r="F695" i="77"/>
  <c r="D695" i="77"/>
  <c r="C695" i="77"/>
  <c r="B695" i="77"/>
  <c r="K694" i="77"/>
  <c r="J694" i="77"/>
  <c r="H694" i="77"/>
  <c r="G694" i="77"/>
  <c r="F694" i="77"/>
  <c r="D694" i="77"/>
  <c r="C694" i="77"/>
  <c r="B694" i="77"/>
  <c r="K693" i="77"/>
  <c r="J693" i="77"/>
  <c r="H693" i="77"/>
  <c r="G693" i="77"/>
  <c r="F693" i="77"/>
  <c r="D693" i="77"/>
  <c r="C693" i="77"/>
  <c r="B693" i="77"/>
  <c r="K692" i="77"/>
  <c r="J692" i="77"/>
  <c r="H692" i="77"/>
  <c r="G692" i="77"/>
  <c r="F692" i="77"/>
  <c r="D692" i="77"/>
  <c r="C692" i="77"/>
  <c r="B692" i="77"/>
  <c r="K691" i="77"/>
  <c r="J691" i="77"/>
  <c r="G691" i="77"/>
  <c r="F691" i="77"/>
  <c r="K690" i="77"/>
  <c r="J690" i="77"/>
  <c r="H690" i="77"/>
  <c r="G690" i="77"/>
  <c r="F690" i="77"/>
  <c r="D690" i="77"/>
  <c r="C690" i="77"/>
  <c r="B690" i="77"/>
  <c r="K689" i="77"/>
  <c r="J689" i="77"/>
  <c r="H689" i="77"/>
  <c r="G689" i="77"/>
  <c r="F689" i="77"/>
  <c r="D689" i="77"/>
  <c r="C689" i="77"/>
  <c r="B689" i="77"/>
  <c r="K688" i="77"/>
  <c r="J688" i="77"/>
  <c r="G688" i="77"/>
  <c r="F688" i="77"/>
  <c r="C688" i="77"/>
  <c r="B688" i="77"/>
  <c r="K687" i="77"/>
  <c r="J687" i="77"/>
  <c r="H687" i="77"/>
  <c r="G687" i="77"/>
  <c r="F687" i="77"/>
  <c r="D687" i="77"/>
  <c r="C687" i="77"/>
  <c r="B687" i="77"/>
  <c r="K686" i="77"/>
  <c r="J686" i="77"/>
  <c r="H686" i="77"/>
  <c r="G686" i="77"/>
  <c r="F686" i="77"/>
  <c r="D686" i="77"/>
  <c r="C686" i="77"/>
  <c r="B686" i="77"/>
  <c r="K685" i="77"/>
  <c r="J685" i="77"/>
  <c r="H685" i="77"/>
  <c r="G685" i="77"/>
  <c r="F685" i="77"/>
  <c r="D685" i="77"/>
  <c r="C685" i="77"/>
  <c r="B685" i="77"/>
  <c r="K684" i="77"/>
  <c r="J684" i="77"/>
  <c r="H684" i="77"/>
  <c r="G684" i="77"/>
  <c r="F684" i="77"/>
  <c r="D684" i="77"/>
  <c r="C684" i="77"/>
  <c r="B684" i="77"/>
  <c r="K683" i="77"/>
  <c r="J683" i="77"/>
  <c r="H683" i="77"/>
  <c r="G683" i="77"/>
  <c r="F683" i="77"/>
  <c r="D683" i="77"/>
  <c r="C683" i="77"/>
  <c r="B683" i="77"/>
  <c r="K682" i="77"/>
  <c r="J682" i="77"/>
  <c r="H682" i="77"/>
  <c r="G682" i="77"/>
  <c r="F682" i="77"/>
  <c r="D682" i="77"/>
  <c r="C682" i="77"/>
  <c r="B682" i="77"/>
  <c r="K681" i="77"/>
  <c r="J681" i="77"/>
  <c r="H681" i="77"/>
  <c r="G681" i="77"/>
  <c r="F681" i="77"/>
  <c r="D681" i="77"/>
  <c r="C681" i="77"/>
  <c r="B681" i="77"/>
  <c r="K680" i="77"/>
  <c r="J680" i="77"/>
  <c r="H680" i="77"/>
  <c r="G680" i="77"/>
  <c r="F680" i="77"/>
  <c r="D680" i="77"/>
  <c r="C680" i="77"/>
  <c r="B680" i="77"/>
  <c r="K679" i="77"/>
  <c r="J679" i="77"/>
  <c r="G679" i="77"/>
  <c r="F679" i="77"/>
  <c r="K678" i="77"/>
  <c r="J678" i="77"/>
  <c r="H678" i="77"/>
  <c r="G678" i="77"/>
  <c r="F678" i="77"/>
  <c r="D678" i="77"/>
  <c r="C678" i="77"/>
  <c r="B678" i="77"/>
  <c r="K677" i="77"/>
  <c r="J677" i="77"/>
  <c r="H677" i="77"/>
  <c r="G677" i="77"/>
  <c r="F677" i="77"/>
  <c r="D677" i="77"/>
  <c r="C677" i="77"/>
  <c r="B677" i="77"/>
  <c r="K676" i="77"/>
  <c r="J676" i="77"/>
  <c r="G676" i="77"/>
  <c r="F676" i="77"/>
  <c r="C676" i="77"/>
  <c r="B676" i="77"/>
  <c r="K675" i="77"/>
  <c r="J675" i="77"/>
  <c r="H675" i="77"/>
  <c r="G675" i="77"/>
  <c r="F675" i="77"/>
  <c r="D675" i="77"/>
  <c r="C675" i="77"/>
  <c r="B675" i="77"/>
  <c r="K674" i="77"/>
  <c r="J674" i="77"/>
  <c r="H674" i="77"/>
  <c r="G674" i="77"/>
  <c r="F674" i="77"/>
  <c r="D674" i="77"/>
  <c r="C674" i="77"/>
  <c r="B674" i="77"/>
  <c r="K673" i="77"/>
  <c r="J673" i="77"/>
  <c r="H673" i="77"/>
  <c r="G673" i="77"/>
  <c r="F673" i="77"/>
  <c r="D673" i="77"/>
  <c r="C673" i="77"/>
  <c r="B673" i="77"/>
  <c r="K672" i="77"/>
  <c r="J672" i="77"/>
  <c r="H672" i="77"/>
  <c r="G672" i="77"/>
  <c r="F672" i="77"/>
  <c r="D672" i="77"/>
  <c r="C672" i="77"/>
  <c r="B672" i="77"/>
  <c r="K671" i="77"/>
  <c r="J671" i="77"/>
  <c r="H671" i="77"/>
  <c r="G671" i="77"/>
  <c r="F671" i="77"/>
  <c r="D671" i="77"/>
  <c r="C671" i="77"/>
  <c r="B671" i="77"/>
  <c r="K670" i="77"/>
  <c r="J670" i="77"/>
  <c r="H670" i="77"/>
  <c r="G670" i="77"/>
  <c r="F670" i="77"/>
  <c r="D670" i="77"/>
  <c r="C670" i="77"/>
  <c r="B670" i="77"/>
  <c r="K669" i="77"/>
  <c r="J669" i="77"/>
  <c r="H669" i="77"/>
  <c r="G669" i="77"/>
  <c r="F669" i="77"/>
  <c r="D669" i="77"/>
  <c r="C669" i="77"/>
  <c r="B669" i="77"/>
  <c r="K668" i="77"/>
  <c r="J668" i="77"/>
  <c r="H668" i="77"/>
  <c r="G668" i="77"/>
  <c r="F668" i="77"/>
  <c r="D668" i="77"/>
  <c r="C668" i="77"/>
  <c r="B668" i="77"/>
  <c r="K667" i="77"/>
  <c r="J667" i="77"/>
  <c r="G667" i="77"/>
  <c r="F667" i="77"/>
  <c r="K666" i="77"/>
  <c r="J666" i="77"/>
  <c r="H666" i="77"/>
  <c r="G666" i="77"/>
  <c r="F666" i="77"/>
  <c r="D666" i="77"/>
  <c r="C666" i="77"/>
  <c r="B666" i="77"/>
  <c r="K665" i="77"/>
  <c r="J665" i="77"/>
  <c r="H665" i="77"/>
  <c r="G665" i="77"/>
  <c r="F665" i="77"/>
  <c r="D665" i="77"/>
  <c r="C665" i="77"/>
  <c r="B665" i="77"/>
  <c r="K664" i="77"/>
  <c r="J664" i="77"/>
  <c r="G664" i="77"/>
  <c r="F664" i="77"/>
  <c r="C664" i="77"/>
  <c r="B664" i="77"/>
  <c r="K663" i="77"/>
  <c r="J663" i="77"/>
  <c r="H663" i="77"/>
  <c r="G663" i="77"/>
  <c r="F663" i="77"/>
  <c r="D663" i="77"/>
  <c r="C663" i="77"/>
  <c r="B663" i="77"/>
  <c r="K662" i="77"/>
  <c r="J662" i="77"/>
  <c r="H662" i="77"/>
  <c r="G662" i="77"/>
  <c r="F662" i="77"/>
  <c r="D662" i="77"/>
  <c r="C662" i="77"/>
  <c r="B662" i="77"/>
  <c r="K661" i="77"/>
  <c r="J661" i="77"/>
  <c r="H661" i="77"/>
  <c r="G661" i="77"/>
  <c r="F661" i="77"/>
  <c r="D661" i="77"/>
  <c r="C661" i="77"/>
  <c r="B661" i="77"/>
  <c r="K660" i="77"/>
  <c r="J660" i="77"/>
  <c r="H660" i="77"/>
  <c r="G660" i="77"/>
  <c r="F660" i="77"/>
  <c r="D660" i="77"/>
  <c r="C660" i="77"/>
  <c r="B660" i="77"/>
  <c r="K659" i="77"/>
  <c r="J659" i="77"/>
  <c r="H659" i="77"/>
  <c r="G659" i="77"/>
  <c r="F659" i="77"/>
  <c r="D659" i="77"/>
  <c r="C659" i="77"/>
  <c r="B659" i="77"/>
  <c r="K658" i="77"/>
  <c r="J658" i="77"/>
  <c r="H658" i="77"/>
  <c r="G658" i="77"/>
  <c r="F658" i="77"/>
  <c r="D658" i="77"/>
  <c r="C658" i="77"/>
  <c r="B658" i="77"/>
  <c r="K657" i="77"/>
  <c r="J657" i="77"/>
  <c r="H657" i="77"/>
  <c r="G657" i="77"/>
  <c r="F657" i="77"/>
  <c r="D657" i="77"/>
  <c r="C657" i="77"/>
  <c r="B657" i="77"/>
  <c r="K656" i="77"/>
  <c r="J656" i="77"/>
  <c r="H656" i="77"/>
  <c r="G656" i="77"/>
  <c r="F656" i="77"/>
  <c r="D656" i="77"/>
  <c r="C656" i="77"/>
  <c r="B656" i="77"/>
  <c r="K655" i="77"/>
  <c r="J655" i="77"/>
  <c r="G655" i="77"/>
  <c r="F655" i="77"/>
  <c r="K654" i="77"/>
  <c r="J654" i="77"/>
  <c r="H654" i="77"/>
  <c r="G654" i="77"/>
  <c r="F654" i="77"/>
  <c r="D654" i="77"/>
  <c r="C654" i="77"/>
  <c r="B654" i="77"/>
  <c r="K653" i="77"/>
  <c r="J653" i="77"/>
  <c r="H653" i="77"/>
  <c r="G653" i="77"/>
  <c r="F653" i="77"/>
  <c r="D653" i="77"/>
  <c r="C653" i="77"/>
  <c r="B653" i="77"/>
  <c r="K652" i="77"/>
  <c r="J652" i="77"/>
  <c r="G652" i="77"/>
  <c r="F652" i="77"/>
  <c r="C652" i="77"/>
  <c r="B652" i="77"/>
  <c r="K651" i="77"/>
  <c r="J651" i="77"/>
  <c r="H651" i="77"/>
  <c r="G651" i="77"/>
  <c r="F651" i="77"/>
  <c r="D651" i="77"/>
  <c r="C651" i="77"/>
  <c r="B651" i="77"/>
  <c r="K650" i="77"/>
  <c r="J650" i="77"/>
  <c r="H650" i="77"/>
  <c r="G650" i="77"/>
  <c r="F650" i="77"/>
  <c r="D650" i="77"/>
  <c r="C650" i="77"/>
  <c r="B650" i="77"/>
  <c r="K649" i="77"/>
  <c r="J649" i="77"/>
  <c r="H649" i="77"/>
  <c r="G649" i="77"/>
  <c r="F649" i="77"/>
  <c r="D649" i="77"/>
  <c r="C649" i="77"/>
  <c r="B649" i="77"/>
  <c r="K648" i="77"/>
  <c r="J648" i="77"/>
  <c r="H648" i="77"/>
  <c r="G648" i="77"/>
  <c r="F648" i="77"/>
  <c r="D648" i="77"/>
  <c r="C648" i="77"/>
  <c r="B648" i="77"/>
  <c r="K647" i="77"/>
  <c r="J647" i="77"/>
  <c r="H647" i="77"/>
  <c r="G647" i="77"/>
  <c r="F647" i="77"/>
  <c r="D647" i="77"/>
  <c r="C647" i="77"/>
  <c r="B647" i="77"/>
  <c r="K646" i="77"/>
  <c r="J646" i="77"/>
  <c r="H646" i="77"/>
  <c r="G646" i="77"/>
  <c r="F646" i="77"/>
  <c r="D646" i="77"/>
  <c r="C646" i="77"/>
  <c r="B646" i="77"/>
  <c r="K645" i="77"/>
  <c r="J645" i="77"/>
  <c r="H645" i="77"/>
  <c r="G645" i="77"/>
  <c r="F645" i="77"/>
  <c r="D645" i="77"/>
  <c r="C645" i="77"/>
  <c r="B645" i="77"/>
  <c r="K644" i="77"/>
  <c r="J644" i="77"/>
  <c r="H644" i="77"/>
  <c r="G644" i="77"/>
  <c r="F644" i="77"/>
  <c r="D644" i="77"/>
  <c r="C644" i="77"/>
  <c r="B644" i="77"/>
  <c r="K643" i="77"/>
  <c r="J643" i="77"/>
  <c r="G643" i="77"/>
  <c r="F643" i="77"/>
  <c r="K642" i="77"/>
  <c r="J642" i="77"/>
  <c r="H642" i="77"/>
  <c r="G642" i="77"/>
  <c r="F642" i="77"/>
  <c r="D642" i="77"/>
  <c r="C642" i="77"/>
  <c r="B642" i="77"/>
  <c r="K641" i="77"/>
  <c r="J641" i="77"/>
  <c r="H641" i="77"/>
  <c r="G641" i="77"/>
  <c r="F641" i="77"/>
  <c r="D641" i="77"/>
  <c r="C641" i="77"/>
  <c r="B641" i="77"/>
  <c r="K640" i="77"/>
  <c r="J640" i="77"/>
  <c r="G640" i="77"/>
  <c r="F640" i="77"/>
  <c r="C640" i="77" l="1"/>
  <c r="B640" i="77"/>
  <c r="K639" i="77"/>
  <c r="J639" i="77"/>
  <c r="H639" i="77"/>
  <c r="G639" i="77"/>
  <c r="F639" i="77"/>
  <c r="D639" i="77"/>
  <c r="C639" i="77"/>
  <c r="B639" i="77"/>
  <c r="K638" i="77"/>
  <c r="J638" i="77"/>
  <c r="H638" i="77"/>
  <c r="G638" i="77"/>
  <c r="F638" i="77"/>
  <c r="D638" i="77"/>
  <c r="C638" i="77"/>
  <c r="B638" i="77"/>
  <c r="K637" i="77"/>
  <c r="J637" i="77"/>
  <c r="H637" i="77"/>
  <c r="G637" i="77"/>
  <c r="F637" i="77"/>
  <c r="D637" i="77"/>
  <c r="C637" i="77"/>
  <c r="B637" i="77"/>
  <c r="K636" i="77"/>
  <c r="J636" i="77"/>
  <c r="H636" i="77"/>
  <c r="G636" i="77"/>
  <c r="F636" i="77"/>
  <c r="D636" i="77"/>
  <c r="C636" i="77"/>
  <c r="B636" i="77"/>
  <c r="K635" i="77"/>
  <c r="J635" i="77"/>
  <c r="H635" i="77"/>
  <c r="G635" i="77"/>
  <c r="F635" i="77"/>
  <c r="D635" i="77"/>
  <c r="C635" i="77"/>
  <c r="B635" i="77"/>
  <c r="K634" i="77"/>
  <c r="J634" i="77"/>
  <c r="H634" i="77"/>
  <c r="G634" i="77"/>
  <c r="F634" i="77"/>
  <c r="D634" i="77"/>
  <c r="C634" i="77"/>
  <c r="B634" i="77"/>
  <c r="K633" i="77"/>
  <c r="J633" i="77"/>
  <c r="H633" i="77"/>
  <c r="G633" i="77"/>
  <c r="F633" i="77"/>
  <c r="D633" i="77"/>
  <c r="C633" i="77"/>
  <c r="B633" i="77"/>
  <c r="K632" i="77"/>
  <c r="J632" i="77"/>
  <c r="H632" i="77"/>
  <c r="G632" i="77"/>
  <c r="F632" i="77"/>
  <c r="D632" i="77"/>
  <c r="C632" i="77"/>
  <c r="B632" i="77"/>
  <c r="K631" i="77"/>
  <c r="J631" i="77"/>
  <c r="G631" i="77"/>
  <c r="F631" i="77"/>
  <c r="K630" i="77"/>
  <c r="J630" i="77"/>
  <c r="H630" i="77"/>
  <c r="G630" i="77"/>
  <c r="F630" i="77"/>
  <c r="D630" i="77"/>
  <c r="C630" i="77"/>
  <c r="B630" i="77"/>
  <c r="K629" i="77"/>
  <c r="J629" i="77"/>
  <c r="H629" i="77"/>
  <c r="G629" i="77"/>
  <c r="F629" i="77"/>
  <c r="D629" i="77"/>
  <c r="C629" i="77"/>
  <c r="B629" i="77"/>
  <c r="K628" i="77"/>
  <c r="J628" i="77"/>
  <c r="G628" i="77" l="1"/>
  <c r="F628" i="77"/>
  <c r="C628" i="77"/>
  <c r="B628" i="77"/>
  <c r="K627" i="77"/>
  <c r="J627" i="77"/>
  <c r="H627" i="77"/>
  <c r="G627" i="77"/>
  <c r="F627" i="77"/>
  <c r="D627" i="77"/>
  <c r="C627" i="77"/>
  <c r="B627" i="77"/>
  <c r="K626" i="77"/>
  <c r="J626" i="77"/>
  <c r="H626" i="77"/>
  <c r="G626" i="77"/>
  <c r="F626" i="77"/>
  <c r="D626" i="77"/>
  <c r="C626" i="77"/>
  <c r="B626" i="77"/>
  <c r="K625" i="77"/>
  <c r="J625" i="77"/>
  <c r="H625" i="77"/>
  <c r="G625" i="77"/>
  <c r="F625" i="77"/>
  <c r="D625" i="77"/>
  <c r="C625" i="77"/>
  <c r="B625" i="77"/>
  <c r="K624" i="77"/>
  <c r="J624" i="77"/>
  <c r="H624" i="77"/>
  <c r="G624" i="77"/>
  <c r="F624" i="77"/>
  <c r="D624" i="77"/>
  <c r="C624" i="77"/>
  <c r="B624" i="77"/>
  <c r="K623" i="77"/>
  <c r="J623" i="77"/>
  <c r="H623" i="77"/>
  <c r="G623" i="77"/>
  <c r="F623" i="77"/>
  <c r="D623" i="77"/>
  <c r="C623" i="77"/>
  <c r="B623" i="77"/>
  <c r="K622" i="77"/>
  <c r="J622" i="77"/>
  <c r="H622" i="77"/>
  <c r="G622" i="77"/>
  <c r="F622" i="77"/>
  <c r="D622" i="77"/>
  <c r="C622" i="77"/>
  <c r="B622" i="77"/>
  <c r="K621" i="77"/>
  <c r="J621" i="77"/>
  <c r="H621" i="77"/>
  <c r="G621" i="77"/>
  <c r="F621" i="77"/>
  <c r="D621" i="77"/>
  <c r="C621" i="77"/>
  <c r="B621" i="77"/>
  <c r="K620" i="77"/>
  <c r="J620" i="77"/>
  <c r="H620" i="77"/>
  <c r="G620" i="77"/>
  <c r="F620" i="77"/>
  <c r="D620" i="77"/>
  <c r="C620" i="77"/>
  <c r="B620" i="77"/>
  <c r="K619" i="77"/>
  <c r="J619" i="77"/>
  <c r="G619" i="77"/>
  <c r="F619" i="77"/>
  <c r="K618" i="77"/>
  <c r="J618" i="77"/>
  <c r="H618" i="77"/>
  <c r="G618" i="77"/>
  <c r="F618" i="77"/>
  <c r="D618" i="77"/>
  <c r="C618" i="77"/>
  <c r="B618" i="77"/>
  <c r="K617" i="77"/>
  <c r="J617" i="77"/>
  <c r="H617" i="77"/>
  <c r="G617" i="77"/>
  <c r="F617" i="77"/>
  <c r="D617" i="77"/>
  <c r="C617" i="77"/>
  <c r="B617" i="77"/>
  <c r="K616" i="77"/>
  <c r="J616" i="77"/>
  <c r="L619" i="77" l="1"/>
  <c r="G616" i="77"/>
  <c r="F616" i="77"/>
  <c r="C616" i="77"/>
  <c r="B616" i="77"/>
  <c r="K615" i="77"/>
  <c r="J615" i="77"/>
  <c r="H615" i="77"/>
  <c r="G615" i="77"/>
  <c r="F615" i="77"/>
  <c r="D615" i="77"/>
  <c r="C615" i="77"/>
  <c r="B615" i="77"/>
  <c r="K614" i="77"/>
  <c r="J614" i="77"/>
  <c r="H614" i="77"/>
  <c r="G614" i="77"/>
  <c r="F614" i="77"/>
  <c r="D614" i="77"/>
  <c r="C614" i="77"/>
  <c r="B614" i="77"/>
  <c r="K613" i="77"/>
  <c r="J613" i="77"/>
  <c r="H613" i="77"/>
  <c r="G613" i="77"/>
  <c r="F613" i="77"/>
  <c r="D613" i="77"/>
  <c r="C613" i="77"/>
  <c r="B613" i="77"/>
  <c r="K612" i="77"/>
  <c r="J612" i="77"/>
  <c r="H612" i="77"/>
  <c r="G612" i="77"/>
  <c r="F612" i="77"/>
  <c r="D612" i="77"/>
  <c r="C612" i="77"/>
  <c r="B612" i="77"/>
  <c r="K611" i="77"/>
  <c r="J611" i="77"/>
  <c r="H611" i="77"/>
  <c r="G611" i="77"/>
  <c r="F611" i="77"/>
  <c r="D611" i="77"/>
  <c r="C611" i="77"/>
  <c r="B611" i="77"/>
  <c r="K610" i="77"/>
  <c r="J610" i="77"/>
  <c r="H610" i="77"/>
  <c r="G610" i="77"/>
  <c r="F610" i="77"/>
  <c r="D610" i="77"/>
  <c r="C610" i="77"/>
  <c r="B610" i="77"/>
  <c r="K609" i="77"/>
  <c r="J609" i="77"/>
  <c r="H609" i="77"/>
  <c r="G609" i="77"/>
  <c r="F609" i="77"/>
  <c r="D609" i="77"/>
  <c r="C609" i="77"/>
  <c r="B609" i="77"/>
  <c r="K608" i="77"/>
  <c r="J608" i="77"/>
  <c r="H608" i="77"/>
  <c r="G608" i="77"/>
  <c r="F608" i="77"/>
  <c r="D608" i="77"/>
  <c r="C608" i="77"/>
  <c r="B608" i="77"/>
  <c r="K607" i="77"/>
  <c r="J607" i="77"/>
  <c r="G607" i="77"/>
  <c r="F607" i="77"/>
  <c r="C607" i="77"/>
  <c r="K606" i="77"/>
  <c r="J606" i="77"/>
  <c r="H606" i="77"/>
  <c r="G606" i="77"/>
  <c r="F606" i="77"/>
  <c r="D606" i="77"/>
  <c r="C606" i="77"/>
  <c r="B606" i="77"/>
  <c r="K605" i="77"/>
  <c r="J605" i="77"/>
  <c r="H605" i="77"/>
  <c r="G605" i="77"/>
  <c r="F605" i="77"/>
  <c r="D605" i="77"/>
  <c r="C605" i="77"/>
  <c r="B605" i="77"/>
  <c r="K604" i="77"/>
  <c r="J604" i="77"/>
  <c r="G604" i="77"/>
  <c r="F604" i="77"/>
  <c r="C604" i="77"/>
  <c r="B604" i="77" s="1"/>
  <c r="K603" i="77"/>
  <c r="J603" i="77"/>
  <c r="H603" i="77"/>
  <c r="G603" i="77"/>
  <c r="F603" i="77"/>
  <c r="D603" i="77"/>
  <c r="C603" i="77"/>
  <c r="B603" i="77"/>
  <c r="K602" i="77"/>
  <c r="J602" i="77"/>
  <c r="H602" i="77"/>
  <c r="G602" i="77"/>
  <c r="F602" i="77"/>
  <c r="D602" i="77"/>
  <c r="C602" i="77"/>
  <c r="B602" i="77"/>
  <c r="K601" i="77"/>
  <c r="J601" i="77"/>
  <c r="I601" i="77"/>
  <c r="H601" i="77"/>
  <c r="G601" i="77"/>
  <c r="F601" i="77"/>
  <c r="E601" i="77"/>
  <c r="D601" i="77"/>
  <c r="C601" i="77"/>
  <c r="B601" i="77"/>
  <c r="K600" i="77"/>
  <c r="J600" i="77"/>
  <c r="I600" i="77"/>
  <c r="H600" i="77"/>
  <c r="G600" i="77"/>
  <c r="F600" i="77"/>
  <c r="E600" i="77"/>
  <c r="D600" i="77"/>
  <c r="C600" i="77"/>
  <c r="B600" i="77"/>
  <c r="K599" i="77"/>
  <c r="J599" i="77"/>
  <c r="I599" i="77"/>
  <c r="H599" i="77"/>
  <c r="G599" i="77"/>
  <c r="F599" i="77"/>
  <c r="E599" i="77"/>
  <c r="D599" i="77"/>
  <c r="C599" i="77"/>
  <c r="B599" i="77"/>
  <c r="K598" i="77"/>
  <c r="J598" i="77"/>
  <c r="I598" i="77"/>
  <c r="H598" i="77"/>
  <c r="G598" i="77"/>
  <c r="F598" i="77"/>
  <c r="E598" i="77"/>
  <c r="D598" i="77"/>
  <c r="C598" i="77"/>
  <c r="B598" i="77"/>
  <c r="K597" i="77"/>
  <c r="J597" i="77"/>
  <c r="I597" i="77"/>
  <c r="H597" i="77"/>
  <c r="G597" i="77"/>
  <c r="F597" i="77"/>
  <c r="E597" i="77"/>
  <c r="D597" i="77"/>
  <c r="C597" i="77"/>
  <c r="B597" i="77"/>
  <c r="K596" i="77"/>
  <c r="J596" i="77"/>
  <c r="I596" i="77"/>
  <c r="H596" i="77"/>
  <c r="G596" i="77"/>
  <c r="F596" i="77"/>
  <c r="E596" i="77"/>
  <c r="D596" i="77"/>
  <c r="C596" i="77"/>
  <c r="B596" i="77"/>
  <c r="K595" i="77"/>
  <c r="J595" i="77"/>
  <c r="I595" i="77"/>
  <c r="H595" i="77"/>
  <c r="G595" i="77"/>
  <c r="F595" i="77"/>
  <c r="E595" i="77"/>
  <c r="D595" i="77"/>
  <c r="C595" i="77"/>
  <c r="B595" i="77"/>
  <c r="K594" i="77"/>
  <c r="J594" i="77"/>
  <c r="I594" i="77"/>
  <c r="H594" i="77"/>
  <c r="G594" i="77"/>
  <c r="F594" i="77"/>
  <c r="E594" i="77"/>
  <c r="D594" i="77"/>
  <c r="C594" i="77"/>
  <c r="B594" i="77"/>
  <c r="K593" i="77"/>
  <c r="J593" i="77"/>
  <c r="I593" i="77"/>
  <c r="H593" i="77"/>
  <c r="G593" i="77"/>
  <c r="F593" i="77"/>
  <c r="E593" i="77"/>
  <c r="D593" i="77"/>
  <c r="C593" i="77"/>
  <c r="B593" i="77"/>
  <c r="K592" i="77"/>
  <c r="J592" i="77"/>
  <c r="I592" i="77"/>
  <c r="H592" i="77"/>
  <c r="G592" i="77"/>
  <c r="F592" i="77"/>
  <c r="E592" i="77"/>
  <c r="D592" i="77"/>
  <c r="C592" i="77"/>
  <c r="B592" i="77"/>
  <c r="K591" i="77"/>
  <c r="J591" i="77"/>
  <c r="I591" i="77"/>
  <c r="H591" i="77"/>
  <c r="G591" i="77"/>
  <c r="F591" i="77"/>
  <c r="E591" i="77"/>
  <c r="D591" i="77"/>
  <c r="C591" i="77"/>
  <c r="B591" i="77"/>
  <c r="K590" i="77"/>
  <c r="J590" i="77"/>
  <c r="I590" i="77"/>
  <c r="H590" i="77"/>
  <c r="G590" i="77"/>
  <c r="F590" i="77"/>
  <c r="E590" i="77"/>
  <c r="D590" i="77"/>
  <c r="C590" i="77"/>
  <c r="B590" i="77"/>
  <c r="K589" i="77"/>
  <c r="J589" i="77"/>
  <c r="I589" i="77"/>
  <c r="H589" i="77"/>
  <c r="G589" i="77"/>
  <c r="F589" i="77"/>
  <c r="E589" i="77"/>
  <c r="D589" i="77"/>
  <c r="C589" i="77"/>
  <c r="B589" i="77"/>
  <c r="K588" i="77"/>
  <c r="J588" i="77"/>
  <c r="I588" i="77"/>
  <c r="H588" i="77"/>
  <c r="G588" i="77"/>
  <c r="F588" i="77"/>
  <c r="E588" i="77"/>
  <c r="D588" i="77"/>
  <c r="C588" i="77"/>
  <c r="B588" i="77"/>
  <c r="K587" i="77"/>
  <c r="J587" i="77"/>
  <c r="I587" i="77"/>
  <c r="H587" i="77"/>
  <c r="G587" i="77"/>
  <c r="F587" i="77"/>
  <c r="E587" i="77"/>
  <c r="D587" i="77"/>
  <c r="C587" i="77"/>
  <c r="B587" i="77"/>
  <c r="K586" i="77"/>
  <c r="J586" i="77"/>
  <c r="I586" i="77"/>
  <c r="H586" i="77"/>
  <c r="G586" i="77"/>
  <c r="F586" i="77"/>
  <c r="E586" i="77"/>
  <c r="D586" i="77"/>
  <c r="C586" i="77"/>
  <c r="B586" i="77"/>
  <c r="K585" i="77"/>
  <c r="J585" i="77"/>
  <c r="I585" i="77"/>
  <c r="H585" i="77"/>
  <c r="G585" i="77"/>
  <c r="F585" i="77"/>
  <c r="E585" i="77"/>
  <c r="D585" i="77"/>
  <c r="C585" i="77"/>
  <c r="B585" i="77"/>
  <c r="K584" i="77"/>
  <c r="J584" i="77"/>
  <c r="I584" i="77"/>
  <c r="H584" i="77"/>
  <c r="G584" i="77"/>
  <c r="F584" i="77"/>
  <c r="E584" i="77"/>
  <c r="D584" i="77"/>
  <c r="C584" i="77"/>
  <c r="B584" i="77"/>
  <c r="K583" i="77"/>
  <c r="J583" i="77"/>
  <c r="I583" i="77"/>
  <c r="H583" i="77"/>
  <c r="G583" i="77"/>
  <c r="F583" i="77"/>
  <c r="E583" i="77"/>
  <c r="D583" i="77"/>
  <c r="C583" i="77"/>
  <c r="B583" i="77"/>
  <c r="K582" i="77"/>
  <c r="J582" i="77"/>
  <c r="I582" i="77"/>
  <c r="H582" i="77"/>
  <c r="G582" i="77"/>
  <c r="F582" i="77"/>
  <c r="E582" i="77"/>
  <c r="D582" i="77"/>
  <c r="C582" i="77"/>
  <c r="B582" i="77"/>
  <c r="K581" i="77"/>
  <c r="J581" i="77"/>
  <c r="I581" i="77"/>
  <c r="H581" i="77"/>
  <c r="G581" i="77"/>
  <c r="F581" i="77"/>
  <c r="E581" i="77"/>
  <c r="D581" i="77"/>
  <c r="C581" i="77"/>
  <c r="B581" i="77"/>
  <c r="K580" i="77"/>
  <c r="J580" i="77"/>
  <c r="I580" i="77"/>
  <c r="H580" i="77"/>
  <c r="G580" i="77"/>
  <c r="F580" i="77"/>
  <c r="E580" i="77"/>
  <c r="D580" i="77"/>
  <c r="C580" i="77"/>
  <c r="B580" i="77"/>
  <c r="K579" i="77"/>
  <c r="J579" i="77"/>
  <c r="I579" i="77"/>
  <c r="H579" i="77"/>
  <c r="G579" i="77"/>
  <c r="F579" i="77"/>
  <c r="E579" i="77"/>
  <c r="D579" i="77"/>
  <c r="C579" i="77"/>
  <c r="B579" i="77"/>
  <c r="K578" i="77"/>
  <c r="J578" i="77"/>
  <c r="I578" i="77"/>
  <c r="H578" i="77"/>
  <c r="G578" i="77"/>
  <c r="F578" i="77"/>
  <c r="E578" i="77"/>
  <c r="D578" i="77"/>
  <c r="C578" i="77"/>
  <c r="B578" i="77"/>
  <c r="K577" i="77"/>
  <c r="J577" i="77"/>
  <c r="I577" i="77"/>
  <c r="H577" i="77"/>
  <c r="G577" i="77"/>
  <c r="F577" i="77"/>
  <c r="E577" i="77"/>
  <c r="D577" i="77"/>
  <c r="C577" i="77"/>
  <c r="B577" i="77"/>
  <c r="K576" i="77"/>
  <c r="J576" i="77"/>
  <c r="I576" i="77"/>
  <c r="H576" i="77"/>
  <c r="G576" i="77"/>
  <c r="F576" i="77"/>
  <c r="E576" i="77"/>
  <c r="D576" i="77"/>
  <c r="C576" i="77"/>
  <c r="B576" i="77"/>
  <c r="K575" i="77"/>
  <c r="J575" i="77"/>
  <c r="I575" i="77"/>
  <c r="H575" i="77"/>
  <c r="G575" i="77"/>
  <c r="F575" i="77"/>
  <c r="E575" i="77"/>
  <c r="D575" i="77"/>
  <c r="C575" i="77"/>
  <c r="B575" i="77"/>
  <c r="K574" i="77"/>
  <c r="J574" i="77"/>
  <c r="I574" i="77"/>
  <c r="H574" i="77"/>
  <c r="G574" i="77"/>
  <c r="F574" i="77"/>
  <c r="E574" i="77"/>
  <c r="D574" i="77"/>
  <c r="C574" i="77"/>
  <c r="B574" i="77"/>
  <c r="K573" i="77"/>
  <c r="J573" i="77"/>
  <c r="I573" i="77"/>
  <c r="H573" i="77"/>
  <c r="G573" i="77"/>
  <c r="F573" i="77"/>
  <c r="E573" i="77"/>
  <c r="D573" i="77"/>
  <c r="C573" i="77"/>
  <c r="B573" i="77"/>
  <c r="K572" i="77"/>
  <c r="J572" i="77"/>
  <c r="I572" i="77"/>
  <c r="H572" i="77"/>
  <c r="G572" i="77"/>
  <c r="F572" i="77"/>
  <c r="E572" i="77"/>
  <c r="D572" i="77"/>
  <c r="C572" i="77"/>
  <c r="B572" i="77"/>
  <c r="K571" i="77"/>
  <c r="J571" i="77"/>
  <c r="I571" i="77"/>
  <c r="H571" i="77"/>
  <c r="G571" i="77"/>
  <c r="F571" i="77"/>
  <c r="E571" i="77"/>
  <c r="D571" i="77"/>
  <c r="C571" i="77"/>
  <c r="B571" i="77"/>
  <c r="K570" i="77"/>
  <c r="J570" i="77"/>
  <c r="I570" i="77"/>
  <c r="H570" i="77"/>
  <c r="G570" i="77"/>
  <c r="F570" i="77"/>
  <c r="E570" i="77"/>
  <c r="D570" i="77"/>
  <c r="C570" i="77"/>
  <c r="B570" i="77"/>
  <c r="K569" i="77"/>
  <c r="J569" i="77"/>
  <c r="I569" i="77"/>
  <c r="H569" i="77"/>
  <c r="G569" i="77"/>
  <c r="F569" i="77"/>
  <c r="E569" i="77"/>
  <c r="D569" i="77"/>
  <c r="C569" i="77"/>
  <c r="B569" i="77"/>
  <c r="K568" i="77"/>
  <c r="J568" i="77"/>
  <c r="I568" i="77"/>
  <c r="H568" i="77"/>
  <c r="G568" i="77"/>
  <c r="F568" i="77"/>
  <c r="E568" i="77"/>
  <c r="D568" i="77"/>
  <c r="C568" i="77"/>
  <c r="B568" i="77"/>
  <c r="K567" i="77"/>
  <c r="J567" i="77"/>
  <c r="I567" i="77"/>
  <c r="H567" i="77"/>
  <c r="G567" i="77"/>
  <c r="F567" i="77"/>
  <c r="E567" i="77"/>
  <c r="D567" i="77"/>
  <c r="C567" i="77"/>
  <c r="B567" i="77"/>
  <c r="K566" i="77"/>
  <c r="J566" i="77"/>
  <c r="I566" i="77"/>
  <c r="H566" i="77"/>
  <c r="G566" i="77"/>
  <c r="F566" i="77"/>
  <c r="E566" i="77"/>
  <c r="D566" i="77"/>
  <c r="C566" i="77"/>
  <c r="B566" i="77"/>
  <c r="K565" i="77"/>
  <c r="J565" i="77"/>
  <c r="I565" i="77"/>
  <c r="H565" i="77"/>
  <c r="G565" i="77"/>
  <c r="F565" i="77"/>
  <c r="E565" i="77"/>
  <c r="D565" i="77"/>
  <c r="C565" i="77"/>
  <c r="B565" i="77"/>
  <c r="K564" i="77"/>
  <c r="J564" i="77"/>
  <c r="I564" i="77"/>
  <c r="H564" i="77"/>
  <c r="G564" i="77"/>
  <c r="F564" i="77"/>
  <c r="E564" i="77"/>
  <c r="D564" i="77"/>
  <c r="C564" i="77"/>
  <c r="B564" i="77"/>
  <c r="K563" i="77"/>
  <c r="J563" i="77"/>
  <c r="I563" i="77"/>
  <c r="H563" i="77"/>
  <c r="G563" i="77"/>
  <c r="F563" i="77"/>
  <c r="E563" i="77"/>
  <c r="D563" i="77"/>
  <c r="C563" i="77"/>
  <c r="B563" i="77"/>
  <c r="K562" i="77"/>
  <c r="J562" i="77"/>
  <c r="I562" i="77"/>
  <c r="H562" i="77"/>
  <c r="G562" i="77"/>
  <c r="F562" i="77"/>
  <c r="E562" i="77"/>
  <c r="D562" i="77"/>
  <c r="C562" i="77"/>
  <c r="B562" i="77"/>
  <c r="K561" i="77"/>
  <c r="J561" i="77"/>
  <c r="I561" i="77"/>
  <c r="H561" i="77"/>
  <c r="G561" i="77"/>
  <c r="F561" i="77"/>
  <c r="E561" i="77"/>
  <c r="D561" i="77"/>
  <c r="C561" i="77"/>
  <c r="B561" i="77"/>
  <c r="K560" i="77"/>
  <c r="J560" i="77"/>
  <c r="I560" i="77"/>
  <c r="H560" i="77"/>
  <c r="G560" i="77"/>
  <c r="F560" i="77"/>
  <c r="E560" i="77"/>
  <c r="D560" i="77"/>
  <c r="C560" i="77"/>
  <c r="B560" i="77"/>
  <c r="K559" i="77"/>
  <c r="J559" i="77"/>
  <c r="I559" i="77"/>
  <c r="H559" i="77"/>
  <c r="G559" i="77"/>
  <c r="F559" i="77"/>
  <c r="E559" i="77"/>
  <c r="D559" i="77"/>
  <c r="C559" i="77"/>
  <c r="B559" i="77"/>
  <c r="K558" i="77"/>
  <c r="J558" i="77"/>
  <c r="I558" i="77"/>
  <c r="H558" i="77"/>
  <c r="G558" i="77"/>
  <c r="F558" i="77"/>
  <c r="E558" i="77"/>
  <c r="D558" i="77"/>
  <c r="C558" i="77"/>
  <c r="B558" i="77"/>
  <c r="K557" i="77"/>
  <c r="J557" i="77"/>
  <c r="I557" i="77"/>
  <c r="H557" i="77"/>
  <c r="G557" i="77"/>
  <c r="F557" i="77"/>
  <c r="E557" i="77"/>
  <c r="D557" i="77"/>
  <c r="C557" i="77"/>
  <c r="B557" i="77"/>
  <c r="K556" i="77"/>
  <c r="J556" i="77"/>
  <c r="I556" i="77"/>
  <c r="H556" i="77"/>
  <c r="G556" i="77"/>
  <c r="F556" i="77"/>
  <c r="E556" i="77"/>
  <c r="D556" i="77"/>
  <c r="C556" i="77"/>
  <c r="B556" i="77"/>
  <c r="K555" i="77"/>
  <c r="J555" i="77"/>
  <c r="I555" i="77"/>
  <c r="H555" i="77"/>
  <c r="G555" i="77"/>
  <c r="F555" i="77"/>
  <c r="E555" i="77"/>
  <c r="D555" i="77"/>
  <c r="C555" i="77"/>
  <c r="B555" i="77"/>
  <c r="K554" i="77"/>
  <c r="J554" i="77"/>
  <c r="I554" i="77"/>
  <c r="H554" i="77"/>
  <c r="G554" i="77"/>
  <c r="F554" i="77"/>
  <c r="E554" i="77"/>
  <c r="D554" i="77"/>
  <c r="C554" i="77"/>
  <c r="B554" i="77"/>
  <c r="K553" i="77"/>
  <c r="J553" i="77"/>
  <c r="I553" i="77"/>
  <c r="H553" i="77"/>
  <c r="G553" i="77"/>
  <c r="F553" i="77"/>
  <c r="E553" i="77"/>
  <c r="D553" i="77"/>
  <c r="C553" i="77"/>
  <c r="B553" i="77"/>
  <c r="K552" i="77"/>
  <c r="J552" i="77"/>
  <c r="I552" i="77"/>
  <c r="H552" i="77"/>
  <c r="G552" i="77"/>
  <c r="F552" i="77"/>
  <c r="E552" i="77"/>
  <c r="D552" i="77"/>
  <c r="C552" i="77"/>
  <c r="B552" i="77"/>
  <c r="K551" i="77"/>
  <c r="J551" i="77"/>
  <c r="I551" i="77"/>
  <c r="H551" i="77"/>
  <c r="G551" i="77"/>
  <c r="F551" i="77"/>
  <c r="E551" i="77"/>
  <c r="D551" i="77"/>
  <c r="C551" i="77"/>
  <c r="B551" i="77"/>
  <c r="K550" i="77"/>
  <c r="J550" i="77"/>
  <c r="I550" i="77"/>
  <c r="H550" i="77"/>
  <c r="G550" i="77"/>
  <c r="F550" i="77"/>
  <c r="E550" i="77"/>
  <c r="D550" i="77"/>
  <c r="C550" i="77"/>
  <c r="B550" i="77"/>
  <c r="K549" i="77"/>
  <c r="J549" i="77"/>
  <c r="I549" i="77"/>
  <c r="H549" i="77"/>
  <c r="G549" i="77"/>
  <c r="F549" i="77"/>
  <c r="E549" i="77"/>
  <c r="D549" i="77"/>
  <c r="C549" i="77"/>
  <c r="B549" i="77"/>
  <c r="K548" i="77"/>
  <c r="J548" i="77"/>
  <c r="I548" i="77"/>
  <c r="H548" i="77"/>
  <c r="G548" i="77"/>
  <c r="F548" i="77"/>
  <c r="E548" i="77"/>
  <c r="D548" i="77"/>
  <c r="C548" i="77"/>
  <c r="B548" i="77"/>
  <c r="K547" i="77"/>
  <c r="J547" i="77"/>
  <c r="I547" i="77"/>
  <c r="H547" i="77"/>
  <c r="G547" i="77"/>
  <c r="F547" i="77"/>
  <c r="E547" i="77"/>
  <c r="D547" i="77"/>
  <c r="C547" i="77"/>
  <c r="B547" i="77"/>
  <c r="K546" i="77"/>
  <c r="J546" i="77"/>
  <c r="I546" i="77"/>
  <c r="H546" i="77"/>
  <c r="G546" i="77"/>
  <c r="F546" i="77"/>
  <c r="E546" i="77"/>
  <c r="D546" i="77"/>
  <c r="C546" i="77"/>
  <c r="B546" i="77"/>
  <c r="K545" i="77"/>
  <c r="J545" i="77"/>
  <c r="I545" i="77"/>
  <c r="H545" i="77"/>
  <c r="G545" i="77"/>
  <c r="F545" i="77"/>
  <c r="E545" i="77"/>
  <c r="D545" i="77"/>
  <c r="C545" i="77"/>
  <c r="B545" i="77"/>
  <c r="K544" i="77"/>
  <c r="J544" i="77"/>
  <c r="I544" i="77"/>
  <c r="H544" i="77"/>
  <c r="G544" i="77"/>
  <c r="F544" i="77"/>
  <c r="E544" i="77"/>
  <c r="D544" i="77"/>
  <c r="C544" i="77"/>
  <c r="B544" i="77"/>
  <c r="K543" i="77"/>
  <c r="J543" i="77"/>
  <c r="I543" i="77"/>
  <c r="H543" i="77"/>
  <c r="G543" i="77"/>
  <c r="F543" i="77"/>
  <c r="E543" i="77"/>
  <c r="D543" i="77"/>
  <c r="C543" i="77"/>
  <c r="B543" i="77"/>
  <c r="K542" i="77"/>
  <c r="J542" i="77"/>
  <c r="I542" i="77"/>
  <c r="H542" i="77"/>
  <c r="G542" i="77"/>
  <c r="F542" i="77"/>
  <c r="E542" i="77"/>
  <c r="D542" i="77"/>
  <c r="C542" i="77"/>
  <c r="B542" i="77"/>
  <c r="K541" i="77"/>
  <c r="J541" i="77"/>
  <c r="I541" i="77"/>
  <c r="H541" i="77"/>
  <c r="G541" i="77"/>
  <c r="F541" i="77"/>
  <c r="E541" i="77"/>
  <c r="D541" i="77"/>
  <c r="C541" i="77"/>
  <c r="B541" i="77"/>
  <c r="K540" i="77"/>
  <c r="J540" i="77"/>
  <c r="I540" i="77"/>
  <c r="H540" i="77"/>
  <c r="G540" i="77"/>
  <c r="F540" i="77"/>
  <c r="E540" i="77"/>
  <c r="D540" i="77"/>
  <c r="C540" i="77"/>
  <c r="B540" i="77"/>
  <c r="K539" i="77"/>
  <c r="J539" i="77"/>
  <c r="I539" i="77"/>
  <c r="H539" i="77"/>
  <c r="G539" i="77"/>
  <c r="F539" i="77"/>
  <c r="E539" i="77"/>
  <c r="D539" i="77"/>
  <c r="C539" i="77"/>
  <c r="B539" i="77"/>
  <c r="K538" i="77"/>
  <c r="J538" i="77"/>
  <c r="I538" i="77"/>
  <c r="H538" i="77"/>
  <c r="G538" i="77"/>
  <c r="F538" i="77"/>
  <c r="E538" i="77"/>
  <c r="D538" i="77"/>
  <c r="C538" i="77"/>
  <c r="B538" i="77"/>
  <c r="K537" i="77"/>
  <c r="J537" i="77"/>
  <c r="I537" i="77"/>
  <c r="H537" i="77"/>
  <c r="G537" i="77"/>
  <c r="F537" i="77"/>
  <c r="E537" i="77"/>
  <c r="D537" i="77"/>
  <c r="C537" i="77"/>
  <c r="B537" i="77"/>
  <c r="K536" i="77"/>
  <c r="J536" i="77"/>
  <c r="I536" i="77"/>
  <c r="H536" i="77"/>
  <c r="G536" i="77"/>
  <c r="F536" i="77"/>
  <c r="E536" i="77"/>
  <c r="D536" i="77"/>
  <c r="C536" i="77"/>
  <c r="B536" i="77"/>
  <c r="K535" i="77"/>
  <c r="J535" i="77"/>
  <c r="I535" i="77"/>
  <c r="H535" i="77"/>
  <c r="G535" i="77"/>
  <c r="F535" i="77"/>
  <c r="E535" i="77"/>
  <c r="D535" i="77"/>
  <c r="C535" i="77"/>
  <c r="B535" i="77"/>
  <c r="K534" i="77"/>
  <c r="J534" i="77"/>
  <c r="I534" i="77"/>
  <c r="H534" i="77"/>
  <c r="G534" i="77"/>
  <c r="F534" i="77"/>
  <c r="E534" i="77"/>
  <c r="D534" i="77"/>
  <c r="C534" i="77"/>
  <c r="B534" i="77"/>
  <c r="K533" i="77"/>
  <c r="J533" i="77"/>
  <c r="I533" i="77"/>
  <c r="H533" i="77"/>
  <c r="G533" i="77"/>
  <c r="F533" i="77"/>
  <c r="E533" i="77"/>
  <c r="D533" i="77"/>
  <c r="C533" i="77"/>
  <c r="B533" i="77"/>
  <c r="K532" i="77"/>
  <c r="J532" i="77"/>
  <c r="I532" i="77"/>
  <c r="H532" i="77"/>
  <c r="G532" i="77"/>
  <c r="F532" i="77"/>
  <c r="E532" i="77"/>
  <c r="D532" i="77"/>
  <c r="C532" i="77"/>
  <c r="B532" i="77"/>
  <c r="K531" i="77"/>
  <c r="J531" i="77"/>
  <c r="I531" i="77"/>
  <c r="H531" i="77"/>
  <c r="G531" i="77"/>
  <c r="F531" i="77"/>
  <c r="E531" i="77"/>
  <c r="D531" i="77"/>
  <c r="C531" i="77"/>
  <c r="B531" i="77"/>
  <c r="K530" i="77"/>
  <c r="J530" i="77"/>
  <c r="I530" i="77"/>
  <c r="H530" i="77"/>
  <c r="G530" i="77"/>
  <c r="F530" i="77"/>
  <c r="E530" i="77"/>
  <c r="D530" i="77"/>
  <c r="C530" i="77"/>
  <c r="B530" i="77"/>
  <c r="K529" i="77"/>
  <c r="J529" i="77"/>
  <c r="I529" i="77"/>
  <c r="H529" i="77"/>
  <c r="G529" i="77"/>
  <c r="F529" i="77"/>
  <c r="E529" i="77"/>
  <c r="D529" i="77"/>
  <c r="C529" i="77"/>
  <c r="B529" i="77"/>
  <c r="K528" i="77"/>
  <c r="J528" i="77"/>
  <c r="I528" i="77"/>
  <c r="H528" i="77"/>
  <c r="G528" i="77"/>
  <c r="F528" i="77"/>
  <c r="E528" i="77"/>
  <c r="D528" i="77"/>
  <c r="C528" i="77"/>
  <c r="B528" i="77"/>
  <c r="K527" i="77"/>
  <c r="J527" i="77"/>
  <c r="I527" i="77"/>
  <c r="H527" i="77"/>
  <c r="G527" i="77"/>
  <c r="F527" i="77"/>
  <c r="E527" i="77"/>
  <c r="D527" i="77"/>
  <c r="C527" i="77"/>
  <c r="B527" i="77"/>
  <c r="K526" i="77"/>
  <c r="J526" i="77"/>
  <c r="I526" i="77"/>
  <c r="H526" i="77"/>
  <c r="G526" i="77"/>
  <c r="F526" i="77"/>
  <c r="E526" i="77"/>
  <c r="D526" i="77"/>
  <c r="C526" i="77"/>
  <c r="B526" i="77"/>
  <c r="K525" i="77"/>
  <c r="J525" i="77"/>
  <c r="I525" i="77"/>
  <c r="H525" i="77"/>
  <c r="G525" i="77"/>
  <c r="F525" i="77"/>
  <c r="E525" i="77"/>
  <c r="D525" i="77"/>
  <c r="C525" i="77"/>
  <c r="B525" i="77"/>
  <c r="K524" i="77"/>
  <c r="J524" i="77"/>
  <c r="I524" i="77"/>
  <c r="H524" i="77"/>
  <c r="G524" i="77"/>
  <c r="F524" i="77"/>
  <c r="E524" i="77"/>
  <c r="D524" i="77"/>
  <c r="C524" i="77"/>
  <c r="B524" i="77"/>
  <c r="K523" i="77"/>
  <c r="J523" i="77"/>
  <c r="I523" i="77"/>
  <c r="H523" i="77"/>
  <c r="G523" i="77"/>
  <c r="F523" i="77"/>
  <c r="E523" i="77"/>
  <c r="D523" i="77"/>
  <c r="C523" i="77"/>
  <c r="B523" i="77"/>
  <c r="K522" i="77"/>
  <c r="J522" i="77"/>
  <c r="I522" i="77"/>
  <c r="H522" i="77"/>
  <c r="G522" i="77"/>
  <c r="F522" i="77"/>
  <c r="E522" i="77"/>
  <c r="D522" i="77"/>
  <c r="C522" i="77"/>
  <c r="B522" i="77"/>
  <c r="K521" i="77"/>
  <c r="J521" i="77"/>
  <c r="I521" i="77"/>
  <c r="H521" i="77"/>
  <c r="G521" i="77"/>
  <c r="F521" i="77"/>
  <c r="E521" i="77"/>
  <c r="D521" i="77"/>
  <c r="C521" i="77"/>
  <c r="B521" i="77"/>
  <c r="K520" i="77"/>
  <c r="J520" i="77"/>
  <c r="I520" i="77"/>
  <c r="H520" i="77"/>
  <c r="G520" i="77"/>
  <c r="F520" i="77"/>
  <c r="E520" i="77"/>
  <c r="D520" i="77"/>
  <c r="C520" i="77"/>
  <c r="B520" i="77"/>
  <c r="K519" i="77"/>
  <c r="J519" i="77"/>
  <c r="I519" i="77"/>
  <c r="H519" i="77"/>
  <c r="G519" i="77"/>
  <c r="F519" i="77"/>
  <c r="E519" i="77"/>
  <c r="D519" i="77"/>
  <c r="C519" i="77"/>
  <c r="B519" i="77"/>
  <c r="K518" i="77"/>
  <c r="J518" i="77"/>
  <c r="I518" i="77"/>
  <c r="H518" i="77"/>
  <c r="G518" i="77"/>
  <c r="F518" i="77"/>
  <c r="E518" i="77"/>
  <c r="D518" i="77"/>
  <c r="C518" i="77"/>
  <c r="B518" i="77"/>
  <c r="K517" i="77"/>
  <c r="J517" i="77"/>
  <c r="I517" i="77"/>
  <c r="H517" i="77"/>
  <c r="G517" i="77"/>
  <c r="F517" i="77"/>
  <c r="E517" i="77"/>
  <c r="D517" i="77"/>
  <c r="C517" i="77"/>
  <c r="B517" i="77"/>
  <c r="K516" i="77"/>
  <c r="J516" i="77"/>
  <c r="I516" i="77"/>
  <c r="H516" i="77"/>
  <c r="G516" i="77"/>
  <c r="F516" i="77"/>
  <c r="E516" i="77"/>
  <c r="D516" i="77"/>
  <c r="C516" i="77"/>
  <c r="B516" i="77"/>
  <c r="K515" i="77"/>
  <c r="J515" i="77"/>
  <c r="I515" i="77"/>
  <c r="H515" i="77"/>
  <c r="G515" i="77"/>
  <c r="F515" i="77"/>
  <c r="E515" i="77"/>
  <c r="D515" i="77"/>
  <c r="C515" i="77"/>
  <c r="B515" i="77"/>
  <c r="K514" i="77"/>
  <c r="J514" i="77"/>
  <c r="I514" i="77"/>
  <c r="H514" i="77"/>
  <c r="G514" i="77"/>
  <c r="F514" i="77"/>
  <c r="E514" i="77"/>
  <c r="D514" i="77"/>
  <c r="C514" i="77"/>
  <c r="B514" i="77"/>
  <c r="K513" i="77"/>
  <c r="J513" i="77"/>
  <c r="I513" i="77"/>
  <c r="H513" i="77"/>
  <c r="G513" i="77"/>
  <c r="F513" i="77"/>
  <c r="E513" i="77"/>
  <c r="D513" i="77"/>
  <c r="C513" i="77"/>
  <c r="B513" i="77"/>
  <c r="K512" i="77"/>
  <c r="J512" i="77"/>
  <c r="I512" i="77"/>
  <c r="H512" i="77"/>
  <c r="G512" i="77"/>
  <c r="F512" i="77"/>
  <c r="E512" i="77"/>
  <c r="D512" i="77"/>
  <c r="C512" i="77"/>
  <c r="B512" i="77"/>
  <c r="K511" i="77"/>
  <c r="J511" i="77"/>
  <c r="I511" i="77"/>
  <c r="H511" i="77"/>
  <c r="G511" i="77"/>
  <c r="F511" i="77"/>
  <c r="E511" i="77"/>
  <c r="D511" i="77"/>
  <c r="C511" i="77"/>
  <c r="B511" i="77"/>
  <c r="K510" i="77"/>
  <c r="J510" i="77"/>
  <c r="I510" i="77"/>
  <c r="H510" i="77"/>
  <c r="G510" i="77"/>
  <c r="F510" i="77"/>
  <c r="E510" i="77"/>
  <c r="D510" i="77"/>
  <c r="C510" i="77"/>
  <c r="B510" i="77"/>
  <c r="K509" i="77"/>
  <c r="J509" i="77"/>
  <c r="I509" i="77"/>
  <c r="H509" i="77"/>
  <c r="G509" i="77"/>
  <c r="F509" i="77"/>
  <c r="E509" i="77"/>
  <c r="D509" i="77"/>
  <c r="C509" i="77"/>
  <c r="B509" i="77"/>
  <c r="K508" i="77"/>
  <c r="J508" i="77"/>
  <c r="I508" i="77"/>
  <c r="H508" i="77"/>
  <c r="G508" i="77"/>
  <c r="F508" i="77"/>
  <c r="E508" i="77"/>
  <c r="D508" i="77"/>
  <c r="C508" i="77"/>
  <c r="B508" i="77"/>
  <c r="K507" i="77"/>
  <c r="J507" i="77"/>
  <c r="I507" i="77"/>
  <c r="H507" i="77"/>
  <c r="G507" i="77"/>
  <c r="F507" i="77"/>
  <c r="E507" i="77"/>
  <c r="D507" i="77"/>
  <c r="C507" i="77"/>
  <c r="B507" i="77"/>
  <c r="K506" i="77"/>
  <c r="J506" i="77"/>
  <c r="I506" i="77"/>
  <c r="H506" i="77"/>
  <c r="G506" i="77"/>
  <c r="F506" i="77"/>
  <c r="E506" i="77"/>
  <c r="D506" i="77"/>
  <c r="C506" i="77"/>
  <c r="B506" i="77"/>
  <c r="K505" i="77"/>
  <c r="J505" i="77"/>
  <c r="I505" i="77"/>
  <c r="H505" i="77"/>
  <c r="G505" i="77"/>
  <c r="F505" i="77"/>
  <c r="E505" i="77"/>
  <c r="D505" i="77"/>
  <c r="C505" i="77"/>
  <c r="B505" i="77"/>
  <c r="K504" i="77"/>
  <c r="J504" i="77"/>
  <c r="I504" i="77"/>
  <c r="H504" i="77"/>
  <c r="G504" i="77"/>
  <c r="F504" i="77"/>
  <c r="E504" i="77"/>
  <c r="D504" i="77"/>
  <c r="C504" i="77"/>
  <c r="B504" i="77"/>
  <c r="K503" i="77"/>
  <c r="J503" i="77"/>
  <c r="I503" i="77"/>
  <c r="H503" i="77"/>
  <c r="G503" i="77"/>
  <c r="F503" i="77"/>
  <c r="E503" i="77"/>
  <c r="D503" i="77"/>
  <c r="C503" i="77"/>
  <c r="B503" i="77"/>
  <c r="K502" i="77"/>
  <c r="J502" i="77"/>
  <c r="I502" i="77"/>
  <c r="H502" i="77"/>
  <c r="G502" i="77"/>
  <c r="F502" i="77"/>
  <c r="E502" i="77"/>
  <c r="D502" i="77"/>
  <c r="C502" i="77"/>
  <c r="B502" i="77"/>
  <c r="K501" i="77"/>
  <c r="J501" i="77"/>
  <c r="I501" i="77"/>
  <c r="H501" i="77"/>
  <c r="G501" i="77"/>
  <c r="F501" i="77"/>
  <c r="E501" i="77"/>
  <c r="D501" i="77"/>
  <c r="C501" i="77"/>
  <c r="B501" i="77"/>
  <c r="K500" i="77"/>
  <c r="J500" i="77"/>
  <c r="I500" i="77"/>
  <c r="H500" i="77"/>
  <c r="G500" i="77"/>
  <c r="F500" i="77"/>
  <c r="E500" i="77"/>
  <c r="D500" i="77"/>
  <c r="C500" i="77"/>
  <c r="B500" i="77"/>
  <c r="K499" i="77"/>
  <c r="J499" i="77"/>
  <c r="I499" i="77"/>
  <c r="H499" i="77"/>
  <c r="G499" i="77"/>
  <c r="F499" i="77"/>
  <c r="E499" i="77"/>
  <c r="D499" i="77"/>
  <c r="C499" i="77"/>
  <c r="B499" i="77"/>
  <c r="K498" i="77"/>
  <c r="J498" i="77"/>
  <c r="I498" i="77"/>
  <c r="H498" i="77"/>
  <c r="G498" i="77"/>
  <c r="F498" i="77"/>
  <c r="E498" i="77"/>
  <c r="D498" i="77"/>
  <c r="C498" i="77"/>
  <c r="B498" i="77"/>
  <c r="K497" i="77"/>
  <c r="J497" i="77"/>
  <c r="I497" i="77"/>
  <c r="H497" i="77"/>
  <c r="G497" i="77"/>
  <c r="F497" i="77"/>
  <c r="E497" i="77"/>
  <c r="D497" i="77"/>
  <c r="C497" i="77"/>
  <c r="B497" i="77"/>
  <c r="K496" i="77"/>
  <c r="J496" i="77"/>
  <c r="I496" i="77"/>
  <c r="H496" i="77"/>
  <c r="G496" i="77"/>
  <c r="F496" i="77"/>
  <c r="E496" i="77"/>
  <c r="D496" i="77"/>
  <c r="C496" i="77"/>
  <c r="B496" i="77"/>
  <c r="K495" i="77"/>
  <c r="J495" i="77"/>
  <c r="I495" i="77"/>
  <c r="H495" i="77"/>
  <c r="G495" i="77"/>
  <c r="F495" i="77"/>
  <c r="E495" i="77"/>
  <c r="D495" i="77"/>
  <c r="C495" i="77"/>
  <c r="B495" i="77"/>
  <c r="K494" i="77"/>
  <c r="J494" i="77"/>
  <c r="I494" i="77"/>
  <c r="H494" i="77"/>
  <c r="G494" i="77"/>
  <c r="F494" i="77"/>
  <c r="E494" i="77"/>
  <c r="D494" i="77"/>
  <c r="C494" i="77"/>
  <c r="B494" i="77"/>
  <c r="K493" i="77"/>
  <c r="J493" i="77"/>
  <c r="I493" i="77"/>
  <c r="H493" i="77"/>
  <c r="G493" i="77"/>
  <c r="F493" i="77"/>
  <c r="E493" i="77"/>
  <c r="D493" i="77"/>
  <c r="C493" i="77"/>
  <c r="B493" i="77"/>
  <c r="K492" i="77"/>
  <c r="J492" i="77"/>
  <c r="I492" i="77"/>
  <c r="H492" i="77"/>
  <c r="G492" i="77"/>
  <c r="F492" i="77"/>
  <c r="E492" i="77"/>
  <c r="D492" i="77"/>
  <c r="C492" i="77"/>
  <c r="B492" i="77"/>
  <c r="K491" i="77"/>
  <c r="J491" i="77"/>
  <c r="I491" i="77"/>
  <c r="H491" i="77"/>
  <c r="G491" i="77"/>
  <c r="F491" i="77"/>
  <c r="E491" i="77"/>
  <c r="D491" i="77"/>
  <c r="C491" i="77"/>
  <c r="B491" i="77"/>
  <c r="K490" i="77"/>
  <c r="J490" i="77"/>
  <c r="I490" i="77"/>
  <c r="H490" i="77"/>
  <c r="G490" i="77"/>
  <c r="F490" i="77"/>
  <c r="E490" i="77"/>
  <c r="D490" i="77"/>
  <c r="C490" i="77"/>
  <c r="B490" i="77"/>
  <c r="K489" i="77"/>
  <c r="J489" i="77"/>
  <c r="I489" i="77"/>
  <c r="H489" i="77"/>
  <c r="G489" i="77"/>
  <c r="F489" i="77"/>
  <c r="E489" i="77"/>
  <c r="D489" i="77"/>
  <c r="C489" i="77"/>
  <c r="B489" i="77"/>
  <c r="K488" i="77"/>
  <c r="J488" i="77"/>
  <c r="I488" i="77"/>
  <c r="H488" i="77"/>
  <c r="G488" i="77"/>
  <c r="F488" i="77"/>
  <c r="E488" i="77"/>
  <c r="D488" i="77"/>
  <c r="C488" i="77"/>
  <c r="B488" i="77"/>
  <c r="K487" i="77"/>
  <c r="J487" i="77"/>
  <c r="I487" i="77"/>
  <c r="H487" i="77"/>
  <c r="G487" i="77"/>
  <c r="F487" i="77"/>
  <c r="E487" i="77"/>
  <c r="D487" i="77"/>
  <c r="C487" i="77"/>
  <c r="B487" i="77"/>
  <c r="K486" i="77"/>
  <c r="J486" i="77"/>
  <c r="I486" i="77"/>
  <c r="H486" i="77"/>
  <c r="G486" i="77"/>
  <c r="F486" i="77"/>
  <c r="E486" i="77"/>
  <c r="D486" i="77"/>
  <c r="C486" i="77"/>
  <c r="B486" i="77"/>
  <c r="K485" i="77"/>
  <c r="J485" i="77"/>
  <c r="I485" i="77"/>
  <c r="H485" i="77"/>
  <c r="G485" i="77"/>
  <c r="F485" i="77"/>
  <c r="E485" i="77"/>
  <c r="D485" i="77"/>
  <c r="C485" i="77"/>
  <c r="B485" i="77"/>
  <c r="K484" i="77"/>
  <c r="J484" i="77"/>
  <c r="I484" i="77"/>
  <c r="H484" i="77"/>
  <c r="G484" i="77"/>
  <c r="F484" i="77"/>
  <c r="E484" i="77"/>
  <c r="D484" i="77"/>
  <c r="C484" i="77"/>
  <c r="B484" i="77"/>
  <c r="K483" i="77"/>
  <c r="J483" i="77"/>
  <c r="I483" i="77"/>
  <c r="H483" i="77"/>
  <c r="G483" i="77"/>
  <c r="F483" i="77"/>
  <c r="E483" i="77"/>
  <c r="D483" i="77"/>
  <c r="C483" i="77"/>
  <c r="B483" i="77"/>
  <c r="K482" i="77"/>
  <c r="J482" i="77"/>
  <c r="I482" i="77"/>
  <c r="H482" i="77"/>
  <c r="G482" i="77"/>
  <c r="F482" i="77"/>
  <c r="E482" i="77"/>
  <c r="D482" i="77"/>
  <c r="C482" i="77"/>
  <c r="B482" i="77"/>
  <c r="K481" i="77"/>
  <c r="J481" i="77"/>
  <c r="I481" i="77"/>
  <c r="H481" i="77"/>
  <c r="G481" i="77"/>
  <c r="F481" i="77"/>
  <c r="E481" i="77"/>
  <c r="D481" i="77"/>
  <c r="C481" i="77"/>
  <c r="B481" i="77"/>
  <c r="K480" i="77"/>
  <c r="J480" i="77"/>
  <c r="I480" i="77"/>
  <c r="H480" i="77"/>
  <c r="G480" i="77"/>
  <c r="F480" i="77"/>
  <c r="E480" i="77"/>
  <c r="D480" i="77"/>
  <c r="C480" i="77"/>
  <c r="B480" i="77"/>
  <c r="K479" i="77"/>
  <c r="J479" i="77"/>
  <c r="I479" i="77"/>
  <c r="H479" i="77"/>
  <c r="G479" i="77"/>
  <c r="F479" i="77"/>
  <c r="E479" i="77"/>
  <c r="D479" i="77"/>
  <c r="C479" i="77"/>
  <c r="B479" i="77"/>
  <c r="K478" i="77"/>
  <c r="J478" i="77"/>
  <c r="I478" i="77"/>
  <c r="H478" i="77"/>
  <c r="G478" i="77"/>
  <c r="F478" i="77"/>
  <c r="E478" i="77"/>
  <c r="D478" i="77"/>
  <c r="C478" i="77"/>
  <c r="B478" i="77"/>
  <c r="K477" i="77"/>
  <c r="J477" i="77"/>
  <c r="I477" i="77"/>
  <c r="H477" i="77"/>
  <c r="G477" i="77"/>
  <c r="F477" i="77"/>
  <c r="E477" i="77"/>
  <c r="D477" i="77"/>
  <c r="C477" i="77"/>
  <c r="B477" i="77"/>
  <c r="K476" i="77"/>
  <c r="J476" i="77"/>
  <c r="I476" i="77"/>
  <c r="H476" i="77"/>
  <c r="G476" i="77"/>
  <c r="F476" i="77"/>
  <c r="E476" i="77"/>
  <c r="D476" i="77"/>
  <c r="C476" i="77"/>
  <c r="B476" i="77"/>
  <c r="K475" i="77"/>
  <c r="J475" i="77"/>
  <c r="I475" i="77"/>
  <c r="H475" i="77"/>
  <c r="G475" i="77"/>
  <c r="F475" i="77"/>
  <c r="E475" i="77"/>
  <c r="D475" i="77"/>
  <c r="C475" i="77"/>
  <c r="B475" i="77"/>
  <c r="K474" i="77"/>
  <c r="J474" i="77"/>
  <c r="I474" i="77"/>
  <c r="H474" i="77"/>
  <c r="G474" i="77"/>
  <c r="F474" i="77"/>
  <c r="E474" i="77"/>
  <c r="D474" i="77"/>
  <c r="C474" i="77"/>
  <c r="B474" i="77"/>
  <c r="K473" i="77"/>
  <c r="J473" i="77"/>
  <c r="I473" i="77"/>
  <c r="H473" i="77"/>
  <c r="G473" i="77"/>
  <c r="F473" i="77"/>
  <c r="E473" i="77"/>
  <c r="D473" i="77"/>
  <c r="C473" i="77"/>
  <c r="B473" i="77"/>
  <c r="K472" i="77"/>
  <c r="J472" i="77"/>
  <c r="I472" i="77"/>
  <c r="H472" i="77"/>
  <c r="G472" i="77"/>
  <c r="F472" i="77"/>
  <c r="E472" i="77"/>
  <c r="D472" i="77"/>
  <c r="C472" i="77"/>
  <c r="B472" i="77"/>
  <c r="K471" i="77"/>
  <c r="J471" i="77"/>
  <c r="I471" i="77"/>
  <c r="H471" i="77"/>
  <c r="G471" i="77"/>
  <c r="F471" i="77"/>
  <c r="E471" i="77"/>
  <c r="D471" i="77"/>
  <c r="C471" i="77"/>
  <c r="B471" i="77"/>
  <c r="K470" i="77"/>
  <c r="J470" i="77"/>
  <c r="I470" i="77"/>
  <c r="H470" i="77"/>
  <c r="G470" i="77"/>
  <c r="F470" i="77"/>
  <c r="E470" i="77"/>
  <c r="D470" i="77"/>
  <c r="C470" i="77"/>
  <c r="B470" i="77"/>
  <c r="K469" i="77"/>
  <c r="J469" i="77"/>
  <c r="I469" i="77"/>
  <c r="H469" i="77"/>
  <c r="G469" i="77"/>
  <c r="F469" i="77"/>
  <c r="E469" i="77"/>
  <c r="D469" i="77"/>
  <c r="C469" i="77"/>
  <c r="B469" i="77"/>
  <c r="K468" i="77"/>
  <c r="J468" i="77"/>
  <c r="I468" i="77"/>
  <c r="H468" i="77"/>
  <c r="G468" i="77"/>
  <c r="F468" i="77"/>
  <c r="E468" i="77"/>
  <c r="D468" i="77"/>
  <c r="C468" i="77"/>
  <c r="B468" i="77"/>
  <c r="K467" i="77"/>
  <c r="J467" i="77"/>
  <c r="I467" i="77"/>
  <c r="H467" i="77"/>
  <c r="G467" i="77"/>
  <c r="F467" i="77"/>
  <c r="E467" i="77"/>
  <c r="D467" i="77"/>
  <c r="C467" i="77"/>
  <c r="B467" i="77"/>
  <c r="K466" i="77"/>
  <c r="J466" i="77"/>
  <c r="I466" i="77"/>
  <c r="H466" i="77"/>
  <c r="G466" i="77"/>
  <c r="F466" i="77"/>
  <c r="E466" i="77"/>
  <c r="D466" i="77"/>
  <c r="C466" i="77"/>
  <c r="B466" i="77"/>
  <c r="K465" i="77"/>
  <c r="J465" i="77"/>
  <c r="I465" i="77"/>
  <c r="H465" i="77"/>
  <c r="G465" i="77"/>
  <c r="F465" i="77"/>
  <c r="E465" i="77"/>
  <c r="D465" i="77"/>
  <c r="C465" i="77"/>
  <c r="B465" i="77"/>
  <c r="K464" i="77"/>
  <c r="J464" i="77"/>
  <c r="I464" i="77"/>
  <c r="H464" i="77"/>
  <c r="G464" i="77"/>
  <c r="F464" i="77"/>
  <c r="E464" i="77"/>
  <c r="D464" i="77"/>
  <c r="C464" i="77"/>
  <c r="B464" i="77"/>
  <c r="K463" i="77"/>
  <c r="J463" i="77"/>
  <c r="I463" i="77"/>
  <c r="H463" i="77"/>
  <c r="G463" i="77"/>
  <c r="F463" i="77"/>
  <c r="E463" i="77"/>
  <c r="D463" i="77"/>
  <c r="C463" i="77"/>
  <c r="B463" i="77"/>
  <c r="K462" i="77"/>
  <c r="J462" i="77"/>
  <c r="I462" i="77"/>
  <c r="H462" i="77"/>
  <c r="G462" i="77"/>
  <c r="F462" i="77"/>
  <c r="E462" i="77"/>
  <c r="D462" i="77"/>
  <c r="C462" i="77"/>
  <c r="B462" i="77"/>
  <c r="K461" i="77"/>
  <c r="J461" i="77"/>
  <c r="I461" i="77"/>
  <c r="H461" i="77"/>
  <c r="G461" i="77"/>
  <c r="F461" i="77"/>
  <c r="E461" i="77"/>
  <c r="D461" i="77"/>
  <c r="C461" i="77"/>
  <c r="B461" i="77"/>
  <c r="K460" i="77"/>
  <c r="J460" i="77"/>
  <c r="I460" i="77"/>
  <c r="H460" i="77"/>
  <c r="G460" i="77"/>
  <c r="F460" i="77"/>
  <c r="E460" i="77"/>
  <c r="D460" i="77"/>
  <c r="C460" i="77"/>
  <c r="B460" i="77"/>
  <c r="J459" i="77"/>
  <c r="I459" i="77"/>
  <c r="H459" i="77"/>
  <c r="G459" i="77"/>
  <c r="F459" i="77"/>
  <c r="E459" i="77"/>
  <c r="D459" i="77"/>
  <c r="C459" i="77"/>
  <c r="B459" i="77"/>
  <c r="J458" i="77"/>
  <c r="I458" i="77"/>
  <c r="H458" i="77"/>
  <c r="G458" i="77"/>
  <c r="F458" i="77"/>
  <c r="E458" i="77"/>
  <c r="D458" i="77"/>
  <c r="C458" i="77"/>
  <c r="B458" i="77"/>
  <c r="J457" i="77"/>
  <c r="I457" i="77"/>
  <c r="H457" i="77"/>
  <c r="G457" i="77"/>
  <c r="F457" i="77"/>
  <c r="E457" i="77"/>
  <c r="D457" i="77"/>
  <c r="C457" i="77"/>
  <c r="B457" i="77"/>
  <c r="J456" i="77"/>
  <c r="I456" i="77"/>
  <c r="H456" i="77"/>
  <c r="G456" i="77"/>
  <c r="F456" i="77"/>
  <c r="E456" i="77"/>
  <c r="D456" i="77"/>
  <c r="C456" i="77"/>
  <c r="B456" i="77"/>
  <c r="J455" i="77"/>
  <c r="I455" i="77"/>
  <c r="H455" i="77"/>
  <c r="G455" i="77"/>
  <c r="F455" i="77"/>
  <c r="E455" i="77"/>
  <c r="D455" i="77"/>
  <c r="C455" i="77"/>
  <c r="B455" i="77"/>
  <c r="J454" i="77"/>
  <c r="I454" i="77"/>
  <c r="H454" i="77"/>
  <c r="G454" i="77"/>
  <c r="F454" i="77"/>
  <c r="E454" i="77"/>
  <c r="D454" i="77"/>
  <c r="C454" i="77"/>
  <c r="B454" i="77"/>
  <c r="J453" i="77"/>
  <c r="I453" i="77"/>
  <c r="H453" i="77"/>
  <c r="G453" i="77"/>
  <c r="F453" i="77"/>
  <c r="E453" i="77"/>
  <c r="D453" i="77"/>
  <c r="C453" i="77"/>
  <c r="B453" i="77"/>
  <c r="J452" i="77"/>
  <c r="I452" i="77"/>
  <c r="H452" i="77"/>
  <c r="G452" i="77"/>
  <c r="F452" i="77"/>
  <c r="E452" i="77"/>
  <c r="D452" i="77"/>
  <c r="C452" i="77"/>
  <c r="B452" i="77"/>
  <c r="J451" i="77"/>
  <c r="I451" i="77"/>
  <c r="H451" i="77"/>
  <c r="G451" i="77"/>
  <c r="F451" i="77"/>
  <c r="E451" i="77"/>
  <c r="D451" i="77"/>
  <c r="C451" i="77"/>
  <c r="B451" i="77"/>
  <c r="J450" i="77"/>
  <c r="I450" i="77"/>
  <c r="H450" i="77"/>
  <c r="G450" i="77"/>
  <c r="F450" i="77"/>
  <c r="E450" i="77"/>
  <c r="D450" i="77"/>
  <c r="C450" i="77"/>
  <c r="B450" i="77"/>
  <c r="J449" i="77"/>
  <c r="I449" i="77"/>
  <c r="H449" i="77"/>
  <c r="G449" i="77"/>
  <c r="F449" i="77"/>
  <c r="E449" i="77"/>
  <c r="D449" i="77"/>
  <c r="C449" i="77"/>
  <c r="B449" i="77"/>
  <c r="J448" i="77"/>
  <c r="I448" i="77"/>
  <c r="H448" i="77"/>
  <c r="G448" i="77"/>
  <c r="F448" i="77"/>
  <c r="E448" i="77"/>
  <c r="D448" i="77"/>
  <c r="C448" i="77"/>
  <c r="B448" i="77"/>
  <c r="J447" i="77"/>
  <c r="I447" i="77"/>
  <c r="H447" i="77"/>
  <c r="G447" i="77"/>
  <c r="F447" i="77"/>
  <c r="E447" i="77"/>
  <c r="D447" i="77"/>
  <c r="C447" i="77"/>
  <c r="B447" i="77"/>
  <c r="J446" i="77"/>
  <c r="I446" i="77"/>
  <c r="H446" i="77"/>
  <c r="G446" i="77"/>
  <c r="F446" i="77"/>
  <c r="E446" i="77"/>
  <c r="D446" i="77"/>
  <c r="C446" i="77"/>
  <c r="B446" i="77"/>
  <c r="J445" i="77"/>
  <c r="I445" i="77"/>
  <c r="H445" i="77"/>
  <c r="G445" i="77"/>
  <c r="F445" i="77"/>
  <c r="E445" i="77"/>
  <c r="D445" i="77"/>
  <c r="C445" i="77"/>
  <c r="B445" i="77"/>
  <c r="J444" i="77"/>
  <c r="I444" i="77"/>
  <c r="H444" i="77"/>
  <c r="G444" i="77"/>
  <c r="F444" i="77"/>
  <c r="E444" i="77"/>
  <c r="D444" i="77"/>
  <c r="C444" i="77"/>
  <c r="B444" i="77"/>
  <c r="J443" i="77"/>
  <c r="I443" i="77"/>
  <c r="H443" i="77"/>
  <c r="G443" i="77"/>
  <c r="F443" i="77"/>
  <c r="E443" i="77"/>
  <c r="D443" i="77"/>
  <c r="C443" i="77"/>
  <c r="B443" i="77"/>
  <c r="J442" i="77"/>
  <c r="I442" i="77"/>
  <c r="H442" i="77"/>
  <c r="G442" i="77"/>
  <c r="F442" i="77"/>
  <c r="E442" i="77"/>
  <c r="D442" i="77"/>
  <c r="C442" i="77"/>
  <c r="B442" i="77"/>
  <c r="J441" i="77"/>
  <c r="I441" i="77"/>
  <c r="H441" i="77"/>
  <c r="G441" i="77"/>
  <c r="F441" i="77"/>
  <c r="E441" i="77"/>
  <c r="D441" i="77"/>
  <c r="C441" i="77"/>
  <c r="B441" i="77"/>
  <c r="J440" i="77"/>
  <c r="I440" i="77"/>
  <c r="H440" i="77"/>
  <c r="G440" i="77"/>
  <c r="F440" i="77"/>
  <c r="E440" i="77"/>
  <c r="D440" i="77"/>
  <c r="C440" i="77"/>
  <c r="B440" i="77"/>
  <c r="J439" i="77"/>
  <c r="I439" i="77"/>
  <c r="H439" i="77"/>
  <c r="G439" i="77"/>
  <c r="F439" i="77"/>
  <c r="E439" i="77"/>
  <c r="D439" i="77"/>
  <c r="C439" i="77"/>
  <c r="B439" i="77"/>
  <c r="J438" i="77"/>
  <c r="I438" i="77"/>
  <c r="H438" i="77"/>
  <c r="G438" i="77"/>
  <c r="F438" i="77"/>
  <c r="E438" i="77"/>
  <c r="D438" i="77"/>
  <c r="C438" i="77"/>
  <c r="B438" i="77"/>
  <c r="J437" i="77"/>
  <c r="I437" i="77"/>
  <c r="H437" i="77"/>
  <c r="G437" i="77"/>
  <c r="F437" i="77"/>
  <c r="E437" i="77"/>
  <c r="D437" i="77"/>
  <c r="C437" i="77"/>
  <c r="B437" i="77"/>
  <c r="J436" i="77"/>
  <c r="I436" i="77"/>
  <c r="H436" i="77"/>
  <c r="G436" i="77"/>
  <c r="F436" i="77"/>
  <c r="E436" i="77"/>
  <c r="D436" i="77"/>
  <c r="C436" i="77"/>
  <c r="B436" i="77"/>
  <c r="J435" i="77"/>
  <c r="I435" i="77"/>
  <c r="H435" i="77"/>
  <c r="G435" i="77"/>
  <c r="F435" i="77"/>
  <c r="E435" i="77"/>
  <c r="D435" i="77"/>
  <c r="C435" i="77"/>
  <c r="B435" i="77"/>
  <c r="J434" i="77"/>
  <c r="I434" i="77"/>
  <c r="H434" i="77"/>
  <c r="G434" i="77"/>
  <c r="F434" i="77"/>
  <c r="E434" i="77"/>
  <c r="D434" i="77"/>
  <c r="C434" i="77"/>
  <c r="B434" i="77"/>
  <c r="J433" i="77"/>
  <c r="I433" i="77"/>
  <c r="H433" i="77"/>
  <c r="G433" i="77"/>
  <c r="F433" i="77"/>
  <c r="E433" i="77"/>
  <c r="D433" i="77"/>
  <c r="C433" i="77"/>
  <c r="B433" i="77"/>
  <c r="J432" i="77"/>
  <c r="I432" i="77"/>
  <c r="H432" i="77"/>
  <c r="G432" i="77"/>
  <c r="F432" i="77"/>
  <c r="E432" i="77"/>
  <c r="D432" i="77"/>
  <c r="C432" i="77"/>
  <c r="B432" i="77"/>
  <c r="J431" i="77"/>
  <c r="I431" i="77"/>
  <c r="H431" i="77"/>
  <c r="G431" i="77"/>
  <c r="F431" i="77"/>
  <c r="E431" i="77"/>
  <c r="D431" i="77"/>
  <c r="C431" i="77"/>
  <c r="B431" i="77"/>
  <c r="J430" i="77"/>
  <c r="I430" i="77"/>
  <c r="H430" i="77"/>
  <c r="G430" i="77"/>
  <c r="F430" i="77"/>
  <c r="E430" i="77"/>
  <c r="D430" i="77"/>
  <c r="C430" i="77"/>
  <c r="B430" i="77"/>
  <c r="J429" i="77"/>
  <c r="I429" i="77"/>
  <c r="H429" i="77"/>
  <c r="G429" i="77"/>
  <c r="F429" i="77"/>
  <c r="E429" i="77"/>
  <c r="D429" i="77"/>
  <c r="C429" i="77"/>
  <c r="B429" i="77"/>
  <c r="J428" i="77"/>
  <c r="I428" i="77"/>
  <c r="H428" i="77"/>
  <c r="G428" i="77"/>
  <c r="F428" i="77"/>
  <c r="E428" i="77"/>
  <c r="D428" i="77"/>
  <c r="C428" i="77"/>
  <c r="B428" i="77"/>
  <c r="J427" i="77"/>
  <c r="I427" i="77"/>
  <c r="H427" i="77"/>
  <c r="G427" i="77"/>
  <c r="F427" i="77"/>
  <c r="E427" i="77"/>
  <c r="D427" i="77"/>
  <c r="C427" i="77"/>
  <c r="B427" i="77"/>
  <c r="J426" i="77"/>
  <c r="I426" i="77"/>
  <c r="H426" i="77"/>
  <c r="G426" i="77"/>
  <c r="F426" i="77"/>
  <c r="E426" i="77"/>
  <c r="D426" i="77"/>
  <c r="C426" i="77"/>
  <c r="B426" i="77"/>
  <c r="J425" i="77"/>
  <c r="I425" i="77"/>
  <c r="H425" i="77"/>
  <c r="G425" i="77"/>
  <c r="F425" i="77"/>
  <c r="E425" i="77"/>
  <c r="D425" i="77"/>
  <c r="C425" i="77"/>
  <c r="B425" i="77"/>
  <c r="J424" i="77"/>
  <c r="I424" i="77"/>
  <c r="H424" i="77"/>
  <c r="G424" i="77"/>
  <c r="F424" i="77"/>
  <c r="E424" i="77"/>
  <c r="D424" i="77"/>
  <c r="C424" i="77"/>
  <c r="B424" i="77"/>
  <c r="J423" i="77"/>
  <c r="I423" i="77"/>
  <c r="H423" i="77"/>
  <c r="G423" i="77"/>
  <c r="F423" i="77"/>
  <c r="E423" i="77"/>
  <c r="D423" i="77"/>
  <c r="C423" i="77"/>
  <c r="B423" i="77"/>
  <c r="J422" i="77"/>
  <c r="I422" i="77"/>
  <c r="H422" i="77"/>
  <c r="G422" i="77"/>
  <c r="F422" i="77"/>
  <c r="E422" i="77"/>
  <c r="D422" i="77"/>
  <c r="C422" i="77"/>
  <c r="B422" i="77"/>
  <c r="J421" i="77"/>
  <c r="I421" i="77"/>
  <c r="H421" i="77"/>
  <c r="G421" i="77"/>
  <c r="F421" i="77"/>
  <c r="E421" i="77"/>
  <c r="D421" i="77"/>
  <c r="C421" i="77"/>
  <c r="B421" i="77"/>
  <c r="J420" i="77"/>
  <c r="I420" i="77"/>
  <c r="H420" i="77"/>
  <c r="G420" i="77"/>
  <c r="F420" i="77"/>
  <c r="E420" i="77"/>
  <c r="D420" i="77"/>
  <c r="C420" i="77"/>
  <c r="B420" i="77"/>
  <c r="J419" i="77"/>
  <c r="I419" i="77"/>
  <c r="H419" i="77"/>
  <c r="G419" i="77"/>
  <c r="F419" i="77"/>
  <c r="E419" i="77"/>
  <c r="D419" i="77"/>
  <c r="C419" i="77"/>
  <c r="B419" i="77"/>
  <c r="J418" i="77"/>
  <c r="I418" i="77"/>
  <c r="H418" i="77"/>
  <c r="G418" i="77"/>
  <c r="F418" i="77"/>
  <c r="E418" i="77"/>
  <c r="D418" i="77"/>
  <c r="C418" i="77"/>
  <c r="B418" i="77"/>
  <c r="J417" i="77"/>
  <c r="I417" i="77"/>
  <c r="H417" i="77"/>
  <c r="G417" i="77"/>
  <c r="F417" i="77"/>
  <c r="E417" i="77"/>
  <c r="D417" i="77"/>
  <c r="C417" i="77"/>
  <c r="B417" i="77"/>
  <c r="J416" i="77"/>
  <c r="I416" i="77"/>
  <c r="H416" i="77"/>
  <c r="G416" i="77"/>
  <c r="F416" i="77"/>
  <c r="E416" i="77"/>
  <c r="D416" i="77"/>
  <c r="C416" i="77"/>
  <c r="B416" i="77"/>
  <c r="J415" i="77"/>
  <c r="I415" i="77"/>
  <c r="H415" i="77"/>
  <c r="G415" i="77"/>
  <c r="F415" i="77"/>
  <c r="E415" i="77"/>
  <c r="D415" i="77"/>
  <c r="C415" i="77"/>
  <c r="B415" i="77"/>
  <c r="J414" i="77"/>
  <c r="I414" i="77"/>
  <c r="H414" i="77"/>
  <c r="G414" i="77"/>
  <c r="F414" i="77"/>
  <c r="E414" i="77"/>
  <c r="D414" i="77"/>
  <c r="C414" i="77"/>
  <c r="B414" i="77"/>
  <c r="J413" i="77"/>
  <c r="I413" i="77"/>
  <c r="H413" i="77"/>
  <c r="G413" i="77"/>
  <c r="F413" i="77"/>
  <c r="E413" i="77"/>
  <c r="D413" i="77"/>
  <c r="C413" i="77"/>
  <c r="B413" i="77"/>
  <c r="J412" i="77"/>
  <c r="I412" i="77"/>
  <c r="H412" i="77"/>
  <c r="G412" i="77"/>
  <c r="F412" i="77"/>
  <c r="E412" i="77"/>
  <c r="D412" i="77"/>
  <c r="C412" i="77"/>
  <c r="B412" i="77"/>
  <c r="J411" i="77"/>
  <c r="I411" i="77"/>
  <c r="H411" i="77"/>
  <c r="G411" i="77"/>
  <c r="F411" i="77"/>
  <c r="E411" i="77"/>
  <c r="D411" i="77"/>
  <c r="C411" i="77"/>
  <c r="B411" i="77"/>
  <c r="J410" i="77"/>
  <c r="I410" i="77"/>
  <c r="H410" i="77"/>
  <c r="G410" i="77"/>
  <c r="F410" i="77"/>
  <c r="E410" i="77"/>
  <c r="D410" i="77"/>
  <c r="C410" i="77"/>
  <c r="B410" i="77"/>
  <c r="J409" i="77"/>
  <c r="I409" i="77"/>
  <c r="H409" i="77"/>
  <c r="G409" i="77"/>
  <c r="F409" i="77"/>
  <c r="E409" i="77"/>
  <c r="D409" i="77"/>
  <c r="C409" i="77"/>
  <c r="B409" i="77"/>
  <c r="J408" i="77"/>
  <c r="I408" i="77"/>
  <c r="H408" i="77"/>
  <c r="G408" i="77"/>
  <c r="F408" i="77"/>
  <c r="E408" i="77"/>
  <c r="D408" i="77"/>
  <c r="C408" i="77"/>
  <c r="B408" i="77"/>
  <c r="J407" i="77"/>
  <c r="I407" i="77"/>
  <c r="H407" i="77"/>
  <c r="G407" i="77"/>
  <c r="F407" i="77"/>
  <c r="E407" i="77"/>
  <c r="D407" i="77"/>
  <c r="C407" i="77"/>
  <c r="B407" i="77"/>
  <c r="J406" i="77"/>
  <c r="I406" i="77"/>
  <c r="H406" i="77"/>
  <c r="G406" i="77"/>
  <c r="F406" i="77"/>
  <c r="E406" i="77"/>
  <c r="D406" i="77"/>
  <c r="C406" i="77"/>
  <c r="B406" i="77"/>
  <c r="J405" i="77"/>
  <c r="I405" i="77"/>
  <c r="H405" i="77"/>
  <c r="G405" i="77"/>
  <c r="F405" i="77"/>
  <c r="E405" i="77"/>
  <c r="D405" i="77"/>
  <c r="C405" i="77"/>
  <c r="B405" i="77"/>
  <c r="J404" i="77"/>
  <c r="I404" i="77"/>
  <c r="H404" i="77"/>
  <c r="G404" i="77"/>
  <c r="F404" i="77"/>
  <c r="E404" i="77"/>
  <c r="D404" i="77"/>
  <c r="C404" i="77"/>
  <c r="B404" i="77"/>
  <c r="J403" i="77"/>
  <c r="I403" i="77"/>
  <c r="H403" i="77"/>
  <c r="G403" i="77"/>
  <c r="F403" i="77"/>
  <c r="E403" i="77"/>
  <c r="D403" i="77"/>
  <c r="C403" i="77"/>
  <c r="B403" i="77"/>
  <c r="J402" i="77"/>
  <c r="I402" i="77"/>
  <c r="H402" i="77"/>
  <c r="G402" i="77"/>
  <c r="F402" i="77"/>
  <c r="E402" i="77"/>
  <c r="D402" i="77"/>
  <c r="C402" i="77"/>
  <c r="B402" i="77"/>
  <c r="J401" i="77"/>
  <c r="I401" i="77"/>
  <c r="H401" i="77"/>
  <c r="G401" i="77"/>
  <c r="F401" i="77"/>
  <c r="E401" i="77"/>
  <c r="D401" i="77"/>
  <c r="C401" i="77"/>
  <c r="B401" i="77"/>
  <c r="J400" i="77"/>
  <c r="I400" i="77"/>
  <c r="H400" i="77"/>
  <c r="G400" i="77"/>
  <c r="F400" i="77"/>
  <c r="E400" i="77"/>
  <c r="D400" i="77"/>
  <c r="C400" i="77"/>
  <c r="B400" i="77"/>
  <c r="J399" i="77"/>
  <c r="I399" i="77"/>
  <c r="H399" i="77"/>
  <c r="G399" i="77"/>
  <c r="F399" i="77"/>
  <c r="E399" i="77"/>
  <c r="D399" i="77"/>
  <c r="C399" i="77"/>
  <c r="B399" i="77"/>
  <c r="J398" i="77"/>
  <c r="I398" i="77"/>
  <c r="H398" i="77"/>
  <c r="G398" i="77"/>
  <c r="F398" i="77"/>
  <c r="E398" i="77"/>
  <c r="D398" i="77"/>
  <c r="C398" i="77"/>
  <c r="B398" i="77"/>
  <c r="J397" i="77"/>
  <c r="I397" i="77"/>
  <c r="H397" i="77"/>
  <c r="G397" i="77"/>
  <c r="F397" i="77"/>
  <c r="E397" i="77"/>
  <c r="D397" i="77"/>
  <c r="C397" i="77"/>
  <c r="B397" i="77"/>
  <c r="J396" i="77"/>
  <c r="I396" i="77"/>
  <c r="H396" i="77"/>
  <c r="G396" i="77"/>
  <c r="F396" i="77"/>
  <c r="E396" i="77"/>
  <c r="D396" i="77"/>
  <c r="C396" i="77"/>
  <c r="B396" i="77"/>
  <c r="J395" i="77"/>
  <c r="I395" i="77"/>
  <c r="H395" i="77"/>
  <c r="G395" i="77"/>
  <c r="F395" i="77"/>
  <c r="E395" i="77"/>
  <c r="D395" i="77"/>
  <c r="C395" i="77"/>
  <c r="B395" i="77"/>
  <c r="J394" i="77"/>
  <c r="I394" i="77"/>
  <c r="H394" i="77"/>
  <c r="G394" i="77"/>
  <c r="F394" i="77"/>
  <c r="E394" i="77"/>
  <c r="D394" i="77"/>
  <c r="C394" i="77"/>
  <c r="B394" i="77"/>
  <c r="J393" i="77"/>
  <c r="I393" i="77"/>
  <c r="H393" i="77"/>
  <c r="G393" i="77"/>
  <c r="F393" i="77"/>
  <c r="E393" i="77"/>
  <c r="D393" i="77"/>
  <c r="C393" i="77"/>
  <c r="B393" i="77"/>
  <c r="J392" i="77"/>
  <c r="I392" i="77"/>
  <c r="H392" i="77"/>
  <c r="G392" i="77"/>
  <c r="F392" i="77"/>
  <c r="E392" i="77"/>
  <c r="D392" i="77"/>
  <c r="C392" i="77"/>
  <c r="B392" i="77"/>
  <c r="J391" i="77"/>
  <c r="I391" i="77"/>
  <c r="H391" i="77"/>
  <c r="G391" i="77"/>
  <c r="F391" i="77"/>
  <c r="E391" i="77"/>
  <c r="D391" i="77"/>
  <c r="C391" i="77"/>
  <c r="B391" i="77"/>
  <c r="J390" i="77"/>
  <c r="I390" i="77"/>
  <c r="H390" i="77"/>
  <c r="G390" i="77"/>
  <c r="F390" i="77"/>
  <c r="E390" i="77"/>
  <c r="D390" i="77"/>
  <c r="C390" i="77"/>
  <c r="B390" i="77"/>
  <c r="J389" i="77"/>
  <c r="I389" i="77"/>
  <c r="H389" i="77"/>
  <c r="G389" i="77"/>
  <c r="F389" i="77"/>
  <c r="E389" i="77"/>
  <c r="D389" i="77"/>
  <c r="C389" i="77"/>
  <c r="B389" i="77"/>
  <c r="J388" i="77"/>
  <c r="I388" i="77"/>
  <c r="H388" i="77"/>
  <c r="G388" i="77"/>
  <c r="F388" i="77"/>
  <c r="E388" i="77"/>
  <c r="D388" i="77"/>
  <c r="C388" i="77"/>
  <c r="B388" i="77"/>
  <c r="J387" i="77"/>
  <c r="I387" i="77"/>
  <c r="H387" i="77"/>
  <c r="G387" i="77"/>
  <c r="F387" i="77"/>
  <c r="E387" i="77"/>
  <c r="D387" i="77"/>
  <c r="C387" i="77"/>
  <c r="B387" i="77"/>
  <c r="J386" i="77"/>
  <c r="I386" i="77"/>
  <c r="H386" i="77"/>
  <c r="G386" i="77"/>
  <c r="F386" i="77"/>
  <c r="E386" i="77"/>
  <c r="D386" i="77"/>
  <c r="C386" i="77"/>
  <c r="B386" i="77"/>
  <c r="J385" i="77"/>
  <c r="I385" i="77"/>
  <c r="H385" i="77"/>
  <c r="G385" i="77"/>
  <c r="F385" i="77"/>
  <c r="E385" i="77"/>
  <c r="D385" i="77"/>
  <c r="C385" i="77"/>
  <c r="B385" i="77"/>
  <c r="J384" i="77"/>
  <c r="I384" i="77"/>
  <c r="H384" i="77"/>
  <c r="G384" i="77"/>
  <c r="F384" i="77"/>
  <c r="E384" i="77"/>
  <c r="D384" i="77"/>
  <c r="C384" i="77"/>
  <c r="B384" i="77"/>
  <c r="J383" i="77"/>
  <c r="I383" i="77"/>
  <c r="H383" i="77"/>
  <c r="G383" i="77"/>
  <c r="F383" i="77"/>
  <c r="E383" i="77"/>
  <c r="D383" i="77"/>
  <c r="C383" i="77"/>
  <c r="B383" i="77"/>
  <c r="J382" i="77"/>
  <c r="I382" i="77"/>
  <c r="H382" i="77"/>
  <c r="G382" i="77"/>
  <c r="F382" i="77"/>
  <c r="E382" i="77"/>
  <c r="D382" i="77"/>
  <c r="C382" i="77"/>
  <c r="B382" i="77"/>
  <c r="J381" i="77"/>
  <c r="I381" i="77"/>
  <c r="H381" i="77"/>
  <c r="G381" i="77"/>
  <c r="F381" i="77"/>
  <c r="E381" i="77"/>
  <c r="D381" i="77"/>
  <c r="C381" i="77"/>
  <c r="B381" i="77"/>
  <c r="J380" i="77"/>
  <c r="I380" i="77"/>
  <c r="H380" i="77"/>
  <c r="G380" i="77"/>
  <c r="F380" i="77"/>
  <c r="E380" i="77"/>
  <c r="D380" i="77"/>
  <c r="C380" i="77"/>
  <c r="B380" i="77"/>
  <c r="J379" i="77"/>
  <c r="I379" i="77"/>
  <c r="H379" i="77"/>
  <c r="G379" i="77"/>
  <c r="F379" i="77"/>
  <c r="E379" i="77"/>
  <c r="D379" i="77"/>
  <c r="C379" i="77"/>
  <c r="B379" i="77"/>
  <c r="J378" i="77"/>
  <c r="I378" i="77"/>
  <c r="H378" i="77"/>
  <c r="G378" i="77"/>
  <c r="F378" i="77"/>
  <c r="E378" i="77"/>
  <c r="D378" i="77"/>
  <c r="C378" i="77"/>
  <c r="B378" i="77"/>
  <c r="J377" i="77"/>
  <c r="I377" i="77"/>
  <c r="H377" i="77"/>
  <c r="G377" i="77"/>
  <c r="F377" i="77"/>
  <c r="E377" i="77"/>
  <c r="D377" i="77"/>
  <c r="C377" i="77"/>
  <c r="B377" i="77"/>
  <c r="J376" i="77"/>
  <c r="I376" i="77"/>
  <c r="H376" i="77"/>
  <c r="G376" i="77"/>
  <c r="F376" i="77"/>
  <c r="E376" i="77"/>
  <c r="D376" i="77"/>
  <c r="C376" i="77"/>
  <c r="B376" i="77"/>
  <c r="J375" i="77"/>
  <c r="I375" i="77"/>
  <c r="H375" i="77"/>
  <c r="G375" i="77"/>
  <c r="F375" i="77"/>
  <c r="E375" i="77"/>
  <c r="D375" i="77"/>
  <c r="C375" i="77"/>
  <c r="B375" i="77"/>
  <c r="J374" i="77"/>
  <c r="I374" i="77"/>
  <c r="H374" i="77"/>
  <c r="G374" i="77"/>
  <c r="F374" i="77"/>
  <c r="E374" i="77"/>
  <c r="D374" i="77"/>
  <c r="C374" i="77"/>
  <c r="B374" i="77"/>
  <c r="J373" i="77"/>
  <c r="I373" i="77"/>
  <c r="H373" i="77"/>
  <c r="G373" i="77"/>
  <c r="F373" i="77"/>
  <c r="E373" i="77"/>
  <c r="D373" i="77"/>
  <c r="C373" i="77"/>
  <c r="B373" i="77"/>
  <c r="J372" i="77"/>
  <c r="I372" i="77"/>
  <c r="H372" i="77"/>
  <c r="G372" i="77"/>
  <c r="F372" i="77"/>
  <c r="E372" i="77"/>
  <c r="D372" i="77"/>
  <c r="C372" i="77"/>
  <c r="B372" i="77"/>
  <c r="J371" i="77"/>
  <c r="I371" i="77"/>
  <c r="H371" i="77"/>
  <c r="G371" i="77"/>
  <c r="F371" i="77"/>
  <c r="E371" i="77"/>
  <c r="D371" i="77"/>
  <c r="C371" i="77"/>
  <c r="B371" i="77"/>
  <c r="J370" i="77"/>
  <c r="I370" i="77"/>
  <c r="H370" i="77"/>
  <c r="G370" i="77"/>
  <c r="F370" i="77"/>
  <c r="E370" i="77"/>
  <c r="D370" i="77"/>
  <c r="C370" i="77"/>
  <c r="B370" i="77"/>
  <c r="J369" i="77"/>
  <c r="I369" i="77"/>
  <c r="H369" i="77"/>
  <c r="G369" i="77"/>
  <c r="F369" i="77"/>
  <c r="E369" i="77"/>
  <c r="D369" i="77"/>
  <c r="C369" i="77"/>
  <c r="B369" i="77"/>
  <c r="J368" i="77"/>
  <c r="I368" i="77"/>
  <c r="H368" i="77"/>
  <c r="G368" i="77"/>
  <c r="F368" i="77"/>
  <c r="E368" i="77"/>
  <c r="D368" i="77"/>
  <c r="C368" i="77"/>
  <c r="B368" i="77"/>
  <c r="J367" i="77"/>
  <c r="I367" i="77"/>
  <c r="H367" i="77"/>
  <c r="G367" i="77"/>
  <c r="F367" i="77"/>
  <c r="E367" i="77"/>
  <c r="D367" i="77"/>
  <c r="C367" i="77"/>
  <c r="B367" i="77"/>
  <c r="J366" i="77"/>
  <c r="I366" i="77"/>
  <c r="H366" i="77"/>
  <c r="G366" i="77"/>
  <c r="F366" i="77"/>
  <c r="E366" i="77"/>
  <c r="D366" i="77"/>
  <c r="C366" i="77"/>
  <c r="B366" i="77"/>
  <c r="J365" i="77"/>
  <c r="I365" i="77"/>
  <c r="H365" i="77"/>
  <c r="G365" i="77"/>
  <c r="F365" i="77"/>
  <c r="E365" i="77"/>
  <c r="D365" i="77"/>
  <c r="C365" i="77"/>
  <c r="B365" i="77"/>
  <c r="J364" i="77"/>
  <c r="I364" i="77"/>
  <c r="H364" i="77"/>
  <c r="G364" i="77"/>
  <c r="F364" i="77"/>
  <c r="E364" i="77"/>
  <c r="D364" i="77"/>
  <c r="C364" i="77"/>
  <c r="B364" i="77"/>
  <c r="J363" i="77"/>
  <c r="I363" i="77"/>
  <c r="H363" i="77"/>
  <c r="G363" i="77"/>
  <c r="F363" i="77"/>
  <c r="E363" i="77"/>
  <c r="D363" i="77"/>
  <c r="C363" i="77"/>
  <c r="B363" i="77"/>
  <c r="J362" i="77"/>
  <c r="I362" i="77"/>
  <c r="H362" i="77"/>
  <c r="G362" i="77"/>
  <c r="F362" i="77"/>
  <c r="E362" i="77"/>
  <c r="D362" i="77"/>
  <c r="C362" i="77"/>
  <c r="B362" i="77"/>
  <c r="J361" i="77"/>
  <c r="I361" i="77"/>
  <c r="H361" i="77"/>
  <c r="G361" i="77"/>
  <c r="F361" i="77"/>
  <c r="E361" i="77"/>
  <c r="D361" i="77"/>
  <c r="C361" i="77"/>
  <c r="B361" i="77"/>
  <c r="J360" i="77"/>
  <c r="I360" i="77"/>
  <c r="H360" i="77"/>
  <c r="G360" i="77"/>
  <c r="F360" i="77"/>
  <c r="E360" i="77"/>
  <c r="D360" i="77"/>
  <c r="C360" i="77"/>
  <c r="B360" i="77"/>
  <c r="J359" i="77"/>
  <c r="I359" i="77"/>
  <c r="H359" i="77"/>
  <c r="G359" i="77"/>
  <c r="F359" i="77"/>
  <c r="E359" i="77"/>
  <c r="D359" i="77"/>
  <c r="C359" i="77"/>
  <c r="B359" i="77"/>
  <c r="J358" i="77"/>
  <c r="I358" i="77"/>
  <c r="H358" i="77"/>
  <c r="G358" i="77"/>
  <c r="F358" i="77"/>
  <c r="E358" i="77"/>
  <c r="D358" i="77"/>
  <c r="C358" i="77"/>
  <c r="B358" i="77"/>
  <c r="J357" i="77"/>
  <c r="I357" i="77"/>
  <c r="H357" i="77"/>
  <c r="G357" i="77"/>
  <c r="F357" i="77"/>
  <c r="E357" i="77"/>
  <c r="D357" i="77"/>
  <c r="C357" i="77"/>
  <c r="B357" i="77"/>
  <c r="J356" i="77"/>
  <c r="I356" i="77"/>
  <c r="H356" i="77"/>
  <c r="G356" i="77"/>
  <c r="F356" i="77"/>
  <c r="E356" i="77"/>
  <c r="D356" i="77"/>
  <c r="C356" i="77"/>
  <c r="B356" i="77"/>
  <c r="J355" i="77"/>
  <c r="I355" i="77"/>
  <c r="H355" i="77"/>
  <c r="G355" i="77"/>
  <c r="F355" i="77"/>
  <c r="E355" i="77"/>
  <c r="D355" i="77"/>
  <c r="C355" i="77"/>
  <c r="B355" i="77"/>
  <c r="J354" i="77"/>
  <c r="I354" i="77"/>
  <c r="H354" i="77"/>
  <c r="G354" i="77"/>
  <c r="F354" i="77"/>
  <c r="E354" i="77"/>
  <c r="D354" i="77"/>
  <c r="C354" i="77"/>
  <c r="B354" i="77"/>
  <c r="J353" i="77"/>
  <c r="I353" i="77"/>
  <c r="H353" i="77"/>
  <c r="G353" i="77"/>
  <c r="F353" i="77"/>
  <c r="E353" i="77"/>
  <c r="D353" i="77"/>
  <c r="C353" i="77"/>
  <c r="B353" i="77"/>
  <c r="J352" i="77"/>
  <c r="I352" i="77"/>
  <c r="H352" i="77"/>
  <c r="G352" i="77"/>
  <c r="F352" i="77"/>
  <c r="E352" i="77"/>
  <c r="D352" i="77"/>
  <c r="C352" i="77"/>
  <c r="B352" i="77"/>
  <c r="J351" i="77"/>
  <c r="I351" i="77"/>
  <c r="H351" i="77"/>
  <c r="G351" i="77"/>
  <c r="F351" i="77"/>
  <c r="E351" i="77"/>
  <c r="D351" i="77"/>
  <c r="C351" i="77"/>
  <c r="B351" i="77"/>
  <c r="J350" i="77"/>
  <c r="I350" i="77"/>
  <c r="H350" i="77"/>
  <c r="G350" i="77"/>
  <c r="F350" i="77"/>
  <c r="E350" i="77"/>
  <c r="D350" i="77"/>
  <c r="C350" i="77"/>
  <c r="B350" i="77"/>
  <c r="J349" i="77"/>
  <c r="I349" i="77"/>
  <c r="H349" i="77"/>
  <c r="G349" i="77"/>
  <c r="F349" i="77"/>
  <c r="E349" i="77"/>
  <c r="D349" i="77"/>
  <c r="C349" i="77"/>
  <c r="B349" i="77"/>
  <c r="J348" i="77"/>
  <c r="I348" i="77"/>
  <c r="H348" i="77"/>
  <c r="G348" i="77"/>
  <c r="F348" i="77"/>
  <c r="E348" i="77"/>
  <c r="D348" i="77"/>
  <c r="C348" i="77"/>
  <c r="B348" i="77"/>
  <c r="J347" i="77"/>
  <c r="I347" i="77"/>
  <c r="H347" i="77"/>
  <c r="G347" i="77"/>
  <c r="F347" i="77"/>
  <c r="E347" i="77"/>
  <c r="D347" i="77"/>
  <c r="C347" i="77"/>
  <c r="B347" i="77"/>
  <c r="J346" i="77"/>
  <c r="I346" i="77"/>
  <c r="H346" i="77"/>
  <c r="G346" i="77"/>
  <c r="F346" i="77"/>
  <c r="E346" i="77"/>
  <c r="D346" i="77"/>
  <c r="C346" i="77"/>
  <c r="B346" i="77"/>
  <c r="J345" i="77"/>
  <c r="I345" i="77"/>
  <c r="H345" i="77"/>
  <c r="G345" i="77"/>
  <c r="F345" i="77"/>
  <c r="E345" i="77"/>
  <c r="D345" i="77"/>
  <c r="C345" i="77"/>
  <c r="B345" i="77"/>
  <c r="J344" i="77"/>
  <c r="I344" i="77"/>
  <c r="H344" i="77"/>
  <c r="G344" i="77"/>
  <c r="F344" i="77"/>
  <c r="E344" i="77"/>
  <c r="D344" i="77"/>
  <c r="C344" i="77"/>
  <c r="B344" i="77"/>
  <c r="J343" i="77"/>
  <c r="I343" i="77"/>
  <c r="H343" i="77"/>
  <c r="G343" i="77"/>
  <c r="F343" i="77"/>
  <c r="E343" i="77"/>
  <c r="D343" i="77"/>
  <c r="C343" i="77"/>
  <c r="B343" i="77"/>
  <c r="J342" i="77"/>
  <c r="I342" i="77"/>
  <c r="H342" i="77"/>
  <c r="G342" i="77"/>
  <c r="F342" i="77"/>
  <c r="E342" i="77"/>
  <c r="D342" i="77"/>
  <c r="C342" i="77"/>
  <c r="B342" i="77"/>
  <c r="J341" i="77"/>
  <c r="I341" i="77"/>
  <c r="H341" i="77"/>
  <c r="G341" i="77"/>
  <c r="F341" i="77"/>
  <c r="E341" i="77"/>
  <c r="D341" i="77"/>
  <c r="C341" i="77"/>
  <c r="B341" i="77"/>
  <c r="J340" i="77"/>
  <c r="I340" i="77"/>
  <c r="H340" i="77"/>
  <c r="G340" i="77"/>
  <c r="F340" i="77"/>
  <c r="E340" i="77"/>
  <c r="D340" i="77"/>
  <c r="C340" i="77"/>
  <c r="B340" i="77"/>
  <c r="J339" i="77"/>
  <c r="I339" i="77"/>
  <c r="H339" i="77"/>
  <c r="G339" i="77"/>
  <c r="F339" i="77"/>
  <c r="E339" i="77"/>
  <c r="D339" i="77"/>
  <c r="C339" i="77"/>
  <c r="B339" i="77"/>
  <c r="J338" i="77"/>
  <c r="I338" i="77"/>
  <c r="H338" i="77"/>
  <c r="G338" i="77"/>
  <c r="F338" i="77"/>
  <c r="E338" i="77"/>
  <c r="D338" i="77"/>
  <c r="C338" i="77"/>
  <c r="B338" i="77"/>
  <c r="J337" i="77"/>
  <c r="I337" i="77"/>
  <c r="H337" i="77"/>
  <c r="G337" i="77"/>
  <c r="F337" i="77"/>
  <c r="E337" i="77"/>
  <c r="D337" i="77"/>
  <c r="C337" i="77"/>
  <c r="B337" i="77"/>
  <c r="J336" i="77"/>
  <c r="I336" i="77"/>
  <c r="H336" i="77"/>
  <c r="G336" i="77"/>
  <c r="F336" i="77"/>
  <c r="E336" i="77"/>
  <c r="D336" i="77"/>
  <c r="C336" i="77"/>
  <c r="B336" i="77"/>
  <c r="J335" i="77"/>
  <c r="I335" i="77"/>
  <c r="H335" i="77"/>
  <c r="G335" i="77"/>
  <c r="F335" i="77"/>
  <c r="E335" i="77"/>
  <c r="D335" i="77"/>
  <c r="C335" i="77"/>
  <c r="B335" i="77"/>
  <c r="J334" i="77"/>
  <c r="I334" i="77"/>
  <c r="H334" i="77"/>
  <c r="G334" i="77"/>
  <c r="F334" i="77"/>
  <c r="E334" i="77"/>
  <c r="D334" i="77"/>
  <c r="C334" i="77"/>
  <c r="B334" i="77"/>
  <c r="J333" i="77"/>
  <c r="I333" i="77"/>
  <c r="H333" i="77"/>
  <c r="G333" i="77"/>
  <c r="F333" i="77"/>
  <c r="E333" i="77"/>
  <c r="D333" i="77"/>
  <c r="C333" i="77"/>
  <c r="B333" i="77"/>
  <c r="J332" i="77"/>
  <c r="I332" i="77"/>
  <c r="H332" i="77"/>
  <c r="G332" i="77"/>
  <c r="F332" i="77"/>
  <c r="E332" i="77"/>
  <c r="D332" i="77"/>
  <c r="C332" i="77"/>
  <c r="B332" i="77"/>
  <c r="J331" i="77"/>
  <c r="I331" i="77"/>
  <c r="H331" i="77"/>
  <c r="G331" i="77"/>
  <c r="F331" i="77"/>
  <c r="E331" i="77"/>
  <c r="D331" i="77"/>
  <c r="C331" i="77"/>
  <c r="B331" i="77"/>
  <c r="J330" i="77"/>
  <c r="I330" i="77"/>
  <c r="H330" i="77"/>
  <c r="G330" i="77"/>
  <c r="F330" i="77"/>
  <c r="E330" i="77"/>
  <c r="D330" i="77"/>
  <c r="C330" i="77"/>
  <c r="B330" i="77"/>
  <c r="J329" i="77"/>
  <c r="I329" i="77"/>
  <c r="H329" i="77"/>
  <c r="G329" i="77"/>
  <c r="F329" i="77"/>
  <c r="E329" i="77"/>
  <c r="D329" i="77"/>
  <c r="C329" i="77"/>
  <c r="B329" i="77"/>
  <c r="J328" i="77"/>
  <c r="I328" i="77"/>
  <c r="H328" i="77"/>
  <c r="G328" i="77"/>
  <c r="F328" i="77"/>
  <c r="E328" i="77"/>
  <c r="D328" i="77"/>
  <c r="C328" i="77"/>
  <c r="B328" i="77"/>
  <c r="J327" i="77"/>
  <c r="I327" i="77"/>
  <c r="H327" i="77"/>
  <c r="G327" i="77"/>
  <c r="F327" i="77"/>
  <c r="E327" i="77"/>
  <c r="D327" i="77"/>
  <c r="C327" i="77"/>
  <c r="B327" i="77"/>
  <c r="J326" i="77"/>
  <c r="I326" i="77"/>
  <c r="H326" i="77"/>
  <c r="G326" i="77"/>
  <c r="F326" i="77"/>
  <c r="E326" i="77"/>
  <c r="D326" i="77"/>
  <c r="C326" i="77"/>
  <c r="B326" i="77"/>
  <c r="J325" i="77"/>
  <c r="I325" i="77"/>
  <c r="H325" i="77"/>
  <c r="G325" i="77"/>
  <c r="F325" i="77"/>
  <c r="E325" i="77"/>
  <c r="D325" i="77"/>
  <c r="C325" i="77"/>
  <c r="B325" i="77"/>
  <c r="J324" i="77"/>
  <c r="I324" i="77"/>
  <c r="H324" i="77"/>
  <c r="G324" i="77"/>
  <c r="F324" i="77"/>
  <c r="E324" i="77"/>
  <c r="D324" i="77"/>
  <c r="C324" i="77"/>
  <c r="B324" i="77"/>
  <c r="J323" i="77"/>
  <c r="I323" i="77"/>
  <c r="H323" i="77"/>
  <c r="G323" i="77"/>
  <c r="F323" i="77"/>
  <c r="E323" i="77"/>
  <c r="D323" i="77"/>
  <c r="C323" i="77"/>
  <c r="B323" i="77"/>
  <c r="J322" i="77"/>
  <c r="I322" i="77"/>
  <c r="H322" i="77"/>
  <c r="G322" i="77"/>
  <c r="F322" i="77"/>
  <c r="E322" i="77"/>
  <c r="D322" i="77"/>
  <c r="C322" i="77"/>
  <c r="B322" i="77"/>
  <c r="J321" i="77"/>
  <c r="I321" i="77"/>
  <c r="H321" i="77"/>
  <c r="G321" i="77"/>
  <c r="F321" i="77"/>
  <c r="E321" i="77"/>
  <c r="D321" i="77"/>
  <c r="C321" i="77"/>
  <c r="B321" i="77"/>
  <c r="J320" i="77"/>
  <c r="I320" i="77"/>
  <c r="H320" i="77"/>
  <c r="G320" i="77"/>
  <c r="F320" i="77"/>
  <c r="E320" i="77"/>
  <c r="D320" i="77"/>
  <c r="C320" i="77"/>
  <c r="B320" i="77"/>
  <c r="J319" i="77"/>
  <c r="I319" i="77"/>
  <c r="H319" i="77"/>
  <c r="G319" i="77"/>
  <c r="F319" i="77"/>
  <c r="E319" i="77"/>
  <c r="D319" i="77"/>
  <c r="C319" i="77"/>
  <c r="B319" i="77"/>
  <c r="J318" i="77"/>
  <c r="I318" i="77"/>
  <c r="H318" i="77"/>
  <c r="G318" i="77"/>
  <c r="F318" i="77"/>
  <c r="E318" i="77"/>
  <c r="D318" i="77"/>
  <c r="C318" i="77"/>
  <c r="B318" i="77"/>
  <c r="J317" i="77"/>
  <c r="I317" i="77"/>
  <c r="H317" i="77"/>
  <c r="G317" i="77"/>
  <c r="F317" i="77"/>
  <c r="E317" i="77"/>
  <c r="D317" i="77"/>
  <c r="C317" i="77"/>
  <c r="B317" i="77"/>
  <c r="J316" i="77"/>
  <c r="I316" i="77"/>
  <c r="H316" i="77"/>
  <c r="G316" i="77"/>
  <c r="F316" i="77"/>
  <c r="E316" i="77"/>
  <c r="D316" i="77"/>
  <c r="C316" i="77"/>
  <c r="B316" i="77"/>
  <c r="J315" i="77"/>
  <c r="I315" i="77"/>
  <c r="H315" i="77"/>
  <c r="G315" i="77"/>
  <c r="F315" i="77"/>
  <c r="E315" i="77"/>
  <c r="D315" i="77"/>
  <c r="C315" i="77"/>
  <c r="B315" i="77"/>
  <c r="J314" i="77"/>
  <c r="I314" i="77"/>
  <c r="H314" i="77"/>
  <c r="G314" i="77"/>
  <c r="F314" i="77"/>
  <c r="E314" i="77"/>
  <c r="D314" i="77"/>
  <c r="C314" i="77"/>
  <c r="B314" i="77"/>
  <c r="J313" i="77"/>
  <c r="I313" i="77"/>
  <c r="H313" i="77"/>
  <c r="G313" i="77"/>
  <c r="F313" i="77"/>
  <c r="E313" i="77"/>
  <c r="D313" i="77"/>
  <c r="C313" i="77"/>
  <c r="B313" i="77"/>
  <c r="J312" i="77"/>
  <c r="I312" i="77"/>
  <c r="H312" i="77"/>
  <c r="G312" i="77"/>
  <c r="F312" i="77"/>
  <c r="E312" i="77"/>
  <c r="D312" i="77"/>
  <c r="C312" i="77"/>
  <c r="B312" i="77"/>
  <c r="J311" i="77"/>
  <c r="I311" i="77"/>
  <c r="H311" i="77"/>
  <c r="G311" i="77"/>
  <c r="F311" i="77"/>
  <c r="E311" i="77"/>
  <c r="D311" i="77"/>
  <c r="C311" i="77"/>
  <c r="B311" i="77"/>
  <c r="J310" i="77"/>
  <c r="I310" i="77"/>
  <c r="H310" i="77"/>
  <c r="G310" i="77"/>
  <c r="F310" i="77"/>
  <c r="E310" i="77"/>
  <c r="D310" i="77"/>
  <c r="C310" i="77"/>
  <c r="B310" i="77"/>
  <c r="J309" i="77"/>
  <c r="I309" i="77"/>
  <c r="H309" i="77"/>
  <c r="G309" i="77"/>
  <c r="F309" i="77"/>
  <c r="E309" i="77"/>
  <c r="D309" i="77"/>
  <c r="C309" i="77"/>
  <c r="B309" i="77"/>
  <c r="J308" i="77"/>
  <c r="I308" i="77"/>
  <c r="H308" i="77"/>
  <c r="G308" i="77"/>
  <c r="F308" i="77"/>
  <c r="E308" i="77"/>
  <c r="D308" i="77"/>
  <c r="C308" i="77"/>
  <c r="B308" i="77"/>
  <c r="J307" i="77"/>
  <c r="I307" i="77"/>
  <c r="H307" i="77"/>
  <c r="G307" i="77"/>
  <c r="F307" i="77"/>
  <c r="E307" i="77"/>
  <c r="D307" i="77"/>
  <c r="C307" i="77"/>
  <c r="B307" i="77"/>
  <c r="J306" i="77"/>
  <c r="I306" i="77"/>
  <c r="H306" i="77"/>
  <c r="G306" i="77"/>
  <c r="F306" i="77"/>
  <c r="E306" i="77"/>
  <c r="D306" i="77"/>
  <c r="C306" i="77"/>
  <c r="B306" i="77"/>
  <c r="J305" i="77"/>
  <c r="I305" i="77"/>
  <c r="H305" i="77"/>
  <c r="G305" i="77"/>
  <c r="F305" i="77"/>
  <c r="E305" i="77"/>
  <c r="D305" i="77"/>
  <c r="C305" i="77"/>
  <c r="B305" i="77"/>
  <c r="J304" i="77"/>
  <c r="I304" i="77"/>
  <c r="H304" i="77"/>
  <c r="G304" i="77"/>
  <c r="F304" i="77"/>
  <c r="E304" i="77"/>
  <c r="D304" i="77"/>
  <c r="C304" i="77"/>
  <c r="B304" i="77"/>
  <c r="J303" i="77"/>
  <c r="I303" i="77"/>
  <c r="H303" i="77"/>
  <c r="G303" i="77"/>
  <c r="F303" i="77"/>
  <c r="E303" i="77"/>
  <c r="D303" i="77"/>
  <c r="C303" i="77"/>
  <c r="B303" i="77"/>
  <c r="J302" i="77"/>
  <c r="I302" i="77"/>
  <c r="H302" i="77"/>
  <c r="G302" i="77"/>
  <c r="F302" i="77"/>
  <c r="E302" i="77"/>
  <c r="D302" i="77"/>
  <c r="C302" i="77"/>
  <c r="B302" i="77"/>
  <c r="J301" i="77"/>
  <c r="I301" i="77"/>
  <c r="H301" i="77"/>
  <c r="G301" i="77"/>
  <c r="F301" i="77"/>
  <c r="E301" i="77"/>
  <c r="D301" i="77"/>
  <c r="C301" i="77"/>
  <c r="B301" i="77"/>
  <c r="J300" i="77"/>
  <c r="I300" i="77"/>
  <c r="H300" i="77"/>
  <c r="G300" i="77"/>
  <c r="F300" i="77"/>
  <c r="E300" i="77"/>
  <c r="D300" i="77"/>
  <c r="C300" i="77"/>
  <c r="B300" i="77"/>
  <c r="J299" i="77"/>
  <c r="I299" i="77"/>
  <c r="H299" i="77"/>
  <c r="G299" i="77"/>
  <c r="F299" i="77"/>
  <c r="E299" i="77"/>
  <c r="D299" i="77"/>
  <c r="C299" i="77"/>
  <c r="B299" i="77"/>
  <c r="J298" i="77"/>
  <c r="I298" i="77"/>
  <c r="H298" i="77"/>
  <c r="G298" i="77"/>
  <c r="F298" i="77"/>
  <c r="E298" i="77"/>
  <c r="D298" i="77"/>
  <c r="C298" i="77"/>
  <c r="B298" i="77"/>
  <c r="J297" i="77"/>
  <c r="I297" i="77"/>
  <c r="H297" i="77"/>
  <c r="G297" i="77"/>
  <c r="F297" i="77"/>
  <c r="E297" i="77"/>
  <c r="D297" i="77"/>
  <c r="C297" i="77"/>
  <c r="B297" i="77"/>
  <c r="J296" i="77"/>
  <c r="I296" i="77"/>
  <c r="H296" i="77"/>
  <c r="G296" i="77"/>
  <c r="F296" i="77"/>
  <c r="E296" i="77"/>
  <c r="D296" i="77"/>
  <c r="C296" i="77"/>
  <c r="B296" i="77"/>
  <c r="J295" i="77"/>
  <c r="I295" i="77"/>
  <c r="H295" i="77"/>
  <c r="G295" i="77"/>
  <c r="F295" i="77"/>
  <c r="E295" i="77"/>
  <c r="D295" i="77"/>
  <c r="C295" i="77"/>
  <c r="B295" i="77"/>
  <c r="J294" i="77"/>
  <c r="I294" i="77"/>
  <c r="H294" i="77"/>
  <c r="G294" i="77"/>
  <c r="F294" i="77"/>
  <c r="E294" i="77"/>
  <c r="D294" i="77"/>
  <c r="C294" i="77"/>
  <c r="B294" i="77"/>
  <c r="J293" i="77"/>
  <c r="I293" i="77"/>
  <c r="H293" i="77"/>
  <c r="G293" i="77"/>
  <c r="F293" i="77"/>
  <c r="E293" i="77"/>
  <c r="D293" i="77"/>
  <c r="C293" i="77"/>
  <c r="B293" i="77"/>
  <c r="J292" i="77"/>
  <c r="I292" i="77"/>
  <c r="H292" i="77"/>
  <c r="G292" i="77"/>
  <c r="F292" i="77"/>
  <c r="E292" i="77"/>
  <c r="D292" i="77"/>
  <c r="C292" i="77"/>
  <c r="B292" i="77"/>
  <c r="J291" i="77"/>
  <c r="I291" i="77"/>
  <c r="H291" i="77"/>
  <c r="G291" i="77"/>
  <c r="F291" i="77"/>
  <c r="E291" i="77"/>
  <c r="D291" i="77"/>
  <c r="C291" i="77"/>
  <c r="B291" i="77"/>
  <c r="J290" i="77"/>
  <c r="I290" i="77"/>
  <c r="H290" i="77"/>
  <c r="G290" i="77"/>
  <c r="F290" i="77"/>
  <c r="E290" i="77"/>
  <c r="D290" i="77"/>
  <c r="C290" i="77"/>
  <c r="B290" i="77"/>
  <c r="J289" i="77"/>
  <c r="I289" i="77"/>
  <c r="H289" i="77"/>
  <c r="G289" i="77"/>
  <c r="F289" i="77"/>
  <c r="E289" i="77"/>
  <c r="D289" i="77"/>
  <c r="C289" i="77"/>
  <c r="B289" i="77"/>
  <c r="J288" i="77"/>
  <c r="I288" i="77"/>
  <c r="H288" i="77"/>
  <c r="G288" i="77"/>
  <c r="F288" i="77"/>
  <c r="E288" i="77"/>
  <c r="D288" i="77"/>
  <c r="C288" i="77"/>
  <c r="B288" i="77"/>
  <c r="J287" i="77"/>
  <c r="I287" i="77"/>
  <c r="H287" i="77"/>
  <c r="G287" i="77"/>
  <c r="F287" i="77"/>
  <c r="E287" i="77"/>
  <c r="D287" i="77"/>
  <c r="C287" i="77"/>
  <c r="B287" i="77"/>
  <c r="J286" i="77"/>
  <c r="I286" i="77"/>
  <c r="H286" i="77"/>
  <c r="G286" i="77"/>
  <c r="F286" i="77"/>
  <c r="E286" i="77"/>
  <c r="D286" i="77"/>
  <c r="C286" i="77"/>
  <c r="B286" i="77"/>
  <c r="J285" i="77"/>
  <c r="I285" i="77"/>
  <c r="H285" i="77"/>
  <c r="G285" i="77"/>
  <c r="F285" i="77"/>
  <c r="E285" i="77"/>
  <c r="D285" i="77"/>
  <c r="C285" i="77"/>
  <c r="B285" i="77"/>
  <c r="J284" i="77"/>
  <c r="I284" i="77"/>
  <c r="H284" i="77"/>
  <c r="G284" i="77"/>
  <c r="F284" i="77"/>
  <c r="E284" i="77"/>
  <c r="D284" i="77"/>
  <c r="C284" i="77"/>
  <c r="B284" i="77"/>
  <c r="J283" i="77"/>
  <c r="I283" i="77"/>
  <c r="H283" i="77"/>
  <c r="G283" i="77"/>
  <c r="F283" i="77"/>
  <c r="E283" i="77"/>
  <c r="D283" i="77"/>
  <c r="C283" i="77"/>
  <c r="B283" i="77"/>
  <c r="J282" i="77"/>
  <c r="I282" i="77"/>
  <c r="H282" i="77"/>
  <c r="G282" i="77"/>
  <c r="F282" i="77"/>
  <c r="E282" i="77"/>
  <c r="D282" i="77"/>
  <c r="C282" i="77"/>
  <c r="B282" i="77"/>
  <c r="J281" i="77"/>
  <c r="I281" i="77"/>
  <c r="H281" i="77"/>
  <c r="G281" i="77"/>
  <c r="F281" i="77"/>
  <c r="E281" i="77"/>
  <c r="D281" i="77"/>
  <c r="C281" i="77"/>
  <c r="B281" i="77"/>
  <c r="J280" i="77"/>
  <c r="I280" i="77"/>
  <c r="H280" i="77"/>
  <c r="G280" i="77"/>
  <c r="F280" i="77"/>
  <c r="E280" i="77"/>
  <c r="D280" i="77"/>
  <c r="C280" i="77"/>
  <c r="B280" i="77"/>
  <c r="J279" i="77"/>
  <c r="I279" i="77"/>
  <c r="H279" i="77"/>
  <c r="G279" i="77"/>
  <c r="F279" i="77"/>
  <c r="E279" i="77"/>
  <c r="D279" i="77"/>
  <c r="C279" i="77"/>
  <c r="B279" i="77"/>
  <c r="J278" i="77"/>
  <c r="I278" i="77"/>
  <c r="H278" i="77"/>
  <c r="G278" i="77"/>
  <c r="F278" i="77"/>
  <c r="E278" i="77"/>
  <c r="D278" i="77"/>
  <c r="C278" i="77"/>
  <c r="B278" i="77"/>
  <c r="J277" i="77"/>
  <c r="I277" i="77"/>
  <c r="H277" i="77"/>
  <c r="G277" i="77"/>
  <c r="F277" i="77"/>
  <c r="E277" i="77"/>
  <c r="D277" i="77"/>
  <c r="C277" i="77"/>
  <c r="B277" i="77"/>
  <c r="J276" i="77"/>
  <c r="I276" i="77"/>
  <c r="H276" i="77"/>
  <c r="G276" i="77"/>
  <c r="F276" i="77"/>
  <c r="E276" i="77"/>
  <c r="D276" i="77"/>
  <c r="C276" i="77"/>
  <c r="B276" i="77"/>
  <c r="J275" i="77"/>
  <c r="I275" i="77"/>
  <c r="H275" i="77"/>
  <c r="G275" i="77"/>
  <c r="F275" i="77"/>
  <c r="E275" i="77"/>
  <c r="D275" i="77"/>
  <c r="C275" i="77"/>
  <c r="B275" i="77"/>
  <c r="J274" i="77"/>
  <c r="I274" i="77"/>
  <c r="H274" i="77"/>
  <c r="G274" i="77"/>
  <c r="F274" i="77"/>
  <c r="E274" i="77"/>
  <c r="D274" i="77"/>
  <c r="C274" i="77"/>
  <c r="B274" i="77"/>
  <c r="J273" i="77"/>
  <c r="I273" i="77"/>
  <c r="H273" i="77"/>
  <c r="G273" i="77"/>
  <c r="F273" i="77"/>
  <c r="E273" i="77"/>
  <c r="D273" i="77"/>
  <c r="C273" i="77"/>
  <c r="B273" i="77"/>
  <c r="J272" i="77"/>
  <c r="I272" i="77"/>
  <c r="H272" i="77"/>
  <c r="G272" i="77"/>
  <c r="F272" i="77"/>
  <c r="E272" i="77"/>
  <c r="D272" i="77"/>
  <c r="C272" i="77"/>
  <c r="B272" i="77"/>
  <c r="J271" i="77"/>
  <c r="I271" i="77"/>
  <c r="H271" i="77"/>
  <c r="G271" i="77"/>
  <c r="F271" i="77"/>
  <c r="E271" i="77"/>
  <c r="D271" i="77"/>
  <c r="C271" i="77"/>
  <c r="B271" i="77"/>
  <c r="J270" i="77"/>
  <c r="I270" i="77"/>
  <c r="H270" i="77"/>
  <c r="G270" i="77"/>
  <c r="F270" i="77"/>
  <c r="E270" i="77"/>
  <c r="D270" i="77"/>
  <c r="C270" i="77"/>
  <c r="B270" i="77"/>
  <c r="J269" i="77"/>
  <c r="I269" i="77"/>
  <c r="H269" i="77"/>
  <c r="G269" i="77"/>
  <c r="F269" i="77"/>
  <c r="E269" i="77"/>
  <c r="D269" i="77"/>
  <c r="C269" i="77"/>
  <c r="B269" i="77"/>
  <c r="J268" i="77"/>
  <c r="I268" i="77"/>
  <c r="H268" i="77"/>
  <c r="G268" i="77"/>
  <c r="F268" i="77"/>
  <c r="E268" i="77"/>
  <c r="D268" i="77"/>
  <c r="C268" i="77"/>
  <c r="B268" i="77"/>
  <c r="J267" i="77"/>
  <c r="I267" i="77"/>
  <c r="H267" i="77"/>
  <c r="G267" i="77"/>
  <c r="F267" i="77"/>
  <c r="E267" i="77"/>
  <c r="D267" i="77"/>
  <c r="C267" i="77"/>
  <c r="B267" i="77"/>
  <c r="J266" i="77"/>
  <c r="I266" i="77"/>
  <c r="H266" i="77"/>
  <c r="G266" i="77"/>
  <c r="F266" i="77"/>
  <c r="E266" i="77"/>
  <c r="D266" i="77"/>
  <c r="C266" i="77"/>
  <c r="B266" i="77"/>
  <c r="J265" i="77"/>
  <c r="I265" i="77"/>
  <c r="H265" i="77"/>
  <c r="G265" i="77"/>
  <c r="F265" i="77"/>
  <c r="E265" i="77"/>
  <c r="D265" i="77"/>
  <c r="C265" i="77"/>
  <c r="B265" i="77"/>
  <c r="J264" i="77"/>
  <c r="I264" i="77"/>
  <c r="H264" i="77"/>
  <c r="G264" i="77"/>
  <c r="F264" i="77"/>
  <c r="E264" i="77"/>
  <c r="D264" i="77"/>
  <c r="C264" i="77"/>
  <c r="B264" i="77"/>
  <c r="J263" i="77"/>
  <c r="I263" i="77"/>
  <c r="H263" i="77"/>
  <c r="G263" i="77"/>
  <c r="F263" i="77"/>
  <c r="E263" i="77"/>
  <c r="D263" i="77"/>
  <c r="C263" i="77"/>
  <c r="B263" i="77"/>
  <c r="J262" i="77"/>
  <c r="I262" i="77"/>
  <c r="H262" i="77"/>
  <c r="G262" i="77"/>
  <c r="F262" i="77"/>
  <c r="E262" i="77"/>
  <c r="D262" i="77"/>
  <c r="C262" i="77"/>
  <c r="B262" i="77"/>
  <c r="J261" i="77"/>
  <c r="I261" i="77"/>
  <c r="H261" i="77"/>
  <c r="G261" i="77"/>
  <c r="F261" i="77"/>
  <c r="E261" i="77"/>
  <c r="D261" i="77"/>
  <c r="C261" i="77"/>
  <c r="B261" i="77"/>
  <c r="J260" i="77"/>
  <c r="I260" i="77"/>
  <c r="H260" i="77"/>
  <c r="G260" i="77"/>
  <c r="F260" i="77"/>
  <c r="E260" i="77"/>
  <c r="D260" i="77"/>
  <c r="C260" i="77"/>
  <c r="B260" i="77"/>
  <c r="J259" i="77"/>
  <c r="I259" i="77"/>
  <c r="H259" i="77"/>
  <c r="G259" i="77"/>
  <c r="F259" i="77"/>
  <c r="E259" i="77"/>
  <c r="D259" i="77"/>
  <c r="C259" i="77"/>
  <c r="B259" i="77"/>
  <c r="J258" i="77"/>
  <c r="I258" i="77"/>
  <c r="H258" i="77"/>
  <c r="G258" i="77"/>
  <c r="F258" i="77"/>
  <c r="E258" i="77"/>
  <c r="D258" i="77"/>
  <c r="C258" i="77"/>
  <c r="B258" i="77"/>
  <c r="J257" i="77"/>
  <c r="I257" i="77"/>
  <c r="H257" i="77"/>
  <c r="G257" i="77"/>
  <c r="F257" i="77"/>
  <c r="E257" i="77"/>
  <c r="D257" i="77"/>
  <c r="C257" i="77"/>
  <c r="B257" i="77"/>
  <c r="J256" i="77"/>
  <c r="I256" i="77"/>
  <c r="H256" i="77"/>
  <c r="G256" i="77"/>
  <c r="F256" i="77"/>
  <c r="E256" i="77"/>
  <c r="D256" i="77"/>
  <c r="C256" i="77"/>
  <c r="B256" i="77"/>
  <c r="J255" i="77"/>
  <c r="I255" i="77"/>
  <c r="H255" i="77"/>
  <c r="G255" i="77"/>
  <c r="F255" i="77"/>
  <c r="E255" i="77"/>
  <c r="D255" i="77"/>
  <c r="C255" i="77"/>
  <c r="B255" i="77"/>
  <c r="J254" i="77"/>
  <c r="I254" i="77"/>
  <c r="H254" i="77"/>
  <c r="G254" i="77"/>
  <c r="F254" i="77"/>
  <c r="E254" i="77"/>
  <c r="D254" i="77"/>
  <c r="C254" i="77"/>
  <c r="B254" i="77"/>
  <c r="J253" i="77"/>
  <c r="I253" i="77"/>
  <c r="H253" i="77"/>
  <c r="G253" i="77"/>
  <c r="F253" i="77"/>
  <c r="E253" i="77"/>
  <c r="D253" i="77"/>
  <c r="C253" i="77"/>
  <c r="B253" i="77"/>
  <c r="J252" i="77"/>
  <c r="I252" i="77"/>
  <c r="H252" i="77"/>
  <c r="G252" i="77"/>
  <c r="F252" i="77"/>
  <c r="E252" i="77"/>
  <c r="D252" i="77"/>
  <c r="C252" i="77"/>
  <c r="B252" i="77"/>
  <c r="J251" i="77"/>
  <c r="I251" i="77"/>
  <c r="H251" i="77"/>
  <c r="G251" i="77"/>
  <c r="F251" i="77"/>
  <c r="E251" i="77"/>
  <c r="D251" i="77"/>
  <c r="C251" i="77"/>
  <c r="B251" i="77"/>
  <c r="J250" i="77"/>
  <c r="I250" i="77"/>
  <c r="H250" i="77"/>
  <c r="G250" i="77"/>
  <c r="F250" i="77"/>
  <c r="E250" i="77"/>
  <c r="D250" i="77"/>
  <c r="C250" i="77"/>
  <c r="B250" i="77"/>
  <c r="J249" i="77"/>
  <c r="I249" i="77"/>
  <c r="H249" i="77"/>
  <c r="G249" i="77"/>
  <c r="F249" i="77"/>
  <c r="E249" i="77"/>
  <c r="D249" i="77"/>
  <c r="C249" i="77"/>
  <c r="B249" i="77"/>
  <c r="J248" i="77"/>
  <c r="I248" i="77"/>
  <c r="H248" i="77"/>
  <c r="G248" i="77"/>
  <c r="F248" i="77"/>
  <c r="E248" i="77"/>
  <c r="D248" i="77"/>
  <c r="C248" i="77"/>
  <c r="B248" i="77"/>
  <c r="J247" i="77"/>
  <c r="I247" i="77"/>
  <c r="H247" i="77"/>
  <c r="G247" i="77"/>
  <c r="F247" i="77"/>
  <c r="E247" i="77"/>
  <c r="D247" i="77"/>
  <c r="C247" i="77"/>
  <c r="B247" i="77"/>
  <c r="J246" i="77"/>
  <c r="I246" i="77"/>
  <c r="H246" i="77"/>
  <c r="G246" i="77"/>
  <c r="F246" i="77"/>
  <c r="E246" i="77"/>
  <c r="D246" i="77"/>
  <c r="C246" i="77"/>
  <c r="B246" i="77"/>
  <c r="J245" i="77"/>
  <c r="I245" i="77"/>
  <c r="H245" i="77"/>
  <c r="G245" i="77"/>
  <c r="F245" i="77"/>
  <c r="E245" i="77"/>
  <c r="D245" i="77"/>
  <c r="C245" i="77"/>
  <c r="B245" i="77"/>
  <c r="J244" i="77"/>
  <c r="I244" i="77"/>
  <c r="H244" i="77"/>
  <c r="G244" i="77"/>
  <c r="F244" i="77"/>
  <c r="E244" i="77"/>
  <c r="D244" i="77"/>
  <c r="C244" i="77"/>
  <c r="B244" i="77"/>
  <c r="J243" i="77"/>
  <c r="I243" i="77"/>
  <c r="H243" i="77"/>
  <c r="G243" i="77"/>
  <c r="F243" i="77"/>
  <c r="E243" i="77"/>
  <c r="D243" i="77"/>
  <c r="C243" i="77"/>
  <c r="B243" i="77"/>
  <c r="J242" i="77"/>
  <c r="I242" i="77"/>
  <c r="H242" i="77"/>
  <c r="G242" i="77"/>
  <c r="F242" i="77"/>
  <c r="E242" i="77"/>
  <c r="D242" i="77"/>
  <c r="C242" i="77"/>
  <c r="B242" i="77"/>
  <c r="J241" i="77"/>
  <c r="I241" i="77"/>
  <c r="H241" i="77"/>
  <c r="G241" i="77"/>
  <c r="F241" i="77"/>
  <c r="E241" i="77"/>
  <c r="D241" i="77"/>
  <c r="C241" i="77"/>
  <c r="B241" i="77"/>
  <c r="J240" i="77"/>
  <c r="I240" i="77"/>
  <c r="H240" i="77"/>
  <c r="G240" i="77"/>
  <c r="F240" i="77"/>
  <c r="E240" i="77"/>
  <c r="D240" i="77"/>
  <c r="C240" i="77"/>
  <c r="B240" i="77"/>
  <c r="J239" i="77"/>
  <c r="I239" i="77"/>
  <c r="H239" i="77"/>
  <c r="G239" i="77"/>
  <c r="F239" i="77"/>
  <c r="E239" i="77"/>
  <c r="D239" i="77"/>
  <c r="C239" i="77"/>
  <c r="B239" i="77"/>
  <c r="J238" i="77"/>
  <c r="I238" i="77"/>
  <c r="H238" i="77"/>
  <c r="G238" i="77"/>
  <c r="F238" i="77"/>
  <c r="E238" i="77"/>
  <c r="D238" i="77"/>
  <c r="C238" i="77"/>
  <c r="B238" i="77"/>
  <c r="J237" i="77"/>
  <c r="I237" i="77"/>
  <c r="H237" i="77"/>
  <c r="G237" i="77"/>
  <c r="F237" i="77"/>
  <c r="E237" i="77"/>
  <c r="D237" i="77"/>
  <c r="C237" i="77"/>
  <c r="B237" i="77"/>
  <c r="J236" i="77"/>
  <c r="I236" i="77"/>
  <c r="H236" i="77"/>
  <c r="G236" i="77"/>
  <c r="F236" i="77"/>
  <c r="E236" i="77"/>
  <c r="D236" i="77"/>
  <c r="C236" i="77"/>
  <c r="B236" i="77"/>
  <c r="J235" i="77"/>
  <c r="I235" i="77"/>
  <c r="H235" i="77"/>
  <c r="G235" i="77"/>
  <c r="F235" i="77"/>
  <c r="E235" i="77"/>
  <c r="D235" i="77"/>
  <c r="C235" i="77"/>
  <c r="B235" i="77"/>
  <c r="J234" i="77"/>
  <c r="I234" i="77"/>
  <c r="H234" i="77"/>
  <c r="G234" i="77"/>
  <c r="F234" i="77"/>
  <c r="E234" i="77"/>
  <c r="D234" i="77"/>
  <c r="C234" i="77"/>
  <c r="B234" i="77"/>
  <c r="J233" i="77"/>
  <c r="I233" i="77"/>
  <c r="H233" i="77"/>
  <c r="G233" i="77"/>
  <c r="F233" i="77"/>
  <c r="E233" i="77"/>
  <c r="D233" i="77"/>
  <c r="C233" i="77"/>
  <c r="B233" i="77"/>
  <c r="J232" i="77"/>
  <c r="I232" i="77"/>
  <c r="H232" i="77"/>
  <c r="G232" i="77"/>
  <c r="F232" i="77"/>
  <c r="E232" i="77"/>
  <c r="D232" i="77"/>
  <c r="C232" i="77"/>
  <c r="B232" i="77"/>
  <c r="J231" i="77"/>
  <c r="I231" i="77"/>
  <c r="H231" i="77"/>
  <c r="G231" i="77"/>
  <c r="F231" i="77"/>
  <c r="E231" i="77"/>
  <c r="D231" i="77"/>
  <c r="C231" i="77"/>
  <c r="B231" i="77"/>
  <c r="J230" i="77"/>
  <c r="I230" i="77"/>
  <c r="H230" i="77"/>
  <c r="G230" i="77"/>
  <c r="F230" i="77"/>
  <c r="E230" i="77"/>
  <c r="D230" i="77"/>
  <c r="C230" i="77"/>
  <c r="B230" i="77"/>
  <c r="J229" i="77"/>
  <c r="I229" i="77"/>
  <c r="H229" i="77"/>
  <c r="G229" i="77"/>
  <c r="F229" i="77"/>
  <c r="E229" i="77"/>
  <c r="D229" i="77"/>
  <c r="C229" i="77"/>
  <c r="B229" i="77"/>
  <c r="J228" i="77"/>
  <c r="I228" i="77"/>
  <c r="H228" i="77"/>
  <c r="G228" i="77"/>
  <c r="F228" i="77"/>
  <c r="E228" i="77"/>
  <c r="D228" i="77"/>
  <c r="C228" i="77"/>
  <c r="B228" i="77"/>
  <c r="J227" i="77"/>
  <c r="I227" i="77"/>
  <c r="H227" i="77"/>
  <c r="G227" i="77"/>
  <c r="F227" i="77"/>
  <c r="E227" i="77"/>
  <c r="D227" i="77"/>
  <c r="C227" i="77"/>
  <c r="B227" i="77"/>
  <c r="J226" i="77"/>
  <c r="I226" i="77"/>
  <c r="H226" i="77"/>
  <c r="G226" i="77"/>
  <c r="F226" i="77"/>
  <c r="E226" i="77"/>
  <c r="D226" i="77"/>
  <c r="C226" i="77"/>
  <c r="B226" i="77"/>
  <c r="J225" i="77"/>
  <c r="I225" i="77"/>
  <c r="H225" i="77"/>
  <c r="G225" i="77"/>
  <c r="F225" i="77"/>
  <c r="E225" i="77"/>
  <c r="D225" i="77"/>
  <c r="C225" i="77"/>
  <c r="B225" i="77"/>
  <c r="J224" i="77"/>
  <c r="I224" i="77"/>
  <c r="H224" i="77"/>
  <c r="G224" i="77"/>
  <c r="F224" i="77"/>
  <c r="E224" i="77"/>
  <c r="D224" i="77"/>
  <c r="C224" i="77"/>
  <c r="B224" i="77"/>
  <c r="J223" i="77"/>
  <c r="I223" i="77"/>
  <c r="H223" i="77"/>
  <c r="G223" i="77"/>
  <c r="F223" i="77"/>
  <c r="E223" i="77"/>
  <c r="D223" i="77"/>
  <c r="C223" i="77"/>
  <c r="B223" i="77"/>
  <c r="J222" i="77"/>
  <c r="I222" i="77"/>
  <c r="H222" i="77"/>
  <c r="G222" i="77"/>
  <c r="F222" i="77"/>
  <c r="E222" i="77"/>
  <c r="D222" i="77"/>
  <c r="C222" i="77"/>
  <c r="B222" i="77"/>
  <c r="J221" i="77"/>
  <c r="I221" i="77"/>
  <c r="H221" i="77"/>
  <c r="G221" i="77"/>
  <c r="F221" i="77"/>
  <c r="E221" i="77"/>
  <c r="D221" i="77"/>
  <c r="C221" i="77"/>
  <c r="B221" i="77"/>
  <c r="J220" i="77"/>
  <c r="I220" i="77"/>
  <c r="H220" i="77"/>
  <c r="G220" i="77"/>
  <c r="F220" i="77"/>
  <c r="E220" i="77"/>
  <c r="D220" i="77"/>
  <c r="C220" i="77"/>
  <c r="B220" i="77"/>
  <c r="J219" i="77"/>
  <c r="I219" i="77"/>
  <c r="H219" i="77"/>
  <c r="G219" i="77"/>
  <c r="F219" i="77"/>
  <c r="E219" i="77"/>
  <c r="D219" i="77"/>
  <c r="C219" i="77"/>
  <c r="B219" i="77"/>
  <c r="J218" i="77"/>
  <c r="I218" i="77"/>
  <c r="H218" i="77"/>
  <c r="G218" i="77"/>
  <c r="F218" i="77"/>
  <c r="E218" i="77"/>
  <c r="D218" i="77"/>
  <c r="C218" i="77"/>
  <c r="B218" i="77"/>
  <c r="J217" i="77"/>
  <c r="I217" i="77"/>
  <c r="H217" i="77"/>
  <c r="G217" i="77"/>
  <c r="F217" i="77"/>
  <c r="E217" i="77"/>
  <c r="D217" i="77"/>
  <c r="C217" i="77"/>
  <c r="B217" i="77"/>
  <c r="J216" i="77"/>
  <c r="I216" i="77"/>
  <c r="H216" i="77"/>
  <c r="G216" i="77"/>
  <c r="F216" i="77"/>
  <c r="E216" i="77"/>
  <c r="D216" i="77"/>
  <c r="C216" i="77"/>
  <c r="B216" i="77"/>
  <c r="J215" i="77"/>
  <c r="I215" i="77"/>
  <c r="H215" i="77"/>
  <c r="G215" i="77"/>
  <c r="F215" i="77"/>
  <c r="E215" i="77"/>
  <c r="D215" i="77"/>
  <c r="C215" i="77"/>
  <c r="B215" i="77"/>
  <c r="J214" i="77"/>
  <c r="I214" i="77"/>
  <c r="H214" i="77"/>
  <c r="G214" i="77"/>
  <c r="F214" i="77"/>
  <c r="E214" i="77"/>
  <c r="D214" i="77"/>
  <c r="C214" i="77"/>
  <c r="B214" i="77"/>
  <c r="J213" i="77"/>
  <c r="I213" i="77"/>
  <c r="H213" i="77"/>
  <c r="G213" i="77"/>
  <c r="F213" i="77"/>
  <c r="E213" i="77"/>
  <c r="D213" i="77"/>
  <c r="C213" i="77"/>
  <c r="B213" i="77"/>
  <c r="J212" i="77"/>
  <c r="I212" i="77"/>
  <c r="H212" i="77"/>
  <c r="G212" i="77"/>
  <c r="F212" i="77"/>
  <c r="E212" i="77"/>
  <c r="D212" i="77"/>
  <c r="C212" i="77"/>
  <c r="B212" i="77"/>
  <c r="J211" i="77"/>
  <c r="I211" i="77"/>
  <c r="H211" i="77"/>
  <c r="G211" i="77"/>
  <c r="F211" i="77"/>
  <c r="E211" i="77"/>
  <c r="D211" i="77"/>
  <c r="C211" i="77"/>
  <c r="B211" i="77"/>
  <c r="J210" i="77"/>
  <c r="I210" i="77"/>
  <c r="H210" i="77"/>
  <c r="G210" i="77"/>
  <c r="F210" i="77"/>
  <c r="E210" i="77"/>
  <c r="D210" i="77"/>
  <c r="C210" i="77"/>
  <c r="B210" i="77"/>
  <c r="J209" i="77"/>
  <c r="I209" i="77"/>
  <c r="H209" i="77"/>
  <c r="G209" i="77"/>
  <c r="F209" i="77"/>
  <c r="E209" i="77"/>
  <c r="D209" i="77"/>
  <c r="C209" i="77"/>
  <c r="B209" i="77"/>
  <c r="J208" i="77"/>
  <c r="I208" i="77"/>
  <c r="H208" i="77"/>
  <c r="G208" i="77"/>
  <c r="F208" i="77"/>
  <c r="E208" i="77"/>
  <c r="D208" i="77"/>
  <c r="C208" i="77"/>
  <c r="B208" i="77"/>
  <c r="J207" i="77"/>
  <c r="I207" i="77"/>
  <c r="H207" i="77"/>
  <c r="G207" i="77"/>
  <c r="F207" i="77"/>
  <c r="E207" i="77"/>
  <c r="D207" i="77"/>
  <c r="C207" i="77"/>
  <c r="B207" i="77"/>
  <c r="J206" i="77"/>
  <c r="I206" i="77"/>
  <c r="H206" i="77"/>
  <c r="G206" i="77"/>
  <c r="F206" i="77"/>
  <c r="E206" i="77"/>
  <c r="D206" i="77"/>
  <c r="C206" i="77"/>
  <c r="B206" i="77"/>
  <c r="J205" i="77"/>
  <c r="I205" i="77"/>
  <c r="H205" i="77"/>
  <c r="G205" i="77"/>
  <c r="F205" i="77"/>
  <c r="E205" i="77"/>
  <c r="D205" i="77"/>
  <c r="C205" i="77"/>
  <c r="B205" i="77"/>
  <c r="J204" i="77"/>
  <c r="I204" i="77"/>
  <c r="H204" i="77"/>
  <c r="G204" i="77"/>
  <c r="F204" i="77"/>
  <c r="E204" i="77"/>
  <c r="D204" i="77"/>
  <c r="C204" i="77"/>
  <c r="B204" i="77"/>
  <c r="J203" i="77"/>
  <c r="I203" i="77"/>
  <c r="H203" i="77"/>
  <c r="G203" i="77"/>
  <c r="F203" i="77"/>
  <c r="E203" i="77"/>
  <c r="D203" i="77"/>
  <c r="C203" i="77"/>
  <c r="B203" i="77"/>
  <c r="J202" i="77"/>
  <c r="I202" i="77"/>
  <c r="H202" i="77"/>
  <c r="G202" i="77"/>
  <c r="F202" i="77"/>
  <c r="E202" i="77"/>
  <c r="D202" i="77"/>
  <c r="C202" i="77"/>
  <c r="B202" i="77"/>
  <c r="J201" i="77"/>
  <c r="I201" i="77"/>
  <c r="H201" i="77"/>
  <c r="G201" i="77"/>
  <c r="F201" i="77"/>
  <c r="E201" i="77"/>
  <c r="D201" i="77"/>
  <c r="C201" i="77"/>
  <c r="B201" i="77"/>
  <c r="J200" i="77"/>
  <c r="I200" i="77"/>
  <c r="H200" i="77"/>
  <c r="G200" i="77"/>
  <c r="F200" i="77"/>
  <c r="E200" i="77"/>
  <c r="D200" i="77"/>
  <c r="C200" i="77"/>
  <c r="B200" i="77"/>
  <c r="J199" i="77"/>
  <c r="I199" i="77"/>
  <c r="H199" i="77"/>
  <c r="G199" i="77"/>
  <c r="F199" i="77"/>
  <c r="E199" i="77"/>
  <c r="D199" i="77"/>
  <c r="C199" i="77"/>
  <c r="B199" i="77"/>
  <c r="J198" i="77"/>
  <c r="I198" i="77"/>
  <c r="H198" i="77"/>
  <c r="G198" i="77"/>
  <c r="F198" i="77"/>
  <c r="E198" i="77"/>
  <c r="D198" i="77"/>
  <c r="C198" i="77"/>
  <c r="B198" i="77"/>
  <c r="J197" i="77"/>
  <c r="I197" i="77"/>
  <c r="H197" i="77"/>
  <c r="G197" i="77"/>
  <c r="F197" i="77"/>
  <c r="E197" i="77"/>
  <c r="D197" i="77"/>
  <c r="C197" i="77"/>
  <c r="B197" i="77"/>
  <c r="J196" i="77"/>
  <c r="I196" i="77"/>
  <c r="H196" i="77"/>
  <c r="G196" i="77"/>
  <c r="F196" i="77"/>
  <c r="E196" i="77"/>
  <c r="D196" i="77"/>
  <c r="C196" i="77"/>
  <c r="B196" i="77"/>
  <c r="J195" i="77"/>
  <c r="I195" i="77"/>
  <c r="H195" i="77"/>
  <c r="G195" i="77"/>
  <c r="F195" i="77"/>
  <c r="E195" i="77"/>
  <c r="D195" i="77"/>
  <c r="C195" i="77"/>
  <c r="B195" i="77"/>
  <c r="J194" i="77"/>
  <c r="I194" i="77"/>
  <c r="H194" i="77"/>
  <c r="G194" i="77"/>
  <c r="F194" i="77"/>
  <c r="E194" i="77"/>
  <c r="D194" i="77"/>
  <c r="C194" i="77"/>
  <c r="B194" i="77"/>
  <c r="J193" i="77"/>
  <c r="I193" i="77"/>
  <c r="H193" i="77"/>
  <c r="G193" i="77"/>
  <c r="F193" i="77"/>
  <c r="E193" i="77"/>
  <c r="D193" i="77"/>
  <c r="C193" i="77"/>
  <c r="B193" i="77"/>
  <c r="J192" i="77"/>
  <c r="I192" i="77"/>
  <c r="H192" i="77"/>
  <c r="G192" i="77"/>
  <c r="F192" i="77"/>
  <c r="E192" i="77"/>
  <c r="D192" i="77"/>
  <c r="C192" i="77"/>
  <c r="B192" i="77"/>
  <c r="J191" i="77"/>
  <c r="I191" i="77"/>
  <c r="H191" i="77"/>
  <c r="G191" i="77"/>
  <c r="F191" i="77"/>
  <c r="E191" i="77"/>
  <c r="D191" i="77"/>
  <c r="C191" i="77"/>
  <c r="B191" i="77"/>
  <c r="J190" i="77"/>
  <c r="I190" i="77"/>
  <c r="H190" i="77"/>
  <c r="G190" i="77"/>
  <c r="F190" i="77"/>
  <c r="E190" i="77"/>
  <c r="D190" i="77"/>
  <c r="C190" i="77"/>
  <c r="B190" i="77"/>
  <c r="J189" i="77"/>
  <c r="I189" i="77"/>
  <c r="H189" i="77"/>
  <c r="G189" i="77"/>
  <c r="F189" i="77"/>
  <c r="E189" i="77"/>
  <c r="D189" i="77"/>
  <c r="C189" i="77"/>
  <c r="B189" i="77"/>
  <c r="J188" i="77"/>
  <c r="I188" i="77"/>
  <c r="H188" i="77"/>
  <c r="G188" i="77"/>
  <c r="F188" i="77"/>
  <c r="E188" i="77"/>
  <c r="D188" i="77"/>
  <c r="C188" i="77"/>
  <c r="B188" i="77"/>
  <c r="J187" i="77"/>
  <c r="I187" i="77"/>
  <c r="H187" i="77"/>
  <c r="G187" i="77"/>
  <c r="F187" i="77"/>
  <c r="E187" i="77"/>
  <c r="D187" i="77"/>
  <c r="C187" i="77"/>
  <c r="B187" i="77"/>
  <c r="J186" i="77"/>
  <c r="I186" i="77"/>
  <c r="H186" i="77"/>
  <c r="G186" i="77"/>
  <c r="F186" i="77"/>
  <c r="E186" i="77"/>
  <c r="D186" i="77"/>
  <c r="C186" i="77"/>
  <c r="B186" i="77"/>
  <c r="J185" i="77"/>
  <c r="I185" i="77"/>
  <c r="H185" i="77"/>
  <c r="G185" i="77"/>
  <c r="F185" i="77"/>
  <c r="E185" i="77"/>
  <c r="D185" i="77"/>
  <c r="C185" i="77"/>
  <c r="B185" i="77"/>
  <c r="J184" i="77"/>
  <c r="I184" i="77"/>
  <c r="H184" i="77"/>
  <c r="G184" i="77"/>
  <c r="F184" i="77"/>
  <c r="E184" i="77"/>
  <c r="D184" i="77"/>
  <c r="C184" i="77"/>
  <c r="B184" i="77"/>
  <c r="J183" i="77"/>
  <c r="I183" i="77"/>
  <c r="H183" i="77"/>
  <c r="G183" i="77"/>
  <c r="F183" i="77"/>
  <c r="E183" i="77"/>
  <c r="D183" i="77"/>
  <c r="C183" i="77"/>
  <c r="B183" i="77"/>
  <c r="J182" i="77"/>
  <c r="I182" i="77"/>
  <c r="H182" i="77"/>
  <c r="G182" i="77"/>
  <c r="F182" i="77"/>
  <c r="E182" i="77"/>
  <c r="D182" i="77"/>
  <c r="C182" i="77"/>
  <c r="B182" i="77"/>
  <c r="J181" i="77"/>
  <c r="I181" i="77"/>
  <c r="H181" i="77"/>
  <c r="G181" i="77"/>
  <c r="F181" i="77"/>
  <c r="E181" i="77"/>
  <c r="D181" i="77"/>
  <c r="C181" i="77"/>
  <c r="B181" i="77"/>
  <c r="J180" i="77"/>
  <c r="I180" i="77"/>
  <c r="H180" i="77"/>
  <c r="G180" i="77"/>
  <c r="F180" i="77"/>
  <c r="E180" i="77"/>
  <c r="D180" i="77"/>
  <c r="C180" i="77"/>
  <c r="B180" i="77"/>
  <c r="J179" i="77"/>
  <c r="I179" i="77"/>
  <c r="H179" i="77"/>
  <c r="G179" i="77"/>
  <c r="F179" i="77"/>
  <c r="E179" i="77"/>
  <c r="D179" i="77"/>
  <c r="C179" i="77"/>
  <c r="B179" i="77"/>
  <c r="J178" i="77"/>
  <c r="I178" i="77"/>
  <c r="H178" i="77"/>
  <c r="G178" i="77"/>
  <c r="F178" i="77"/>
  <c r="E178" i="77"/>
  <c r="D178" i="77"/>
  <c r="C178" i="77"/>
  <c r="B178" i="77"/>
  <c r="J177" i="77"/>
  <c r="I177" i="77"/>
  <c r="H177" i="77"/>
  <c r="G177" i="77"/>
  <c r="F177" i="77"/>
  <c r="E177" i="77"/>
  <c r="D177" i="77"/>
  <c r="C177" i="77"/>
  <c r="B177" i="77"/>
  <c r="J176" i="77"/>
  <c r="I176" i="77"/>
  <c r="H176" i="77"/>
  <c r="G176" i="77"/>
  <c r="F176" i="77"/>
  <c r="E176" i="77"/>
  <c r="D176" i="77"/>
  <c r="C176" i="77"/>
  <c r="B176" i="77"/>
  <c r="J175" i="77"/>
  <c r="I175" i="77"/>
  <c r="H175" i="77"/>
  <c r="G175" i="77"/>
  <c r="F175" i="77"/>
  <c r="E175" i="77"/>
  <c r="D175" i="77"/>
  <c r="C175" i="77"/>
  <c r="B175" i="77"/>
  <c r="J174" i="77"/>
  <c r="I174" i="77"/>
  <c r="H174" i="77"/>
  <c r="G174" i="77"/>
  <c r="F174" i="77"/>
  <c r="E174" i="77"/>
  <c r="D174" i="77"/>
  <c r="C174" i="77"/>
  <c r="B174" i="77"/>
  <c r="J173" i="77"/>
  <c r="I173" i="77"/>
  <c r="H173" i="77"/>
  <c r="G173" i="77"/>
  <c r="F173" i="77"/>
  <c r="E173" i="77"/>
  <c r="D173" i="77"/>
  <c r="C173" i="77"/>
  <c r="B173" i="77"/>
  <c r="J172" i="77"/>
  <c r="I172" i="77"/>
  <c r="H172" i="77"/>
  <c r="G172" i="77"/>
  <c r="F172" i="77"/>
  <c r="E172" i="77"/>
  <c r="D172" i="77"/>
  <c r="C172" i="77"/>
  <c r="B172" i="77"/>
  <c r="J171" i="77"/>
  <c r="I171" i="77"/>
  <c r="H171" i="77"/>
  <c r="G171" i="77"/>
  <c r="F171" i="77"/>
  <c r="E171" i="77"/>
  <c r="D171" i="77"/>
  <c r="C171" i="77"/>
  <c r="B171" i="77"/>
  <c r="J170" i="77"/>
  <c r="I170" i="77"/>
  <c r="H170" i="77"/>
  <c r="G170" i="77"/>
  <c r="F170" i="77"/>
  <c r="E170" i="77"/>
  <c r="D170" i="77"/>
  <c r="C170" i="77"/>
  <c r="B170" i="77"/>
  <c r="J169" i="77"/>
  <c r="I169" i="77"/>
  <c r="H169" i="77"/>
  <c r="G169" i="77"/>
  <c r="F169" i="77"/>
  <c r="E169" i="77"/>
  <c r="D169" i="77"/>
  <c r="C169" i="77"/>
  <c r="B169" i="77"/>
  <c r="J168" i="77"/>
  <c r="I168" i="77"/>
  <c r="H168" i="77"/>
  <c r="G168" i="77"/>
  <c r="F168" i="77"/>
  <c r="E168" i="77"/>
  <c r="D168" i="77"/>
  <c r="C168" i="77"/>
  <c r="B168" i="77"/>
  <c r="J167" i="77"/>
  <c r="I167" i="77"/>
  <c r="H167" i="77"/>
  <c r="G167" i="77"/>
  <c r="F167" i="77"/>
  <c r="E167" i="77"/>
  <c r="D167" i="77"/>
  <c r="C167" i="77"/>
  <c r="B167" i="77"/>
  <c r="J166" i="77"/>
  <c r="I166" i="77"/>
  <c r="H166" i="77"/>
  <c r="G166" i="77"/>
  <c r="F166" i="77"/>
  <c r="E166" i="77"/>
  <c r="D166" i="77"/>
  <c r="C166" i="77"/>
  <c r="B166" i="77"/>
  <c r="J165" i="77"/>
  <c r="I165" i="77"/>
  <c r="H165" i="77"/>
  <c r="G165" i="77"/>
  <c r="F165" i="77"/>
  <c r="E165" i="77"/>
  <c r="D165" i="77"/>
  <c r="C165" i="77"/>
  <c r="B165" i="77"/>
  <c r="J164" i="77"/>
  <c r="I164" i="77"/>
  <c r="H164" i="77"/>
  <c r="G164" i="77"/>
  <c r="F164" i="77"/>
  <c r="E164" i="77"/>
  <c r="D164" i="77"/>
  <c r="C164" i="77"/>
  <c r="B164" i="77"/>
  <c r="J163" i="77"/>
  <c r="I163" i="77"/>
  <c r="H163" i="77"/>
  <c r="G163" i="77"/>
  <c r="F163" i="77"/>
  <c r="E163" i="77"/>
  <c r="D163" i="77"/>
  <c r="C163" i="77"/>
  <c r="B163" i="77"/>
  <c r="J162" i="77"/>
  <c r="I162" i="77"/>
  <c r="H162" i="77"/>
  <c r="G162" i="77"/>
  <c r="F162" i="77"/>
  <c r="E162" i="77"/>
  <c r="D162" i="77"/>
  <c r="C162" i="77"/>
  <c r="B162" i="77"/>
  <c r="J161" i="77"/>
  <c r="I161" i="77"/>
  <c r="H161" i="77"/>
  <c r="G161" i="77"/>
  <c r="F161" i="77"/>
  <c r="E161" i="77"/>
  <c r="D161" i="77"/>
  <c r="C161" i="77"/>
  <c r="B161" i="77"/>
  <c r="J160" i="77"/>
  <c r="I160" i="77"/>
  <c r="H160" i="77"/>
  <c r="G160" i="77"/>
  <c r="F160" i="77"/>
  <c r="E160" i="77"/>
  <c r="D160" i="77"/>
  <c r="C160" i="77"/>
  <c r="B160" i="77"/>
  <c r="J159" i="77"/>
  <c r="I159" i="77"/>
  <c r="H159" i="77"/>
  <c r="G159" i="77"/>
  <c r="F159" i="77"/>
  <c r="E159" i="77"/>
  <c r="D159" i="77"/>
  <c r="C159" i="77"/>
  <c r="B159" i="77"/>
  <c r="J158" i="77"/>
  <c r="I158" i="77"/>
  <c r="H158" i="77"/>
  <c r="G158" i="77"/>
  <c r="F158" i="77"/>
  <c r="E158" i="77"/>
  <c r="D158" i="77"/>
  <c r="C158" i="77"/>
  <c r="B158" i="77"/>
  <c r="J157" i="77"/>
  <c r="I157" i="77"/>
  <c r="H157" i="77"/>
  <c r="G157" i="77"/>
  <c r="F157" i="77"/>
  <c r="E157" i="77"/>
  <c r="D157" i="77"/>
  <c r="C157" i="77"/>
  <c r="B157" i="77"/>
  <c r="J156" i="77"/>
  <c r="I156" i="77"/>
  <c r="H156" i="77"/>
  <c r="G156" i="77"/>
  <c r="F156" i="77"/>
  <c r="E156" i="77"/>
  <c r="D156" i="77"/>
  <c r="C156" i="77"/>
  <c r="B156" i="77"/>
  <c r="J155" i="77"/>
  <c r="I155" i="77"/>
  <c r="H155" i="77"/>
  <c r="G155" i="77"/>
  <c r="F155" i="77"/>
  <c r="E155" i="77"/>
  <c r="D155" i="77"/>
  <c r="C155" i="77"/>
  <c r="B155" i="77"/>
  <c r="J154" i="77"/>
  <c r="I154" i="77"/>
  <c r="H154" i="77"/>
  <c r="G154" i="77"/>
  <c r="F154" i="77"/>
  <c r="E154" i="77"/>
  <c r="D154" i="77"/>
  <c r="C154" i="77"/>
  <c r="B154" i="77"/>
  <c r="J153" i="77"/>
  <c r="I153" i="77"/>
  <c r="H153" i="77"/>
  <c r="G153" i="77"/>
  <c r="F153" i="77"/>
  <c r="E153" i="77"/>
  <c r="D153" i="77"/>
  <c r="C153" i="77"/>
  <c r="B153" i="77"/>
  <c r="J152" i="77"/>
  <c r="I152" i="77"/>
  <c r="H152" i="77"/>
  <c r="G152" i="77"/>
  <c r="F152" i="77"/>
  <c r="E152" i="77"/>
  <c r="D152" i="77"/>
  <c r="C152" i="77"/>
  <c r="B152" i="77"/>
  <c r="J151" i="77"/>
  <c r="I151" i="77"/>
  <c r="H151" i="77"/>
  <c r="G151" i="77"/>
  <c r="F151" i="77"/>
  <c r="E151" i="77"/>
  <c r="D151" i="77"/>
  <c r="C151" i="77"/>
  <c r="B151" i="77"/>
  <c r="J150" i="77"/>
  <c r="I150" i="77"/>
  <c r="H150" i="77"/>
  <c r="G150" i="77"/>
  <c r="F150" i="77"/>
  <c r="E150" i="77"/>
  <c r="D150" i="77"/>
  <c r="C150" i="77"/>
  <c r="B150" i="77"/>
  <c r="J149" i="77"/>
  <c r="I149" i="77"/>
  <c r="H149" i="77"/>
  <c r="G149" i="77"/>
  <c r="F149" i="77"/>
  <c r="E149" i="77"/>
  <c r="D149" i="77"/>
  <c r="C149" i="77"/>
  <c r="B149" i="77"/>
  <c r="J148" i="77"/>
  <c r="I148" i="77"/>
  <c r="H148" i="77"/>
  <c r="G148" i="77"/>
  <c r="F148" i="77"/>
  <c r="E148" i="77"/>
  <c r="D148" i="77"/>
  <c r="C148" i="77"/>
  <c r="B148" i="77"/>
  <c r="J147" i="77"/>
  <c r="I147" i="77"/>
  <c r="H147" i="77"/>
  <c r="G147" i="77"/>
  <c r="F147" i="77"/>
  <c r="E147" i="77"/>
  <c r="D147" i="77"/>
  <c r="C147" i="77"/>
  <c r="B147" i="77"/>
  <c r="J146" i="77"/>
  <c r="I146" i="77"/>
  <c r="H146" i="77"/>
  <c r="G146" i="77"/>
  <c r="F146" i="77"/>
  <c r="E146" i="77"/>
  <c r="D146" i="77"/>
  <c r="C146" i="77"/>
  <c r="B146" i="77"/>
  <c r="J145" i="77"/>
  <c r="I145" i="77"/>
  <c r="H145" i="77"/>
  <c r="G145" i="77"/>
  <c r="F145" i="77"/>
  <c r="E145" i="77"/>
  <c r="D145" i="77"/>
  <c r="C145" i="77"/>
  <c r="B145" i="77"/>
  <c r="J144" i="77"/>
  <c r="I144" i="77"/>
  <c r="H144" i="77"/>
  <c r="G144" i="77"/>
  <c r="F144" i="77"/>
  <c r="E144" i="77"/>
  <c r="D144" i="77"/>
  <c r="C144" i="77"/>
  <c r="B144" i="77"/>
  <c r="J143" i="77"/>
  <c r="I143" i="77"/>
  <c r="H143" i="77"/>
  <c r="G143" i="77"/>
  <c r="F143" i="77"/>
  <c r="E143" i="77"/>
  <c r="D143" i="77"/>
  <c r="C143" i="77"/>
  <c r="B143" i="77"/>
  <c r="J142" i="77"/>
  <c r="I142" i="77"/>
  <c r="H142" i="77"/>
  <c r="G142" i="77"/>
  <c r="F142" i="77"/>
  <c r="E142" i="77"/>
  <c r="D142" i="77"/>
  <c r="C142" i="77"/>
  <c r="B142" i="77"/>
  <c r="J141" i="77"/>
  <c r="I141" i="77"/>
  <c r="H141" i="77"/>
  <c r="G141" i="77"/>
  <c r="F141" i="77"/>
  <c r="E141" i="77"/>
  <c r="D141" i="77"/>
  <c r="C141" i="77"/>
  <c r="B141" i="77"/>
  <c r="J140" i="77"/>
  <c r="I140" i="77"/>
  <c r="H140" i="77"/>
  <c r="G140" i="77"/>
  <c r="F140" i="77"/>
  <c r="E140" i="77"/>
  <c r="D140" i="77"/>
  <c r="C140" i="77"/>
  <c r="B140" i="77"/>
  <c r="J139" i="77"/>
  <c r="I139" i="77"/>
  <c r="H139" i="77"/>
  <c r="G139" i="77"/>
  <c r="F139" i="77"/>
  <c r="E139" i="77"/>
  <c r="D139" i="77"/>
  <c r="C139" i="77"/>
  <c r="B139" i="77"/>
  <c r="J138" i="77"/>
  <c r="I138" i="77"/>
  <c r="H138" i="77"/>
  <c r="G138" i="77"/>
  <c r="F138" i="77"/>
  <c r="E138" i="77"/>
  <c r="D138" i="77"/>
  <c r="C138" i="77"/>
  <c r="B138" i="77"/>
  <c r="J137" i="77"/>
  <c r="I137" i="77"/>
  <c r="H137" i="77"/>
  <c r="G137" i="77"/>
  <c r="F137" i="77"/>
  <c r="E137" i="77"/>
  <c r="D137" i="77"/>
  <c r="C137" i="77"/>
  <c r="B137" i="77"/>
  <c r="J136" i="77"/>
  <c r="I136" i="77"/>
  <c r="H136" i="77"/>
  <c r="G136" i="77"/>
  <c r="F136" i="77"/>
  <c r="E136" i="77"/>
  <c r="D136" i="77"/>
  <c r="C136" i="77"/>
  <c r="B136" i="77"/>
  <c r="J135" i="77"/>
  <c r="I135" i="77"/>
  <c r="H135" i="77"/>
  <c r="G135" i="77"/>
  <c r="F135" i="77"/>
  <c r="E135" i="77"/>
  <c r="D135" i="77"/>
  <c r="C135" i="77"/>
  <c r="B135" i="77"/>
  <c r="J134" i="77"/>
  <c r="I134" i="77"/>
  <c r="H134" i="77"/>
  <c r="G134" i="77"/>
  <c r="F134" i="77"/>
  <c r="E134" i="77"/>
  <c r="D134" i="77"/>
  <c r="C134" i="77"/>
  <c r="B134" i="77"/>
  <c r="J133" i="77"/>
  <c r="I133" i="77"/>
  <c r="H133" i="77"/>
  <c r="G133" i="77"/>
  <c r="F133" i="77"/>
  <c r="E133" i="77"/>
  <c r="D133" i="77"/>
  <c r="C133" i="77"/>
  <c r="B133" i="77"/>
  <c r="J132" i="77"/>
  <c r="I132" i="77"/>
  <c r="H132" i="77"/>
  <c r="G132" i="77"/>
  <c r="F132" i="77"/>
  <c r="E132" i="77"/>
  <c r="D132" i="77"/>
  <c r="C132" i="77"/>
  <c r="B132" i="77"/>
  <c r="J131" i="77"/>
  <c r="I131" i="77"/>
  <c r="H131" i="77"/>
  <c r="G131" i="77"/>
  <c r="F131" i="77"/>
  <c r="E131" i="77"/>
  <c r="D131" i="77"/>
  <c r="C131" i="77"/>
  <c r="B131" i="77"/>
  <c r="J130" i="77"/>
  <c r="I130" i="77"/>
  <c r="H130" i="77"/>
  <c r="G130" i="77"/>
  <c r="F130" i="77"/>
  <c r="E130" i="77"/>
  <c r="D130" i="77"/>
  <c r="C130" i="77"/>
  <c r="B130" i="77"/>
  <c r="J129" i="77"/>
  <c r="I129" i="77"/>
  <c r="H129" i="77"/>
  <c r="G129" i="77"/>
  <c r="F129" i="77"/>
  <c r="E129" i="77"/>
  <c r="D129" i="77"/>
  <c r="C129" i="77"/>
  <c r="B129" i="77"/>
  <c r="J128" i="77"/>
  <c r="I128" i="77"/>
  <c r="H128" i="77"/>
  <c r="G128" i="77"/>
  <c r="F128" i="77"/>
  <c r="E128" i="77"/>
  <c r="D128" i="77"/>
  <c r="C128" i="77"/>
  <c r="B128" i="77"/>
  <c r="J127" i="77"/>
  <c r="I127" i="77"/>
  <c r="H127" i="77"/>
  <c r="G127" i="77"/>
  <c r="F127" i="77"/>
  <c r="E127" i="77"/>
  <c r="D127" i="77"/>
  <c r="C127" i="77"/>
  <c r="B127" i="77"/>
  <c r="J126" i="77"/>
  <c r="I126" i="77"/>
  <c r="H126" i="77"/>
  <c r="G126" i="77"/>
  <c r="F126" i="77"/>
  <c r="E126" i="77"/>
  <c r="D126" i="77"/>
  <c r="C126" i="77"/>
  <c r="B126" i="77"/>
  <c r="J125" i="77"/>
  <c r="I125" i="77"/>
  <c r="H125" i="77"/>
  <c r="G125" i="77"/>
  <c r="F125" i="77"/>
  <c r="E125" i="77"/>
  <c r="D125" i="77"/>
  <c r="C125" i="77"/>
  <c r="B125" i="77"/>
  <c r="J124" i="77"/>
  <c r="I124" i="77"/>
  <c r="H124" i="77"/>
  <c r="G124" i="77"/>
  <c r="F124" i="77"/>
  <c r="E124" i="77"/>
  <c r="D124" i="77"/>
  <c r="C124" i="77"/>
  <c r="B124" i="77"/>
  <c r="J123" i="77"/>
  <c r="I123" i="77"/>
  <c r="H123" i="77"/>
  <c r="G123" i="77"/>
  <c r="F123" i="77"/>
  <c r="E123" i="77"/>
  <c r="D123" i="77"/>
  <c r="C123" i="77"/>
  <c r="B123" i="77"/>
  <c r="J122" i="77"/>
  <c r="I122" i="77"/>
  <c r="H122" i="77"/>
  <c r="G122" i="77"/>
  <c r="F122" i="77"/>
  <c r="E122" i="77"/>
  <c r="D122" i="77"/>
  <c r="C122" i="77"/>
  <c r="B122" i="77"/>
  <c r="J121" i="77"/>
  <c r="I121" i="77"/>
  <c r="H121" i="77"/>
  <c r="G121" i="77"/>
  <c r="F121" i="77"/>
  <c r="E121" i="77"/>
  <c r="D121" i="77"/>
  <c r="C121" i="77"/>
  <c r="B121" i="77"/>
  <c r="J120" i="77"/>
  <c r="I120" i="77"/>
  <c r="H120" i="77"/>
  <c r="G120" i="77"/>
  <c r="F120" i="77"/>
  <c r="E120" i="77"/>
  <c r="D120" i="77"/>
  <c r="C120" i="77"/>
  <c r="B120" i="77"/>
  <c r="J119" i="77"/>
  <c r="I119" i="77"/>
  <c r="H119" i="77"/>
  <c r="G119" i="77"/>
  <c r="F119" i="77"/>
  <c r="E119" i="77"/>
  <c r="D119" i="77"/>
  <c r="C119" i="77"/>
  <c r="B119" i="77"/>
  <c r="J118" i="77"/>
  <c r="I118" i="77"/>
  <c r="H118" i="77"/>
  <c r="G118" i="77"/>
  <c r="F118" i="77"/>
  <c r="E118" i="77"/>
  <c r="D118" i="77"/>
  <c r="C118" i="77"/>
  <c r="B118" i="77"/>
  <c r="J117" i="77"/>
  <c r="I117" i="77"/>
  <c r="H117" i="77"/>
  <c r="G117" i="77"/>
  <c r="F117" i="77"/>
  <c r="E117" i="77"/>
  <c r="D117" i="77"/>
  <c r="C117" i="77"/>
  <c r="B117" i="77"/>
  <c r="J116" i="77"/>
  <c r="I116" i="77"/>
  <c r="H116" i="77"/>
  <c r="G116" i="77"/>
  <c r="F116" i="77"/>
  <c r="E116" i="77"/>
  <c r="D116" i="77"/>
  <c r="C116" i="77"/>
  <c r="B116" i="77"/>
  <c r="J115" i="77"/>
  <c r="I115" i="77"/>
  <c r="H115" i="77"/>
  <c r="G115" i="77"/>
  <c r="F115" i="77"/>
  <c r="E115" i="77"/>
  <c r="D115" i="77"/>
  <c r="C115" i="77"/>
  <c r="B115" i="77"/>
  <c r="J114" i="77"/>
  <c r="I114" i="77"/>
  <c r="H114" i="77"/>
  <c r="G114" i="77"/>
  <c r="F114" i="77"/>
  <c r="E114" i="77"/>
  <c r="D114" i="77"/>
  <c r="C114" i="77"/>
  <c r="B114" i="77"/>
  <c r="J113" i="77"/>
  <c r="I113" i="77"/>
  <c r="H113" i="77"/>
  <c r="G113" i="77"/>
  <c r="F113" i="77"/>
  <c r="E113" i="77"/>
  <c r="D113" i="77"/>
  <c r="C113" i="77"/>
  <c r="B113" i="77"/>
  <c r="J112" i="77"/>
  <c r="I112" i="77"/>
  <c r="H112" i="77"/>
  <c r="G112" i="77"/>
  <c r="F112" i="77"/>
  <c r="E112" i="77"/>
  <c r="D112" i="77"/>
  <c r="C112" i="77"/>
  <c r="B112" i="77"/>
  <c r="J111" i="77"/>
  <c r="I111" i="77"/>
  <c r="H111" i="77"/>
  <c r="G111" i="77"/>
  <c r="F111" i="77"/>
  <c r="E111" i="77"/>
  <c r="D111" i="77"/>
  <c r="C111" i="77"/>
  <c r="B111" i="77"/>
  <c r="J110" i="77"/>
  <c r="I110" i="77"/>
  <c r="H110" i="77"/>
  <c r="G110" i="77"/>
  <c r="F110" i="77"/>
  <c r="E110" i="77"/>
  <c r="D110" i="77"/>
  <c r="C110" i="77"/>
  <c r="B110" i="77"/>
  <c r="J109" i="77"/>
  <c r="I109" i="77"/>
  <c r="H109" i="77"/>
  <c r="G109" i="77"/>
  <c r="F109" i="77"/>
  <c r="E109" i="77"/>
  <c r="D109" i="77"/>
  <c r="C109" i="77"/>
  <c r="B109" i="77"/>
  <c r="J108" i="77"/>
  <c r="I108" i="77"/>
  <c r="H108" i="77"/>
  <c r="G108" i="77"/>
  <c r="F108" i="77"/>
  <c r="E108" i="77"/>
  <c r="D108" i="77"/>
  <c r="C108" i="77"/>
  <c r="B108" i="77"/>
  <c r="J107" i="77"/>
  <c r="I107" i="77"/>
  <c r="H107" i="77"/>
  <c r="G107" i="77"/>
  <c r="F107" i="77"/>
  <c r="E107" i="77"/>
  <c r="D107" i="77"/>
  <c r="C107" i="77"/>
  <c r="B107" i="77"/>
  <c r="J106" i="77"/>
  <c r="I106" i="77"/>
  <c r="H106" i="77"/>
  <c r="G106" i="77"/>
  <c r="F106" i="77"/>
  <c r="E106" i="77"/>
  <c r="D106" i="77"/>
  <c r="C106" i="77"/>
  <c r="B106" i="77"/>
  <c r="J105" i="77"/>
  <c r="I105" i="77"/>
  <c r="H105" i="77"/>
  <c r="G105" i="77"/>
  <c r="F105" i="77"/>
  <c r="E105" i="77"/>
  <c r="D105" i="77"/>
  <c r="C105" i="77"/>
  <c r="B105" i="77"/>
  <c r="J104" i="77"/>
  <c r="I104" i="77"/>
  <c r="H104" i="77"/>
  <c r="G104" i="77"/>
  <c r="F104" i="77"/>
  <c r="E104" i="77"/>
  <c r="D104" i="77"/>
  <c r="C104" i="77"/>
  <c r="B104" i="77"/>
  <c r="J103" i="77"/>
  <c r="I103" i="77"/>
  <c r="H103" i="77"/>
  <c r="G103" i="77"/>
  <c r="F103" i="77"/>
  <c r="E103" i="77"/>
  <c r="D103" i="77"/>
  <c r="C103" i="77"/>
  <c r="B103" i="77"/>
  <c r="J102" i="77"/>
  <c r="I102" i="77"/>
  <c r="H102" i="77"/>
  <c r="G102" i="77"/>
  <c r="F102" i="77"/>
  <c r="E102" i="77"/>
  <c r="D102" i="77"/>
  <c r="C102" i="77"/>
  <c r="B102" i="77"/>
  <c r="J101" i="77"/>
  <c r="I101" i="77"/>
  <c r="H101" i="77"/>
  <c r="G101" i="77"/>
  <c r="F101" i="77"/>
  <c r="E101" i="77"/>
  <c r="D101" i="77"/>
  <c r="C101" i="77"/>
  <c r="B101" i="77"/>
  <c r="J100" i="77"/>
  <c r="I100" i="77"/>
  <c r="H100" i="77"/>
  <c r="G100" i="77"/>
  <c r="F100" i="77"/>
  <c r="E100" i="77"/>
  <c r="D100" i="77"/>
  <c r="C100" i="77"/>
  <c r="B100" i="77"/>
  <c r="J99" i="77"/>
  <c r="I99" i="77"/>
  <c r="H99" i="77"/>
  <c r="G99" i="77"/>
  <c r="F99" i="77"/>
  <c r="E99" i="77"/>
  <c r="D99" i="77"/>
  <c r="C99" i="77"/>
  <c r="B99" i="77"/>
  <c r="J98" i="77"/>
  <c r="I98" i="77"/>
  <c r="H98" i="77"/>
  <c r="G98" i="77"/>
  <c r="F98" i="77"/>
  <c r="E98" i="77"/>
  <c r="D98" i="77"/>
  <c r="C98" i="77"/>
  <c r="B98" i="77"/>
  <c r="J97" i="77"/>
  <c r="I97" i="77"/>
  <c r="H97" i="77"/>
  <c r="G97" i="77"/>
  <c r="F97" i="77"/>
  <c r="E97" i="77"/>
  <c r="D97" i="77"/>
  <c r="C97" i="77"/>
  <c r="B97" i="77"/>
  <c r="J96" i="77"/>
  <c r="I96" i="77"/>
  <c r="H96" i="77"/>
  <c r="G96" i="77"/>
  <c r="F96" i="77"/>
  <c r="E96" i="77"/>
  <c r="D96" i="77"/>
  <c r="C96" i="77"/>
  <c r="B96" i="77"/>
  <c r="J95" i="77"/>
  <c r="I95" i="77"/>
  <c r="H95" i="77"/>
  <c r="G95" i="77"/>
  <c r="F95" i="77"/>
  <c r="E95" i="77"/>
  <c r="D95" i="77"/>
  <c r="C95" i="77"/>
  <c r="B95" i="77"/>
  <c r="J94" i="77"/>
  <c r="I94" i="77"/>
  <c r="H94" i="77"/>
  <c r="G94" i="77"/>
  <c r="F94" i="77"/>
  <c r="E94" i="77"/>
  <c r="D94" i="77"/>
  <c r="C94" i="77"/>
  <c r="B94" i="77"/>
  <c r="J93" i="77"/>
  <c r="I93" i="77"/>
  <c r="H93" i="77"/>
  <c r="G93" i="77"/>
  <c r="F93" i="77"/>
  <c r="E93" i="77"/>
  <c r="D93" i="77"/>
  <c r="C93" i="77"/>
  <c r="B93" i="77"/>
  <c r="J92" i="77"/>
  <c r="I92" i="77"/>
  <c r="H92" i="77"/>
  <c r="G92" i="77"/>
  <c r="F92" i="77"/>
  <c r="E92" i="77"/>
  <c r="D92" i="77"/>
  <c r="C92" i="77"/>
  <c r="B92" i="77"/>
  <c r="J91" i="77"/>
  <c r="I91" i="77"/>
  <c r="H91" i="77"/>
  <c r="G91" i="77"/>
  <c r="F91" i="77"/>
  <c r="E91" i="77"/>
  <c r="D91" i="77"/>
  <c r="C91" i="77"/>
  <c r="B91" i="77"/>
  <c r="J90" i="77"/>
  <c r="I90" i="77"/>
  <c r="H90" i="77"/>
  <c r="G90" i="77"/>
  <c r="F90" i="77"/>
  <c r="E90" i="77"/>
  <c r="D90" i="77"/>
  <c r="C90" i="77"/>
  <c r="B90" i="77"/>
  <c r="J89" i="77"/>
  <c r="I89" i="77"/>
  <c r="H89" i="77"/>
  <c r="G89" i="77"/>
  <c r="F89" i="77"/>
  <c r="E89" i="77"/>
  <c r="D89" i="77"/>
  <c r="C89" i="77"/>
  <c r="B89" i="77"/>
  <c r="J88" i="77"/>
  <c r="I88" i="77"/>
  <c r="H88" i="77"/>
  <c r="G88" i="77"/>
  <c r="F88" i="77"/>
  <c r="E88" i="77"/>
  <c r="D88" i="77"/>
  <c r="C88" i="77"/>
  <c r="B88" i="77"/>
  <c r="J87" i="77"/>
  <c r="I87" i="77"/>
  <c r="H87" i="77"/>
  <c r="G87" i="77"/>
  <c r="F87" i="77"/>
  <c r="E87" i="77"/>
  <c r="D87" i="77"/>
  <c r="C87" i="77"/>
  <c r="B87" i="77"/>
  <c r="J86" i="77"/>
  <c r="I86" i="77"/>
  <c r="H86" i="77"/>
  <c r="G86" i="77"/>
  <c r="F86" i="77"/>
  <c r="E86" i="77"/>
  <c r="D86" i="77"/>
  <c r="C86" i="77"/>
  <c r="B86" i="77"/>
  <c r="J85" i="77"/>
  <c r="I85" i="77"/>
  <c r="H85" i="77"/>
  <c r="G85" i="77"/>
  <c r="F85" i="77"/>
  <c r="E85" i="77"/>
  <c r="D85" i="77"/>
  <c r="C85" i="77"/>
  <c r="B85" i="77"/>
  <c r="J84" i="77"/>
  <c r="I84" i="77"/>
  <c r="H84" i="77"/>
  <c r="G84" i="77"/>
  <c r="F84" i="77"/>
  <c r="E84" i="77"/>
  <c r="D84" i="77"/>
  <c r="C84" i="77"/>
  <c r="B84" i="77"/>
  <c r="J83" i="77"/>
  <c r="I83" i="77"/>
  <c r="H83" i="77"/>
  <c r="G83" i="77"/>
  <c r="F83" i="77"/>
  <c r="E83" i="77"/>
  <c r="D83" i="77"/>
  <c r="C83" i="77"/>
  <c r="B83" i="77"/>
  <c r="J82" i="77"/>
  <c r="I82" i="77"/>
  <c r="H82" i="77"/>
  <c r="G82" i="77"/>
  <c r="F82" i="77"/>
  <c r="E82" i="77"/>
  <c r="D82" i="77"/>
  <c r="C82" i="77"/>
  <c r="B82" i="77"/>
  <c r="J81" i="77"/>
  <c r="I81" i="77"/>
  <c r="H81" i="77"/>
  <c r="G81" i="77"/>
  <c r="F81" i="77"/>
  <c r="E81" i="77"/>
  <c r="D81" i="77"/>
  <c r="C81" i="77"/>
  <c r="B81" i="77"/>
  <c r="J80" i="77"/>
  <c r="I80" i="77"/>
  <c r="H80" i="77"/>
  <c r="G80" i="77"/>
  <c r="F80" i="77"/>
  <c r="E80" i="77"/>
  <c r="D80" i="77"/>
  <c r="C80" i="77"/>
  <c r="B80" i="77"/>
  <c r="J79" i="77"/>
  <c r="I79" i="77"/>
  <c r="H79" i="77"/>
  <c r="G79" i="77"/>
  <c r="F79" i="77"/>
  <c r="E79" i="77"/>
  <c r="D79" i="77"/>
  <c r="C79" i="77"/>
  <c r="B79" i="77"/>
  <c r="J78" i="77"/>
  <c r="I78" i="77"/>
  <c r="H78" i="77"/>
  <c r="G78" i="77"/>
  <c r="F78" i="77"/>
  <c r="E78" i="77"/>
  <c r="D78" i="77"/>
  <c r="C78" i="77"/>
  <c r="B78" i="77"/>
  <c r="J77" i="77"/>
  <c r="I77" i="77"/>
  <c r="H77" i="77"/>
  <c r="G77" i="77"/>
  <c r="F77" i="77"/>
  <c r="E77" i="77"/>
  <c r="D77" i="77"/>
  <c r="C77" i="77"/>
  <c r="B77" i="77"/>
  <c r="J76" i="77"/>
  <c r="I76" i="77"/>
  <c r="H76" i="77"/>
  <c r="G76" i="77"/>
  <c r="F76" i="77"/>
  <c r="E76" i="77"/>
  <c r="D76" i="77"/>
  <c r="C76" i="77"/>
  <c r="B76" i="77"/>
  <c r="J75" i="77"/>
  <c r="I75" i="77"/>
  <c r="H75" i="77"/>
  <c r="G75" i="77"/>
  <c r="F75" i="77"/>
  <c r="E75" i="77"/>
  <c r="D75" i="77"/>
  <c r="C75" i="77"/>
  <c r="B75" i="77"/>
  <c r="J74" i="77"/>
  <c r="I74" i="77"/>
  <c r="H74" i="77"/>
  <c r="G74" i="77"/>
  <c r="F74" i="77"/>
  <c r="E74" i="77"/>
  <c r="D74" i="77"/>
  <c r="C74" i="77"/>
  <c r="B74" i="77"/>
  <c r="J73" i="77"/>
  <c r="I73" i="77"/>
  <c r="H73" i="77"/>
  <c r="G73" i="77"/>
  <c r="F73" i="77"/>
  <c r="E73" i="77"/>
  <c r="D73" i="77"/>
  <c r="C73" i="77"/>
  <c r="B73" i="77"/>
  <c r="J72" i="77"/>
  <c r="I72" i="77"/>
  <c r="H72" i="77"/>
  <c r="G72" i="77"/>
  <c r="F72" i="77"/>
  <c r="E72" i="77"/>
  <c r="D72" i="77"/>
  <c r="C72" i="77"/>
  <c r="B72" i="77"/>
  <c r="J71" i="77"/>
  <c r="I71" i="77"/>
  <c r="H71" i="77"/>
  <c r="G71" i="77"/>
  <c r="F71" i="77"/>
  <c r="E71" i="77"/>
  <c r="D71" i="77"/>
  <c r="C71" i="77"/>
  <c r="B71" i="77"/>
  <c r="J70" i="77"/>
  <c r="I70" i="77"/>
  <c r="H70" i="77"/>
  <c r="G70" i="77"/>
  <c r="F70" i="77"/>
  <c r="E70" i="77"/>
  <c r="D70" i="77"/>
  <c r="C70" i="77"/>
  <c r="B70" i="77"/>
  <c r="J69" i="77"/>
  <c r="I69" i="77"/>
  <c r="H69" i="77"/>
  <c r="G69" i="77"/>
  <c r="F69" i="77"/>
  <c r="E69" i="77"/>
  <c r="D69" i="77"/>
  <c r="C69" i="77"/>
  <c r="B69" i="77"/>
  <c r="J68" i="77"/>
  <c r="I68" i="77"/>
  <c r="H68" i="77"/>
  <c r="G68" i="77"/>
  <c r="F68" i="77"/>
  <c r="E68" i="77"/>
  <c r="D68" i="77"/>
  <c r="C68" i="77"/>
  <c r="B68" i="77"/>
  <c r="J67" i="77"/>
  <c r="I67" i="77"/>
  <c r="H67" i="77"/>
  <c r="G67" i="77"/>
  <c r="F67" i="77"/>
  <c r="E67" i="77"/>
  <c r="D67" i="77"/>
  <c r="C67" i="77"/>
  <c r="B67" i="77"/>
  <c r="J66" i="77"/>
  <c r="I66" i="77"/>
  <c r="H66" i="77"/>
  <c r="G66" i="77"/>
  <c r="F66" i="77"/>
  <c r="E66" i="77"/>
  <c r="D66" i="77"/>
  <c r="C66" i="77"/>
  <c r="B66" i="77"/>
  <c r="J65" i="77"/>
  <c r="I65" i="77"/>
  <c r="H65" i="77"/>
  <c r="G65" i="77"/>
  <c r="F65" i="77"/>
  <c r="E65" i="77"/>
  <c r="D65" i="77"/>
  <c r="C65" i="77"/>
  <c r="B65" i="77"/>
  <c r="J64" i="77"/>
  <c r="I64" i="77"/>
  <c r="H64" i="77"/>
  <c r="G64" i="77"/>
  <c r="F64" i="77"/>
  <c r="E64" i="77"/>
  <c r="D64" i="77"/>
  <c r="C64" i="77"/>
  <c r="B64" i="77"/>
  <c r="J63" i="77"/>
  <c r="I63" i="77"/>
  <c r="H63" i="77"/>
  <c r="G63" i="77"/>
  <c r="F63" i="77"/>
  <c r="E63" i="77"/>
  <c r="D63" i="77"/>
  <c r="C63" i="77"/>
  <c r="B63" i="77"/>
  <c r="J62" i="77"/>
  <c r="I62" i="77"/>
  <c r="H62" i="77"/>
  <c r="G62" i="77"/>
  <c r="F62" i="77"/>
  <c r="E62" i="77"/>
  <c r="D62" i="77"/>
  <c r="C62" i="77"/>
  <c r="B62" i="77"/>
  <c r="J61" i="77"/>
  <c r="I61" i="77"/>
  <c r="H61" i="77"/>
  <c r="G61" i="77"/>
  <c r="F61" i="77"/>
  <c r="E61" i="77"/>
  <c r="D61" i="77"/>
  <c r="C61" i="77"/>
  <c r="B61" i="77"/>
  <c r="J60" i="77"/>
  <c r="I60" i="77"/>
  <c r="H60" i="77"/>
  <c r="G60" i="77"/>
  <c r="F60" i="77"/>
  <c r="E60" i="77"/>
  <c r="D60" i="77"/>
  <c r="C60" i="77"/>
  <c r="B60" i="77"/>
  <c r="J59" i="77"/>
  <c r="I59" i="77"/>
  <c r="H59" i="77"/>
  <c r="G59" i="77"/>
  <c r="F59" i="77"/>
  <c r="E59" i="77"/>
  <c r="D59" i="77"/>
  <c r="C59" i="77"/>
  <c r="B59" i="77"/>
  <c r="J58" i="77"/>
  <c r="I58" i="77"/>
  <c r="H58" i="77"/>
  <c r="G58" i="77"/>
  <c r="F58" i="77"/>
  <c r="E58" i="77"/>
  <c r="D58" i="77"/>
  <c r="C58" i="77"/>
  <c r="B58" i="77"/>
  <c r="J57" i="77"/>
  <c r="I57" i="77"/>
  <c r="H57" i="77"/>
  <c r="G57" i="77"/>
  <c r="F57" i="77"/>
  <c r="E57" i="77"/>
  <c r="D57" i="77"/>
  <c r="C57" i="77"/>
  <c r="B57" i="77"/>
  <c r="J56" i="77"/>
  <c r="I56" i="77"/>
  <c r="H56" i="77"/>
  <c r="G56" i="77"/>
  <c r="F56" i="77"/>
  <c r="E56" i="77"/>
  <c r="D56" i="77"/>
  <c r="C56" i="77"/>
  <c r="B56" i="77"/>
  <c r="J55" i="77"/>
  <c r="I55" i="77"/>
  <c r="H55" i="77"/>
  <c r="G55" i="77"/>
  <c r="F55" i="77"/>
  <c r="E55" i="77"/>
  <c r="D55" i="77"/>
  <c r="C55" i="77"/>
  <c r="B55" i="77"/>
  <c r="J54" i="77"/>
  <c r="I54" i="77"/>
  <c r="H54" i="77"/>
  <c r="G54" i="77"/>
  <c r="F54" i="77"/>
  <c r="E54" i="77"/>
  <c r="D54" i="77"/>
  <c r="C54" i="77"/>
  <c r="B54" i="77"/>
  <c r="J53" i="77"/>
  <c r="I53" i="77"/>
  <c r="H53" i="77"/>
  <c r="G53" i="77"/>
  <c r="F53" i="77"/>
  <c r="E53" i="77"/>
  <c r="D53" i="77"/>
  <c r="C53" i="77"/>
  <c r="B53" i="77"/>
  <c r="J52" i="77"/>
  <c r="I52" i="77"/>
  <c r="H52" i="77"/>
  <c r="G52" i="77"/>
  <c r="F52" i="77"/>
  <c r="E52" i="77"/>
  <c r="D52" i="77"/>
  <c r="C52" i="77"/>
  <c r="B52" i="77"/>
  <c r="J51" i="77"/>
  <c r="I51" i="77"/>
  <c r="H51" i="77"/>
  <c r="G51" i="77"/>
  <c r="F51" i="77"/>
  <c r="E51" i="77"/>
  <c r="D51" i="77"/>
  <c r="C51" i="77"/>
  <c r="B51" i="77"/>
  <c r="J50" i="77"/>
  <c r="I50" i="77"/>
  <c r="H50" i="77"/>
  <c r="G50" i="77"/>
  <c r="F50" i="77"/>
  <c r="E50" i="77"/>
  <c r="D50" i="77"/>
  <c r="C50" i="77"/>
  <c r="B50" i="77"/>
  <c r="J49" i="77"/>
  <c r="I49" i="77"/>
  <c r="H49" i="77"/>
  <c r="G49" i="77"/>
  <c r="F49" i="77"/>
  <c r="E49" i="77"/>
  <c r="D49" i="77"/>
  <c r="C49" i="77"/>
  <c r="B49" i="77"/>
  <c r="J48" i="77"/>
  <c r="I48" i="77"/>
  <c r="H48" i="77"/>
  <c r="G48" i="77"/>
  <c r="F48" i="77"/>
  <c r="E48" i="77"/>
  <c r="D48" i="77"/>
  <c r="C48" i="77"/>
  <c r="B48" i="77"/>
  <c r="J47" i="77"/>
  <c r="I47" i="77"/>
  <c r="H47" i="77"/>
  <c r="G47" i="77"/>
  <c r="F47" i="77"/>
  <c r="E47" i="77"/>
  <c r="D47" i="77"/>
  <c r="C47" i="77"/>
  <c r="B47" i="77"/>
  <c r="J46" i="77"/>
  <c r="I46" i="77"/>
  <c r="H46" i="77"/>
  <c r="G46" i="77"/>
  <c r="F46" i="77"/>
  <c r="E46" i="77"/>
  <c r="D46" i="77"/>
  <c r="C46" i="77"/>
  <c r="B46" i="77"/>
  <c r="J45" i="77"/>
  <c r="I45" i="77"/>
  <c r="H45" i="77"/>
  <c r="G45" i="77"/>
  <c r="F45" i="77"/>
  <c r="E45" i="77"/>
  <c r="D45" i="77"/>
  <c r="C45" i="77"/>
  <c r="B45" i="77"/>
  <c r="J44" i="77"/>
  <c r="I44" i="77"/>
  <c r="H44" i="77"/>
  <c r="G44" i="77"/>
  <c r="F44" i="77"/>
  <c r="E44" i="77"/>
  <c r="D44" i="77"/>
  <c r="C44" i="77"/>
  <c r="B44" i="77"/>
  <c r="J43" i="77"/>
  <c r="I43" i="77"/>
  <c r="H43" i="77"/>
  <c r="G43" i="77"/>
  <c r="F43" i="77"/>
  <c r="E43" i="77"/>
  <c r="D43" i="77"/>
  <c r="C43" i="77"/>
  <c r="B43" i="77"/>
  <c r="J42" i="77"/>
  <c r="I42" i="77"/>
  <c r="H42" i="77"/>
  <c r="G42" i="77"/>
  <c r="F42" i="77"/>
  <c r="E42" i="77"/>
  <c r="D42" i="77"/>
  <c r="C42" i="77"/>
  <c r="B42" i="77"/>
  <c r="J41" i="77"/>
  <c r="I41" i="77"/>
  <c r="H41" i="77"/>
  <c r="G41" i="77"/>
  <c r="F41" i="77"/>
  <c r="E41" i="77"/>
  <c r="D41" i="77"/>
  <c r="C41" i="77"/>
  <c r="B41" i="77"/>
  <c r="J40" i="77"/>
  <c r="I40" i="77"/>
  <c r="H40" i="77"/>
  <c r="G40" i="77"/>
  <c r="F40" i="77"/>
  <c r="E40" i="77"/>
  <c r="D40" i="77"/>
  <c r="C40" i="77"/>
  <c r="B40" i="77"/>
  <c r="J39" i="77"/>
  <c r="I39" i="77"/>
  <c r="H39" i="77"/>
  <c r="G39" i="77"/>
  <c r="F39" i="77"/>
  <c r="E39" i="77"/>
  <c r="D39" i="77"/>
  <c r="C39" i="77"/>
  <c r="B39" i="77"/>
  <c r="J38" i="77"/>
  <c r="I38" i="77"/>
  <c r="H38" i="77"/>
  <c r="G38" i="77"/>
  <c r="F38" i="77"/>
  <c r="E38" i="77"/>
  <c r="D38" i="77"/>
  <c r="C38" i="77"/>
  <c r="B38" i="77"/>
  <c r="J37" i="77"/>
  <c r="I37" i="77"/>
  <c r="H37" i="77"/>
  <c r="G37" i="77"/>
  <c r="F37" i="77"/>
  <c r="E37" i="77"/>
  <c r="D37" i="77"/>
  <c r="C37" i="77"/>
  <c r="B37" i="77"/>
  <c r="J36" i="77"/>
  <c r="I36" i="77"/>
  <c r="H36" i="77"/>
  <c r="G36" i="77"/>
  <c r="F36" i="77"/>
  <c r="E36" i="77"/>
  <c r="D36" i="77"/>
  <c r="C36" i="77"/>
  <c r="B36" i="77"/>
  <c r="J35" i="77"/>
  <c r="I35" i="77"/>
  <c r="H35" i="77"/>
  <c r="G35" i="77"/>
  <c r="F35" i="77"/>
  <c r="E35" i="77"/>
  <c r="D35" i="77"/>
  <c r="C35" i="77"/>
  <c r="B35" i="77"/>
  <c r="J34" i="77"/>
  <c r="I34" i="77"/>
  <c r="H34" i="77"/>
  <c r="G34" i="77"/>
  <c r="F34" i="77"/>
  <c r="E34" i="77"/>
  <c r="D34" i="77"/>
  <c r="C34" i="77"/>
  <c r="B34" i="77"/>
  <c r="J33" i="77"/>
  <c r="I33" i="77"/>
  <c r="H33" i="77"/>
  <c r="G33" i="77"/>
  <c r="F33" i="77"/>
  <c r="E33" i="77"/>
  <c r="D33" i="77"/>
  <c r="C33" i="77"/>
  <c r="B33" i="77"/>
  <c r="J32" i="77"/>
  <c r="I32" i="77"/>
  <c r="H32" i="77"/>
  <c r="G32" i="77"/>
  <c r="F32" i="77"/>
  <c r="E32" i="77"/>
  <c r="D32" i="77"/>
  <c r="C32" i="77"/>
  <c r="B32" i="77"/>
  <c r="J31" i="77"/>
  <c r="I31" i="77"/>
  <c r="H31" i="77"/>
  <c r="G31" i="77"/>
  <c r="F31" i="77"/>
  <c r="E31" i="77"/>
  <c r="D31" i="77"/>
  <c r="C31" i="77"/>
  <c r="B31" i="77"/>
  <c r="J30" i="77"/>
  <c r="I30" i="77"/>
  <c r="H30" i="77"/>
  <c r="G30" i="77"/>
  <c r="F30" i="77"/>
  <c r="E30" i="77"/>
  <c r="D30" i="77"/>
  <c r="C30" i="77"/>
  <c r="B30" i="77"/>
  <c r="J29" i="77"/>
  <c r="I29" i="77"/>
  <c r="H29" i="77"/>
  <c r="G29" i="77"/>
  <c r="F29" i="77"/>
  <c r="E29" i="77"/>
  <c r="D29" i="77"/>
  <c r="C29" i="77"/>
  <c r="B29" i="77"/>
  <c r="J28" i="77"/>
  <c r="I28" i="77"/>
  <c r="H28" i="77"/>
  <c r="G28" i="77"/>
  <c r="F28" i="77"/>
  <c r="E28" i="77"/>
  <c r="D28" i="77"/>
  <c r="C28" i="77"/>
  <c r="B28" i="77"/>
  <c r="J27" i="77"/>
  <c r="I27" i="77"/>
  <c r="H27" i="77"/>
  <c r="G27" i="77"/>
  <c r="F27" i="77"/>
  <c r="E27" i="77"/>
  <c r="D27" i="77"/>
  <c r="C27" i="77"/>
  <c r="B27" i="77"/>
  <c r="J26" i="77"/>
  <c r="I26" i="77"/>
  <c r="H26" i="77"/>
  <c r="G26" i="77"/>
  <c r="F26" i="77"/>
  <c r="E26" i="77"/>
  <c r="D26" i="77"/>
  <c r="C26" i="77"/>
  <c r="B26" i="77"/>
  <c r="J25" i="77"/>
  <c r="I25" i="77"/>
  <c r="H25" i="77"/>
  <c r="G25" i="77"/>
  <c r="F25" i="77"/>
  <c r="E25" i="77"/>
  <c r="D25" i="77"/>
  <c r="C25" i="77"/>
  <c r="B25" i="77"/>
  <c r="J24" i="77"/>
  <c r="I24" i="77"/>
  <c r="H24" i="77"/>
  <c r="G24" i="77"/>
  <c r="F24" i="77"/>
  <c r="E24" i="77"/>
  <c r="D24" i="77"/>
  <c r="C24" i="77"/>
  <c r="B24" i="77"/>
  <c r="J23" i="77"/>
  <c r="I23" i="77"/>
  <c r="H23" i="77"/>
  <c r="G23" i="77"/>
  <c r="F23" i="77"/>
  <c r="E23" i="77"/>
  <c r="D23" i="77"/>
  <c r="C23" i="77"/>
  <c r="B23" i="77"/>
  <c r="J22" i="77"/>
  <c r="I22" i="77"/>
  <c r="H22" i="77"/>
  <c r="G22" i="77"/>
  <c r="F22" i="77"/>
  <c r="E22" i="77"/>
  <c r="D22" i="77"/>
  <c r="C22" i="77"/>
  <c r="B22" i="77"/>
  <c r="J21" i="77"/>
  <c r="I21" i="77"/>
  <c r="H21" i="77"/>
  <c r="G21" i="77"/>
  <c r="F21" i="77"/>
  <c r="E21" i="77"/>
  <c r="D21" i="77"/>
  <c r="C21" i="77"/>
  <c r="B21" i="77"/>
  <c r="J20" i="77"/>
  <c r="I20" i="77"/>
  <c r="H20" i="77"/>
  <c r="G20" i="77"/>
  <c r="F20" i="77"/>
  <c r="E20" i="77"/>
  <c r="D20" i="77"/>
  <c r="C20" i="77"/>
  <c r="B20" i="77"/>
  <c r="J19" i="77"/>
  <c r="I19" i="77"/>
  <c r="H19" i="77"/>
  <c r="G19" i="77"/>
  <c r="F19" i="77"/>
  <c r="E19" i="77"/>
  <c r="D19" i="77"/>
  <c r="C19" i="77"/>
  <c r="B19" i="77"/>
  <c r="J18" i="77"/>
  <c r="I18" i="77"/>
  <c r="H18" i="77"/>
  <c r="G18" i="77"/>
  <c r="F18" i="77"/>
  <c r="E18" i="77"/>
  <c r="D18" i="77"/>
  <c r="C18" i="77"/>
  <c r="B18" i="77"/>
  <c r="J17" i="77"/>
  <c r="I17" i="77"/>
  <c r="H17" i="77"/>
  <c r="G17" i="77"/>
  <c r="F17" i="77"/>
  <c r="E17" i="77"/>
  <c r="D17" i="77"/>
  <c r="C17" i="77"/>
  <c r="B17" i="77"/>
  <c r="J16" i="77"/>
  <c r="I16" i="77"/>
  <c r="H16" i="77"/>
  <c r="G16" i="77"/>
  <c r="F16" i="77"/>
  <c r="E16" i="77"/>
  <c r="D16" i="77"/>
  <c r="C16" i="77"/>
  <c r="B16" i="77"/>
  <c r="J15" i="77"/>
  <c r="I15" i="77"/>
  <c r="H15" i="77"/>
  <c r="G15" i="77"/>
  <c r="F15" i="77"/>
  <c r="E15" i="77"/>
  <c r="D15" i="77"/>
  <c r="C15" i="77"/>
  <c r="B15" i="77"/>
  <c r="J14" i="77"/>
  <c r="I14" i="77"/>
  <c r="H14" i="77"/>
  <c r="G14" i="77"/>
  <c r="F14" i="77"/>
  <c r="E14" i="77"/>
  <c r="D14" i="77"/>
  <c r="C14" i="77"/>
  <c r="B14" i="77"/>
  <c r="J13" i="77"/>
  <c r="I13" i="77"/>
  <c r="H13" i="77"/>
  <c r="G13" i="77"/>
  <c r="F13" i="77"/>
  <c r="E13" i="77"/>
  <c r="D13" i="77"/>
  <c r="C13" i="77"/>
  <c r="B13" i="77"/>
  <c r="J12" i="77"/>
  <c r="I12" i="77"/>
  <c r="H12" i="77"/>
  <c r="G12" i="77"/>
  <c r="F12" i="77"/>
  <c r="E12" i="77"/>
  <c r="D12" i="77"/>
  <c r="C12" i="77"/>
  <c r="B12" i="77"/>
  <c r="J11" i="77"/>
  <c r="I11" i="77"/>
  <c r="H11" i="77"/>
  <c r="G11" i="77"/>
  <c r="F11" i="77"/>
  <c r="E11" i="77"/>
  <c r="D11" i="77"/>
  <c r="C11" i="77"/>
  <c r="B11" i="77"/>
  <c r="J10" i="77"/>
  <c r="I10" i="77"/>
  <c r="H10" i="77"/>
  <c r="G10" i="77"/>
  <c r="F10" i="77"/>
  <c r="E10" i="77"/>
  <c r="D10" i="77"/>
  <c r="C10" i="77"/>
  <c r="B10" i="77"/>
  <c r="J9" i="77"/>
  <c r="I9" i="77"/>
  <c r="H9" i="77"/>
  <c r="G9" i="77"/>
  <c r="F9" i="77"/>
  <c r="E9" i="77"/>
  <c r="D9" i="77"/>
  <c r="C9" i="77"/>
  <c r="B9" i="77"/>
  <c r="J8" i="77"/>
  <c r="I8" i="77"/>
  <c r="H8" i="77"/>
  <c r="G8" i="77"/>
  <c r="F8" i="77"/>
  <c r="E8" i="77"/>
  <c r="D8" i="77"/>
  <c r="C8" i="77"/>
  <c r="B8" i="77"/>
  <c r="J7" i="77"/>
  <c r="I7" i="77"/>
  <c r="H7" i="77"/>
  <c r="G7" i="77"/>
  <c r="F7" i="77"/>
  <c r="E7" i="77"/>
  <c r="D7" i="77"/>
  <c r="C7" i="77"/>
  <c r="B7" i="77"/>
  <c r="J6" i="77"/>
  <c r="I6" i="77"/>
  <c r="H6" i="77"/>
  <c r="G6" i="77"/>
  <c r="F6" i="77"/>
  <c r="E6" i="77"/>
  <c r="D6" i="77"/>
  <c r="C6" i="77"/>
  <c r="B6" i="77"/>
  <c r="J5" i="77"/>
  <c r="I5" i="77"/>
  <c r="H5" i="77"/>
  <c r="G5" i="77"/>
  <c r="F5" i="77"/>
  <c r="E5" i="77"/>
  <c r="D5" i="77"/>
  <c r="C5" i="77"/>
  <c r="B5" i="77"/>
  <c r="J4" i="77"/>
  <c r="I4" i="77"/>
  <c r="H4" i="77"/>
  <c r="G4" i="77"/>
  <c r="F4" i="77"/>
  <c r="E4" i="77"/>
  <c r="D4" i="77"/>
  <c r="C4" i="77"/>
  <c r="B4" i="77"/>
  <c r="J3" i="77"/>
  <c r="I3" i="77"/>
  <c r="H3" i="77"/>
  <c r="G3" i="77"/>
  <c r="F3" i="77"/>
  <c r="E3" i="77"/>
  <c r="D3" i="77"/>
  <c r="C3" i="77"/>
  <c r="B3" i="77"/>
  <c r="J2" i="77"/>
  <c r="I2" i="77"/>
  <c r="H2" i="77"/>
  <c r="G2" i="77"/>
  <c r="F2" i="77"/>
  <c r="E2" i="77"/>
  <c r="D2" i="77"/>
  <c r="C2" i="77"/>
  <c r="B2" i="77"/>
  <c r="J18" i="2"/>
  <c r="J17" i="2"/>
  <c r="J16" i="2"/>
  <c r="J15" i="2"/>
  <c r="J14" i="2"/>
  <c r="J13" i="2"/>
  <c r="P12" i="2"/>
  <c r="J12" i="2"/>
  <c r="J11" i="2"/>
  <c r="J10" i="2"/>
  <c r="J9" i="2"/>
  <c r="J8" i="2"/>
  <c r="J7" i="2"/>
  <c r="P6" i="2"/>
  <c r="J6" i="2"/>
  <c r="J5" i="2"/>
  <c r="J5" i="74"/>
  <c r="I5" i="74"/>
  <c r="F5" i="74"/>
  <c r="E5" i="74"/>
  <c r="D5" i="74"/>
  <c r="E4" i="74"/>
  <c r="J4" i="74" s="1"/>
  <c r="D4" i="74"/>
  <c r="I4" i="74" s="1"/>
  <c r="J3" i="74"/>
  <c r="E3" i="74"/>
  <c r="F3" i="74" s="1"/>
  <c r="D3" i="74"/>
  <c r="I3" i="74" s="1"/>
  <c r="I718" i="31"/>
  <c r="H718" i="31"/>
  <c r="G718" i="31"/>
  <c r="J718" i="31" s="1"/>
  <c r="F718" i="31"/>
  <c r="E718" i="31"/>
  <c r="I717" i="31"/>
  <c r="H717" i="31"/>
  <c r="G717" i="31"/>
  <c r="F717" i="31"/>
  <c r="E717" i="31"/>
  <c r="I716" i="31"/>
  <c r="H716" i="31"/>
  <c r="G716" i="31"/>
  <c r="F716" i="31"/>
  <c r="E716" i="31"/>
  <c r="I715" i="31"/>
  <c r="H715" i="31"/>
  <c r="G715" i="31"/>
  <c r="J715" i="31" s="1"/>
  <c r="F715" i="31"/>
  <c r="E715" i="31"/>
  <c r="I714" i="31"/>
  <c r="H714" i="31"/>
  <c r="G714" i="31"/>
  <c r="J714" i="31" s="1"/>
  <c r="F714" i="31"/>
  <c r="E714" i="31"/>
  <c r="I713" i="31"/>
  <c r="H713" i="31"/>
  <c r="G713" i="31"/>
  <c r="F713" i="31"/>
  <c r="E713" i="31"/>
  <c r="I712" i="31"/>
  <c r="H712" i="31"/>
  <c r="G712" i="31"/>
  <c r="J712" i="31" s="1"/>
  <c r="K712" i="31" s="1"/>
  <c r="F712" i="31"/>
  <c r="E712" i="31"/>
  <c r="I711" i="31"/>
  <c r="H711" i="31"/>
  <c r="G711" i="31"/>
  <c r="J711" i="31" s="1"/>
  <c r="F711" i="31"/>
  <c r="E711" i="31"/>
  <c r="I710" i="31"/>
  <c r="H710" i="31"/>
  <c r="G710" i="31"/>
  <c r="J710" i="31" s="1"/>
  <c r="F710" i="31"/>
  <c r="E710" i="31"/>
  <c r="I709" i="31"/>
  <c r="H709" i="31"/>
  <c r="G709" i="31"/>
  <c r="F709" i="31"/>
  <c r="E709" i="31"/>
  <c r="I708" i="31"/>
  <c r="H708" i="31"/>
  <c r="G708" i="31"/>
  <c r="F708" i="31"/>
  <c r="E708" i="31"/>
  <c r="I707" i="31"/>
  <c r="H707" i="31"/>
  <c r="G707" i="31"/>
  <c r="F707" i="31"/>
  <c r="E707" i="31"/>
  <c r="I706" i="31"/>
  <c r="H706" i="31"/>
  <c r="G706" i="31"/>
  <c r="J706" i="31" s="1"/>
  <c r="F706" i="31"/>
  <c r="E706" i="31"/>
  <c r="I705" i="31"/>
  <c r="H705" i="31"/>
  <c r="G705" i="31"/>
  <c r="F705" i="31"/>
  <c r="E705" i="31"/>
  <c r="I704" i="31"/>
  <c r="H704" i="31"/>
  <c r="G704" i="31"/>
  <c r="F704" i="31"/>
  <c r="E704" i="31"/>
  <c r="I703" i="31"/>
  <c r="H703" i="31"/>
  <c r="G703" i="31"/>
  <c r="F703" i="31"/>
  <c r="E703" i="31"/>
  <c r="I702" i="31"/>
  <c r="H702" i="31"/>
  <c r="G702" i="31"/>
  <c r="F702" i="31"/>
  <c r="E702" i="31"/>
  <c r="I701" i="31"/>
  <c r="H701" i="31"/>
  <c r="G701" i="31"/>
  <c r="F701" i="31"/>
  <c r="E701" i="31"/>
  <c r="I700" i="31"/>
  <c r="H700" i="31"/>
  <c r="G700" i="31"/>
  <c r="F700" i="31"/>
  <c r="E700" i="31"/>
  <c r="I699" i="31"/>
  <c r="H699" i="31"/>
  <c r="G699" i="31"/>
  <c r="F699" i="31"/>
  <c r="E699" i="31"/>
  <c r="I698" i="31"/>
  <c r="H698" i="31"/>
  <c r="G698" i="31"/>
  <c r="J698" i="31" s="1"/>
  <c r="K698" i="31" s="1"/>
  <c r="F698" i="31"/>
  <c r="E698" i="31"/>
  <c r="I697" i="31"/>
  <c r="H697" i="31"/>
  <c r="G697" i="31"/>
  <c r="J697" i="31" s="1"/>
  <c r="F697" i="31"/>
  <c r="E697" i="31"/>
  <c r="I696" i="31"/>
  <c r="H696" i="31"/>
  <c r="G696" i="31"/>
  <c r="F696" i="31"/>
  <c r="E696" i="31"/>
  <c r="I695" i="31"/>
  <c r="H695" i="31"/>
  <c r="G695" i="31"/>
  <c r="F695" i="31"/>
  <c r="E695" i="31"/>
  <c r="I694" i="31"/>
  <c r="H694" i="31"/>
  <c r="G694" i="31"/>
  <c r="F694" i="31"/>
  <c r="E694" i="31"/>
  <c r="I693" i="31"/>
  <c r="H693" i="31"/>
  <c r="G693" i="31"/>
  <c r="F693" i="31"/>
  <c r="E693" i="31"/>
  <c r="I692" i="31"/>
  <c r="H692" i="31"/>
  <c r="G692" i="31"/>
  <c r="J692" i="31" s="1"/>
  <c r="F692" i="31"/>
  <c r="E692" i="31"/>
  <c r="I691" i="31"/>
  <c r="H691" i="31"/>
  <c r="G691" i="31"/>
  <c r="J691" i="31" s="1"/>
  <c r="F691" i="31"/>
  <c r="E691" i="31"/>
  <c r="I690" i="31"/>
  <c r="H690" i="31"/>
  <c r="G690" i="31"/>
  <c r="F690" i="31"/>
  <c r="E690" i="31"/>
  <c r="I689" i="31"/>
  <c r="H689" i="31"/>
  <c r="G689" i="31"/>
  <c r="J689" i="31" s="1"/>
  <c r="F689" i="31"/>
  <c r="E689" i="31"/>
  <c r="I688" i="31"/>
  <c r="H688" i="31"/>
  <c r="G688" i="31"/>
  <c r="J688" i="31" s="1"/>
  <c r="F688" i="31"/>
  <c r="E688" i="31"/>
  <c r="I687" i="31"/>
  <c r="J687" i="31" s="1"/>
  <c r="H687" i="31"/>
  <c r="G687" i="31"/>
  <c r="F687" i="31"/>
  <c r="E687" i="31"/>
  <c r="I686" i="31"/>
  <c r="H686" i="31"/>
  <c r="G686" i="31"/>
  <c r="F686" i="31"/>
  <c r="E686" i="31"/>
  <c r="I685" i="31"/>
  <c r="H685" i="31"/>
  <c r="G685" i="31"/>
  <c r="J685" i="31" s="1"/>
  <c r="F685" i="31"/>
  <c r="E685" i="31"/>
  <c r="J684" i="31"/>
  <c r="I684" i="31"/>
  <c r="H684" i="31"/>
  <c r="G684" i="31"/>
  <c r="F684" i="31"/>
  <c r="E684" i="31"/>
  <c r="I683" i="31"/>
  <c r="H683" i="31"/>
  <c r="G683" i="31"/>
  <c r="J683" i="31" s="1"/>
  <c r="L683" i="31" s="1"/>
  <c r="F683" i="31"/>
  <c r="E683" i="31"/>
  <c r="I682" i="31"/>
  <c r="H682" i="31"/>
  <c r="G682" i="31"/>
  <c r="F682" i="31"/>
  <c r="E682" i="31"/>
  <c r="I681" i="31"/>
  <c r="H681" i="31"/>
  <c r="G681" i="31"/>
  <c r="F681" i="31"/>
  <c r="E681" i="31"/>
  <c r="I680" i="31"/>
  <c r="H680" i="31"/>
  <c r="G680" i="31"/>
  <c r="J680" i="31" s="1"/>
  <c r="F680" i="31"/>
  <c r="E680" i="31"/>
  <c r="I679" i="31"/>
  <c r="H679" i="31"/>
  <c r="G679" i="31"/>
  <c r="F679" i="31"/>
  <c r="E679" i="31"/>
  <c r="I678" i="31"/>
  <c r="H678" i="31"/>
  <c r="G678" i="31"/>
  <c r="F678" i="31"/>
  <c r="E678" i="31"/>
  <c r="I677" i="31"/>
  <c r="H677" i="31"/>
  <c r="G677" i="31"/>
  <c r="F677" i="31"/>
  <c r="E677" i="31"/>
  <c r="I676" i="31"/>
  <c r="H676" i="31"/>
  <c r="G676" i="31"/>
  <c r="J676" i="31" s="1"/>
  <c r="F676" i="31"/>
  <c r="E676" i="31"/>
  <c r="I675" i="31"/>
  <c r="H675" i="31"/>
  <c r="G675" i="31"/>
  <c r="F675" i="31"/>
  <c r="E675" i="31"/>
  <c r="I674" i="31"/>
  <c r="H674" i="31"/>
  <c r="G674" i="31"/>
  <c r="F674" i="31"/>
  <c r="E674" i="31"/>
  <c r="I673" i="31"/>
  <c r="H673" i="31"/>
  <c r="G673" i="31"/>
  <c r="J673" i="31" s="1"/>
  <c r="F673" i="31"/>
  <c r="E673" i="31"/>
  <c r="I672" i="31"/>
  <c r="H672" i="31"/>
  <c r="G672" i="31"/>
  <c r="F672" i="31"/>
  <c r="E672" i="31"/>
  <c r="I671" i="31"/>
  <c r="H671" i="31"/>
  <c r="G671" i="31"/>
  <c r="J671" i="31" s="1"/>
  <c r="F671" i="31"/>
  <c r="E671" i="31"/>
  <c r="I670" i="31"/>
  <c r="H670" i="31"/>
  <c r="G670" i="31"/>
  <c r="J670" i="31" s="1"/>
  <c r="K670" i="31" s="1"/>
  <c r="F670" i="31"/>
  <c r="E670" i="31"/>
  <c r="I669" i="31"/>
  <c r="J669" i="31" s="1"/>
  <c r="K669" i="31" s="1"/>
  <c r="H669" i="31"/>
  <c r="G669" i="31"/>
  <c r="F669" i="31"/>
  <c r="E669" i="31"/>
  <c r="I668" i="31"/>
  <c r="H668" i="31"/>
  <c r="G668" i="31"/>
  <c r="F668" i="31"/>
  <c r="E668" i="31"/>
  <c r="I667" i="31"/>
  <c r="H667" i="31"/>
  <c r="G667" i="31"/>
  <c r="J667" i="31" s="1"/>
  <c r="K667" i="31" s="1"/>
  <c r="F667" i="31"/>
  <c r="E667" i="31"/>
  <c r="J666" i="31"/>
  <c r="K666" i="31" s="1"/>
  <c r="I666" i="31"/>
  <c r="H666" i="31"/>
  <c r="G666" i="31"/>
  <c r="F666" i="31"/>
  <c r="E666" i="31"/>
  <c r="I665" i="31"/>
  <c r="H665" i="31"/>
  <c r="G665" i="31"/>
  <c r="J665" i="31" s="1"/>
  <c r="L665" i="31" s="1"/>
  <c r="F665" i="31"/>
  <c r="E665" i="31"/>
  <c r="I664" i="31"/>
  <c r="H664" i="31"/>
  <c r="G664" i="31"/>
  <c r="F664" i="31"/>
  <c r="E664" i="31"/>
  <c r="I663" i="31"/>
  <c r="H663" i="31"/>
  <c r="G663" i="31"/>
  <c r="F663" i="31"/>
  <c r="E663" i="31"/>
  <c r="I662" i="31"/>
  <c r="H662" i="31"/>
  <c r="G662" i="31"/>
  <c r="F662" i="31"/>
  <c r="E662" i="31"/>
  <c r="I661" i="31"/>
  <c r="H661" i="31"/>
  <c r="G661" i="31"/>
  <c r="F661" i="31"/>
  <c r="E661" i="31"/>
  <c r="I660" i="31"/>
  <c r="H660" i="31"/>
  <c r="G660" i="31"/>
  <c r="F660" i="31"/>
  <c r="E660" i="31"/>
  <c r="I659" i="31"/>
  <c r="H659" i="31"/>
  <c r="G659" i="31"/>
  <c r="F659" i="31"/>
  <c r="E659" i="31"/>
  <c r="I658" i="31"/>
  <c r="H658" i="31"/>
  <c r="G658" i="31"/>
  <c r="J658" i="31" s="1"/>
  <c r="F658" i="31"/>
  <c r="E658" i="31"/>
  <c r="I657" i="31"/>
  <c r="H657" i="31"/>
  <c r="G657" i="31"/>
  <c r="J657" i="31" s="1"/>
  <c r="L657" i="31" s="1"/>
  <c r="F657" i="31"/>
  <c r="E657" i="31"/>
  <c r="I656" i="31"/>
  <c r="H656" i="31"/>
  <c r="G656" i="31"/>
  <c r="J656" i="31" s="1"/>
  <c r="F656" i="31"/>
  <c r="E656" i="31"/>
  <c r="I655" i="31"/>
  <c r="H655" i="31"/>
  <c r="G655" i="31"/>
  <c r="F655" i="31"/>
  <c r="E655" i="31"/>
  <c r="I654" i="31"/>
  <c r="H654" i="31"/>
  <c r="G654" i="31"/>
  <c r="F654" i="31"/>
  <c r="E654" i="31"/>
  <c r="I653" i="31"/>
  <c r="H653" i="31"/>
  <c r="G653" i="31"/>
  <c r="F653" i="31"/>
  <c r="E653" i="31"/>
  <c r="I652" i="31"/>
  <c r="H652" i="31"/>
  <c r="G652" i="31"/>
  <c r="F652" i="31"/>
  <c r="E652" i="31"/>
  <c r="I651" i="31"/>
  <c r="H651" i="31"/>
  <c r="G651" i="31"/>
  <c r="F651" i="31"/>
  <c r="E651" i="31"/>
  <c r="I650" i="31"/>
  <c r="H650" i="31"/>
  <c r="G650" i="31"/>
  <c r="F650" i="31"/>
  <c r="E650" i="31"/>
  <c r="I649" i="31"/>
  <c r="H649" i="31"/>
  <c r="G649" i="31"/>
  <c r="F649" i="31"/>
  <c r="E649" i="31"/>
  <c r="I648" i="31"/>
  <c r="H648" i="31"/>
  <c r="G648" i="31"/>
  <c r="J648" i="31" s="1"/>
  <c r="F648" i="31"/>
  <c r="E648" i="31"/>
  <c r="K648" i="31" s="1"/>
  <c r="I647" i="31"/>
  <c r="H647" i="31"/>
  <c r="G647" i="31"/>
  <c r="F647" i="31"/>
  <c r="E647" i="31"/>
  <c r="I646" i="31"/>
  <c r="J646" i="31" s="1"/>
  <c r="H646" i="31"/>
  <c r="G646" i="31"/>
  <c r="F646" i="31"/>
  <c r="E646" i="31"/>
  <c r="I645" i="31"/>
  <c r="H645" i="31"/>
  <c r="G645" i="31"/>
  <c r="J645" i="31" s="1"/>
  <c r="F645" i="31"/>
  <c r="E645" i="31"/>
  <c r="I644" i="31"/>
  <c r="H644" i="31"/>
  <c r="G644" i="31"/>
  <c r="F644" i="31"/>
  <c r="E644" i="31"/>
  <c r="I643" i="31"/>
  <c r="H643" i="31"/>
  <c r="G643" i="31"/>
  <c r="J643" i="31" s="1"/>
  <c r="L643" i="31" s="1"/>
  <c r="F643" i="31"/>
  <c r="E643" i="31"/>
  <c r="I642" i="31"/>
  <c r="H642" i="31"/>
  <c r="G642" i="31"/>
  <c r="F642" i="31"/>
  <c r="E642" i="31"/>
  <c r="I641" i="31"/>
  <c r="H641" i="31"/>
  <c r="G641" i="31"/>
  <c r="F641" i="31"/>
  <c r="E641" i="31"/>
  <c r="I640" i="31"/>
  <c r="H640" i="31"/>
  <c r="G640" i="31"/>
  <c r="F640" i="31"/>
  <c r="E640" i="31"/>
  <c r="I639" i="31"/>
  <c r="H639" i="31"/>
  <c r="G639" i="31"/>
  <c r="J639" i="31" s="1"/>
  <c r="F639" i="31"/>
  <c r="E639" i="31"/>
  <c r="J638" i="31"/>
  <c r="K638" i="31" s="1"/>
  <c r="I638" i="31"/>
  <c r="H638" i="31"/>
  <c r="G638" i="31"/>
  <c r="F638" i="31"/>
  <c r="E638" i="31"/>
  <c r="I637" i="31"/>
  <c r="H637" i="31"/>
  <c r="G637" i="31"/>
  <c r="F637" i="31"/>
  <c r="E637" i="31"/>
  <c r="I636" i="31"/>
  <c r="H636" i="31"/>
  <c r="G636" i="31"/>
  <c r="F636" i="31"/>
  <c r="E636" i="31"/>
  <c r="I635" i="31"/>
  <c r="H635" i="31"/>
  <c r="G635" i="31"/>
  <c r="F635" i="31"/>
  <c r="E635" i="31"/>
  <c r="I634" i="31"/>
  <c r="H634" i="31"/>
  <c r="G634" i="31"/>
  <c r="J634" i="31" s="1"/>
  <c r="F634" i="31"/>
  <c r="E634" i="31"/>
  <c r="I633" i="31"/>
  <c r="H633" i="31"/>
  <c r="G633" i="31"/>
  <c r="J633" i="31" s="1"/>
  <c r="K633" i="31" s="1"/>
  <c r="F633" i="31"/>
  <c r="E633" i="31"/>
  <c r="I632" i="31"/>
  <c r="H632" i="31"/>
  <c r="G632" i="31"/>
  <c r="J632" i="31" s="1"/>
  <c r="F632" i="31"/>
  <c r="E632" i="31"/>
  <c r="I631" i="31"/>
  <c r="H631" i="31"/>
  <c r="G631" i="31"/>
  <c r="F631" i="31"/>
  <c r="E631" i="31"/>
  <c r="I630" i="31"/>
  <c r="H630" i="31"/>
  <c r="G630" i="31"/>
  <c r="J630" i="31" s="1"/>
  <c r="F630" i="31"/>
  <c r="E630" i="31"/>
  <c r="I629" i="31"/>
  <c r="H629" i="31"/>
  <c r="G629" i="31"/>
  <c r="F629" i="31"/>
  <c r="E629" i="31"/>
  <c r="I628" i="31"/>
  <c r="H628" i="31"/>
  <c r="G628" i="31"/>
  <c r="J628" i="31" s="1"/>
  <c r="F628" i="31"/>
  <c r="E628" i="31"/>
  <c r="I627" i="31"/>
  <c r="H627" i="31"/>
  <c r="G627" i="31"/>
  <c r="F627" i="31"/>
  <c r="E627" i="31"/>
  <c r="J626" i="31"/>
  <c r="I626" i="31"/>
  <c r="H626" i="31"/>
  <c r="G626" i="31"/>
  <c r="F626" i="31"/>
  <c r="E626" i="31"/>
  <c r="I625" i="31"/>
  <c r="J625" i="31" s="1"/>
  <c r="H625" i="31"/>
  <c r="G625" i="31"/>
  <c r="F625" i="31"/>
  <c r="E625" i="31"/>
  <c r="I624" i="31"/>
  <c r="H624" i="31"/>
  <c r="G624" i="31"/>
  <c r="J624" i="31" s="1"/>
  <c r="F624" i="31"/>
  <c r="E624" i="31"/>
  <c r="I623" i="31"/>
  <c r="H623" i="31"/>
  <c r="G623" i="31"/>
  <c r="J623" i="31" s="1"/>
  <c r="F623" i="31"/>
  <c r="L623" i="31" s="1"/>
  <c r="K623" i="31" s="1"/>
  <c r="M623" i="31" s="1"/>
  <c r="E623" i="31"/>
  <c r="I622" i="31"/>
  <c r="H622" i="31"/>
  <c r="G622" i="31"/>
  <c r="F622" i="31"/>
  <c r="E622" i="31"/>
  <c r="I621" i="31"/>
  <c r="H621" i="31"/>
  <c r="G621" i="31"/>
  <c r="F621" i="31"/>
  <c r="E621" i="31"/>
  <c r="I620" i="31"/>
  <c r="H620" i="31"/>
  <c r="G620" i="31"/>
  <c r="F620" i="31"/>
  <c r="E620" i="31"/>
  <c r="I619" i="31"/>
  <c r="H619" i="31"/>
  <c r="G619" i="31"/>
  <c r="F619" i="31"/>
  <c r="E619" i="31"/>
  <c r="I618" i="31"/>
  <c r="H618" i="31"/>
  <c r="G618" i="31"/>
  <c r="J618" i="31" s="1"/>
  <c r="L618" i="31" s="1"/>
  <c r="F618" i="31"/>
  <c r="E618" i="31"/>
  <c r="I617" i="31"/>
  <c r="H617" i="31"/>
  <c r="G617" i="31"/>
  <c r="F617" i="31"/>
  <c r="E617" i="31"/>
  <c r="I616" i="31"/>
  <c r="H616" i="31"/>
  <c r="G616" i="31"/>
  <c r="J616" i="31" s="1"/>
  <c r="F616" i="31"/>
  <c r="E616" i="31"/>
  <c r="I615" i="31"/>
  <c r="H615" i="31"/>
  <c r="G615" i="31"/>
  <c r="F615" i="31"/>
  <c r="E615" i="31"/>
  <c r="I614" i="31"/>
  <c r="H614" i="31"/>
  <c r="G614" i="31"/>
  <c r="F614" i="31"/>
  <c r="E614" i="31"/>
  <c r="I613" i="31"/>
  <c r="H613" i="31"/>
  <c r="G613" i="31"/>
  <c r="F613" i="31"/>
  <c r="E613" i="31"/>
  <c r="I612" i="31"/>
  <c r="H612" i="31"/>
  <c r="G612" i="31"/>
  <c r="F612" i="31"/>
  <c r="E612" i="31"/>
  <c r="I611" i="31"/>
  <c r="H611" i="31"/>
  <c r="G611" i="31"/>
  <c r="F611" i="31"/>
  <c r="E611" i="31"/>
  <c r="I610" i="31"/>
  <c r="H610" i="31"/>
  <c r="G610" i="31"/>
  <c r="J610" i="31" s="1"/>
  <c r="F610" i="31"/>
  <c r="E610" i="31"/>
  <c r="I609" i="31"/>
  <c r="H609" i="31"/>
  <c r="G609" i="31"/>
  <c r="F609" i="31"/>
  <c r="E609" i="31"/>
  <c r="I608" i="31"/>
  <c r="H608" i="31"/>
  <c r="G608" i="31"/>
  <c r="F608" i="31"/>
  <c r="E608" i="31"/>
  <c r="I607" i="31"/>
  <c r="H607" i="31"/>
  <c r="G607" i="31"/>
  <c r="F607" i="31"/>
  <c r="E607" i="31"/>
  <c r="I606" i="31"/>
  <c r="H606" i="31"/>
  <c r="G606" i="31"/>
  <c r="F606" i="31"/>
  <c r="E606" i="31"/>
  <c r="I605" i="31"/>
  <c r="H605" i="31"/>
  <c r="G605" i="31"/>
  <c r="J605" i="31" s="1"/>
  <c r="F605" i="31"/>
  <c r="E605" i="31"/>
  <c r="I604" i="31"/>
  <c r="H604" i="31"/>
  <c r="G604" i="31"/>
  <c r="F604" i="31"/>
  <c r="E604" i="31"/>
  <c r="I603" i="31"/>
  <c r="H603" i="31"/>
  <c r="G603" i="31"/>
  <c r="J603" i="31" s="1"/>
  <c r="F603" i="31"/>
  <c r="E603" i="31"/>
  <c r="I602" i="31"/>
  <c r="H602" i="31"/>
  <c r="G602" i="31"/>
  <c r="F602" i="31"/>
  <c r="E602" i="31"/>
  <c r="J601" i="31"/>
  <c r="I601" i="31"/>
  <c r="H601" i="31"/>
  <c r="G601" i="31"/>
  <c r="F601" i="31"/>
  <c r="E601" i="31"/>
  <c r="I600" i="31"/>
  <c r="H600" i="31"/>
  <c r="G600" i="31"/>
  <c r="F600" i="31"/>
  <c r="E600" i="31"/>
  <c r="I599" i="31"/>
  <c r="H599" i="31"/>
  <c r="G599" i="31"/>
  <c r="F599" i="31"/>
  <c r="E599" i="31"/>
  <c r="I598" i="31"/>
  <c r="H598" i="31"/>
  <c r="G598" i="31"/>
  <c r="F598" i="31"/>
  <c r="E598" i="31"/>
  <c r="I597" i="31"/>
  <c r="H597" i="31"/>
  <c r="G597" i="31"/>
  <c r="F597" i="31"/>
  <c r="E597" i="31"/>
  <c r="I596" i="31"/>
  <c r="H596" i="31"/>
  <c r="G596" i="31"/>
  <c r="F596" i="31"/>
  <c r="E596" i="31"/>
  <c r="I595" i="31"/>
  <c r="H595" i="31"/>
  <c r="G595" i="31"/>
  <c r="F595" i="31"/>
  <c r="E595" i="31"/>
  <c r="I594" i="31"/>
  <c r="H594" i="31"/>
  <c r="G594" i="31"/>
  <c r="F594" i="31"/>
  <c r="E594" i="31"/>
  <c r="I593" i="31"/>
  <c r="H593" i="31"/>
  <c r="G593" i="31"/>
  <c r="F593" i="31"/>
  <c r="E593" i="31"/>
  <c r="I592" i="31"/>
  <c r="H592" i="31"/>
  <c r="G592" i="31"/>
  <c r="J592" i="31" s="1"/>
  <c r="K592" i="31" s="1"/>
  <c r="F592" i="31"/>
  <c r="E592" i="31"/>
  <c r="I591" i="31"/>
  <c r="H591" i="31"/>
  <c r="G591" i="31"/>
  <c r="F591" i="31"/>
  <c r="E591" i="31"/>
  <c r="J590" i="31"/>
  <c r="K590" i="31" s="1"/>
  <c r="I590" i="31"/>
  <c r="H590" i="31"/>
  <c r="G590" i="31"/>
  <c r="F590" i="31"/>
  <c r="E590" i="31"/>
  <c r="I589" i="31"/>
  <c r="J589" i="31" s="1"/>
  <c r="H589" i="31"/>
  <c r="G589" i="31"/>
  <c r="F589" i="31"/>
  <c r="E589" i="31"/>
  <c r="I588" i="31"/>
  <c r="H588" i="31"/>
  <c r="G588" i="31"/>
  <c r="J588" i="31" s="1"/>
  <c r="F588" i="31"/>
  <c r="E588" i="31"/>
  <c r="I587" i="31"/>
  <c r="H587" i="31"/>
  <c r="G587" i="31"/>
  <c r="J587" i="31" s="1"/>
  <c r="F587" i="31"/>
  <c r="E587" i="31"/>
  <c r="I586" i="31"/>
  <c r="H586" i="31"/>
  <c r="G586" i="31"/>
  <c r="F586" i="31"/>
  <c r="E586" i="31"/>
  <c r="I585" i="31"/>
  <c r="H585" i="31"/>
  <c r="G585" i="31"/>
  <c r="F585" i="31"/>
  <c r="E585" i="31"/>
  <c r="I584" i="31"/>
  <c r="H584" i="31"/>
  <c r="G584" i="31"/>
  <c r="F584" i="31"/>
  <c r="E584" i="31"/>
  <c r="I583" i="31"/>
  <c r="H583" i="31"/>
  <c r="G583" i="31"/>
  <c r="F583" i="31"/>
  <c r="E583" i="31"/>
  <c r="I582" i="31"/>
  <c r="H582" i="31"/>
  <c r="G582" i="31"/>
  <c r="F582" i="31"/>
  <c r="E582" i="31"/>
  <c r="I581" i="31"/>
  <c r="H581" i="31"/>
  <c r="G581" i="31"/>
  <c r="F581" i="31"/>
  <c r="E581" i="31"/>
  <c r="I580" i="31"/>
  <c r="H580" i="31"/>
  <c r="G580" i="31"/>
  <c r="F580" i="31"/>
  <c r="E580" i="31"/>
  <c r="I579" i="31"/>
  <c r="H579" i="31"/>
  <c r="G579" i="31"/>
  <c r="F579" i="31"/>
  <c r="E579" i="31"/>
  <c r="I578" i="31"/>
  <c r="H578" i="31"/>
  <c r="G578" i="31"/>
  <c r="F578" i="31"/>
  <c r="E578" i="31"/>
  <c r="I577" i="31"/>
  <c r="H577" i="31"/>
  <c r="G577" i="31"/>
  <c r="F577" i="31"/>
  <c r="E577" i="31"/>
  <c r="I576" i="31"/>
  <c r="H576" i="31"/>
  <c r="G576" i="31"/>
  <c r="J576" i="31" s="1"/>
  <c r="F576" i="31"/>
  <c r="E576" i="31"/>
  <c r="I575" i="31"/>
  <c r="H575" i="31"/>
  <c r="G575" i="31"/>
  <c r="F575" i="31"/>
  <c r="E575" i="31"/>
  <c r="I574" i="31"/>
  <c r="H574" i="31"/>
  <c r="G574" i="31"/>
  <c r="F574" i="31"/>
  <c r="E574" i="31"/>
  <c r="I573" i="31"/>
  <c r="H573" i="31"/>
  <c r="G573" i="31"/>
  <c r="F573" i="31"/>
  <c r="E573" i="31"/>
  <c r="I572" i="31"/>
  <c r="H572" i="31"/>
  <c r="G572" i="31"/>
  <c r="F572" i="31"/>
  <c r="E572" i="31"/>
  <c r="I571" i="31"/>
  <c r="H571" i="31"/>
  <c r="G571" i="31"/>
  <c r="F571" i="31"/>
  <c r="E571" i="31"/>
  <c r="I570" i="31"/>
  <c r="H570" i="31"/>
  <c r="G570" i="31"/>
  <c r="F570" i="31"/>
  <c r="E570" i="31"/>
  <c r="I569" i="31"/>
  <c r="H569" i="31"/>
  <c r="G569" i="31"/>
  <c r="F569" i="31"/>
  <c r="E569" i="31"/>
  <c r="I568" i="31"/>
  <c r="H568" i="31"/>
  <c r="G568" i="31"/>
  <c r="J568" i="31" s="1"/>
  <c r="F568" i="31"/>
  <c r="L568" i="31" s="1"/>
  <c r="E568" i="31"/>
  <c r="I567" i="31"/>
  <c r="H567" i="31"/>
  <c r="G567" i="31"/>
  <c r="F567" i="31"/>
  <c r="E567" i="31"/>
  <c r="I566" i="31"/>
  <c r="H566" i="31"/>
  <c r="G566" i="31"/>
  <c r="F566" i="31"/>
  <c r="E566" i="31"/>
  <c r="I565" i="31"/>
  <c r="H565" i="31"/>
  <c r="G565" i="31"/>
  <c r="F565" i="31"/>
  <c r="E565" i="31"/>
  <c r="J564" i="31"/>
  <c r="I564" i="31"/>
  <c r="H564" i="31"/>
  <c r="G564" i="31"/>
  <c r="F564" i="31"/>
  <c r="E564" i="31"/>
  <c r="I563" i="31"/>
  <c r="H563" i="31"/>
  <c r="G563" i="31"/>
  <c r="J563" i="31" s="1"/>
  <c r="L563" i="31" s="1"/>
  <c r="K563" i="31" s="1"/>
  <c r="M563" i="31" s="1"/>
  <c r="F563" i="31"/>
  <c r="E563" i="31"/>
  <c r="I562" i="31"/>
  <c r="H562" i="31"/>
  <c r="G562" i="31"/>
  <c r="F562" i="31"/>
  <c r="E562" i="31"/>
  <c r="I561" i="31"/>
  <c r="H561" i="31"/>
  <c r="G561" i="31"/>
  <c r="F561" i="31"/>
  <c r="E561" i="31"/>
  <c r="I560" i="31"/>
  <c r="H560" i="31"/>
  <c r="G560" i="31"/>
  <c r="F560" i="31"/>
  <c r="E560" i="31"/>
  <c r="I559" i="31"/>
  <c r="H559" i="31"/>
  <c r="G559" i="31"/>
  <c r="F559" i="31"/>
  <c r="E559" i="31"/>
  <c r="I558" i="31"/>
  <c r="H558" i="31"/>
  <c r="G558" i="31"/>
  <c r="F558" i="31"/>
  <c r="E558" i="31"/>
  <c r="I557" i="31"/>
  <c r="H557" i="31"/>
  <c r="G557" i="31"/>
  <c r="J557" i="31" s="1"/>
  <c r="F557" i="31"/>
  <c r="L557" i="31" s="1"/>
  <c r="E557" i="31"/>
  <c r="I556" i="31"/>
  <c r="H556" i="31"/>
  <c r="G556" i="31"/>
  <c r="F556" i="31"/>
  <c r="E556" i="31"/>
  <c r="I555" i="31"/>
  <c r="H555" i="31"/>
  <c r="G555" i="31"/>
  <c r="F555" i="31"/>
  <c r="E555" i="31"/>
  <c r="I554" i="31"/>
  <c r="H554" i="31"/>
  <c r="G554" i="31"/>
  <c r="F554" i="31"/>
  <c r="E554" i="31"/>
  <c r="I553" i="31"/>
  <c r="H553" i="31"/>
  <c r="G553" i="31"/>
  <c r="F553" i="31"/>
  <c r="E553" i="31"/>
  <c r="I552" i="31"/>
  <c r="H552" i="31"/>
  <c r="G552" i="31"/>
  <c r="J552" i="31" s="1"/>
  <c r="F552" i="31"/>
  <c r="E552" i="31"/>
  <c r="I551" i="31"/>
  <c r="H551" i="31"/>
  <c r="G551" i="31"/>
  <c r="J551" i="31" s="1"/>
  <c r="F551" i="31"/>
  <c r="E551" i="31"/>
  <c r="K551" i="31" s="1"/>
  <c r="I550" i="31"/>
  <c r="H550" i="31"/>
  <c r="G550" i="31"/>
  <c r="F550" i="31"/>
  <c r="E550" i="31"/>
  <c r="I549" i="31"/>
  <c r="H549" i="31"/>
  <c r="G549" i="31"/>
  <c r="J549" i="31" s="1"/>
  <c r="F549" i="31"/>
  <c r="E549" i="31"/>
  <c r="I548" i="31"/>
  <c r="H548" i="31"/>
  <c r="G548" i="31"/>
  <c r="J548" i="31" s="1"/>
  <c r="F548" i="31"/>
  <c r="E548" i="31"/>
  <c r="I547" i="31"/>
  <c r="H547" i="31"/>
  <c r="G547" i="31"/>
  <c r="J547" i="31" s="1"/>
  <c r="F547" i="31"/>
  <c r="E547" i="31"/>
  <c r="I546" i="31"/>
  <c r="H546" i="31"/>
  <c r="G546" i="31"/>
  <c r="F546" i="31"/>
  <c r="E546" i="31"/>
  <c r="I545" i="31"/>
  <c r="H545" i="31"/>
  <c r="G545" i="31"/>
  <c r="F545" i="31"/>
  <c r="E545" i="31"/>
  <c r="I544" i="31"/>
  <c r="H544" i="31"/>
  <c r="G544" i="31"/>
  <c r="J544" i="31" s="1"/>
  <c r="F544" i="31"/>
  <c r="E544" i="31"/>
  <c r="I543" i="31"/>
  <c r="H543" i="31"/>
  <c r="G543" i="31"/>
  <c r="F543" i="31"/>
  <c r="E543" i="31"/>
  <c r="I542" i="31"/>
  <c r="H542" i="31"/>
  <c r="G542" i="31"/>
  <c r="F542" i="31"/>
  <c r="E542" i="31"/>
  <c r="I541" i="31"/>
  <c r="H541" i="31"/>
  <c r="G541" i="31"/>
  <c r="J541" i="31" s="1"/>
  <c r="F541" i="31"/>
  <c r="E541" i="31"/>
  <c r="I540" i="31"/>
  <c r="H540" i="31"/>
  <c r="G540" i="31"/>
  <c r="J540" i="31" s="1"/>
  <c r="K540" i="31" s="1"/>
  <c r="F540" i="31"/>
  <c r="E540" i="31"/>
  <c r="I539" i="31"/>
  <c r="H539" i="31"/>
  <c r="G539" i="31"/>
  <c r="J539" i="31" s="1"/>
  <c r="F539" i="31"/>
  <c r="E539" i="31"/>
  <c r="I538" i="31"/>
  <c r="H538" i="31"/>
  <c r="G538" i="31"/>
  <c r="J538" i="31" s="1"/>
  <c r="F538" i="31"/>
  <c r="E538" i="31"/>
  <c r="I537" i="31"/>
  <c r="H537" i="31"/>
  <c r="G537" i="31"/>
  <c r="J537" i="31" s="1"/>
  <c r="F537" i="31"/>
  <c r="E537" i="31"/>
  <c r="J536" i="31"/>
  <c r="I536" i="31"/>
  <c r="H536" i="31"/>
  <c r="G536" i="31"/>
  <c r="F536" i="31"/>
  <c r="E536" i="31"/>
  <c r="I535" i="31"/>
  <c r="H535" i="31"/>
  <c r="G535" i="31"/>
  <c r="F535" i="31"/>
  <c r="E535" i="31"/>
  <c r="I534" i="31"/>
  <c r="H534" i="31"/>
  <c r="G534" i="31"/>
  <c r="F534" i="31"/>
  <c r="E534" i="31"/>
  <c r="I533" i="31"/>
  <c r="H533" i="31"/>
  <c r="G533" i="31"/>
  <c r="F533" i="31"/>
  <c r="E533" i="31"/>
  <c r="I532" i="31"/>
  <c r="H532" i="31"/>
  <c r="G532" i="31"/>
  <c r="F532" i="31"/>
  <c r="E532" i="31"/>
  <c r="I531" i="31"/>
  <c r="H531" i="31"/>
  <c r="G531" i="31"/>
  <c r="J531" i="31" s="1"/>
  <c r="L531" i="31" s="1"/>
  <c r="F531" i="31"/>
  <c r="E531" i="31"/>
  <c r="I530" i="31"/>
  <c r="J530" i="31" s="1"/>
  <c r="H530" i="31"/>
  <c r="G530" i="31"/>
  <c r="F530" i="31"/>
  <c r="E530" i="31"/>
  <c r="I529" i="31"/>
  <c r="H529" i="31"/>
  <c r="G529" i="31"/>
  <c r="F529" i="31"/>
  <c r="E529" i="31"/>
  <c r="I528" i="31"/>
  <c r="H528" i="31"/>
  <c r="G528" i="31"/>
  <c r="J528" i="31" s="1"/>
  <c r="F528" i="31"/>
  <c r="E528" i="31"/>
  <c r="I527" i="31"/>
  <c r="J527" i="31" s="1"/>
  <c r="H527" i="31"/>
  <c r="G527" i="31"/>
  <c r="F527" i="31"/>
  <c r="E527" i="31"/>
  <c r="I526" i="31"/>
  <c r="H526" i="31"/>
  <c r="G526" i="31"/>
  <c r="J526" i="31" s="1"/>
  <c r="F526" i="31"/>
  <c r="E526" i="31"/>
  <c r="I525" i="31"/>
  <c r="H525" i="31"/>
  <c r="G525" i="31"/>
  <c r="F525" i="31"/>
  <c r="E525" i="31"/>
  <c r="I524" i="31"/>
  <c r="H524" i="31"/>
  <c r="G524" i="31"/>
  <c r="F524" i="31"/>
  <c r="E524" i="31"/>
  <c r="I523" i="31"/>
  <c r="H523" i="31"/>
  <c r="G523" i="31"/>
  <c r="J523" i="31" s="1"/>
  <c r="F523" i="31"/>
  <c r="E523" i="31"/>
  <c r="I522" i="31"/>
  <c r="H522" i="31"/>
  <c r="G522" i="31"/>
  <c r="F522" i="31"/>
  <c r="E522" i="31"/>
  <c r="I521" i="31"/>
  <c r="H521" i="31"/>
  <c r="G521" i="31"/>
  <c r="F521" i="31"/>
  <c r="E521" i="31"/>
  <c r="I520" i="31"/>
  <c r="H520" i="31"/>
  <c r="G520" i="31"/>
  <c r="J520" i="31" s="1"/>
  <c r="F520" i="31"/>
  <c r="E520" i="31"/>
  <c r="I519" i="31"/>
  <c r="H519" i="31"/>
  <c r="G519" i="31"/>
  <c r="F519" i="31"/>
  <c r="E519" i="31"/>
  <c r="I518" i="31"/>
  <c r="J518" i="31" s="1"/>
  <c r="H518" i="31"/>
  <c r="G518" i="31"/>
  <c r="F518" i="31"/>
  <c r="E518" i="31"/>
  <c r="I517" i="31"/>
  <c r="H517" i="31"/>
  <c r="G517" i="31"/>
  <c r="J517" i="31" s="1"/>
  <c r="F517" i="31"/>
  <c r="E517" i="31"/>
  <c r="I516" i="31"/>
  <c r="H516" i="31"/>
  <c r="G516" i="31"/>
  <c r="J516" i="31" s="1"/>
  <c r="F516" i="31"/>
  <c r="E516" i="31"/>
  <c r="I515" i="31"/>
  <c r="H515" i="31"/>
  <c r="G515" i="31"/>
  <c r="F515" i="31"/>
  <c r="E515" i="31"/>
  <c r="I514" i="31"/>
  <c r="H514" i="31"/>
  <c r="G514" i="31"/>
  <c r="J514" i="31" s="1"/>
  <c r="F514" i="31"/>
  <c r="E514" i="31"/>
  <c r="I513" i="31"/>
  <c r="H513" i="31"/>
  <c r="G513" i="31"/>
  <c r="F513" i="31"/>
  <c r="E513" i="31"/>
  <c r="I512" i="31"/>
  <c r="H512" i="31"/>
  <c r="G512" i="31"/>
  <c r="F512" i="31"/>
  <c r="E512" i="31"/>
  <c r="I511" i="31"/>
  <c r="H511" i="31"/>
  <c r="G511" i="31"/>
  <c r="F511" i="31"/>
  <c r="E511" i="31"/>
  <c r="I510" i="31"/>
  <c r="H510" i="31"/>
  <c r="G510" i="31"/>
  <c r="F510" i="31"/>
  <c r="E510" i="31"/>
  <c r="I509" i="31"/>
  <c r="H509" i="31"/>
  <c r="G509" i="31"/>
  <c r="J509" i="31" s="1"/>
  <c r="L509" i="31" s="1"/>
  <c r="F509" i="31"/>
  <c r="E509" i="31"/>
  <c r="I508" i="31"/>
  <c r="H508" i="31"/>
  <c r="G508" i="31"/>
  <c r="F508" i="31"/>
  <c r="E508" i="31"/>
  <c r="J507" i="31"/>
  <c r="I507" i="31"/>
  <c r="H507" i="31"/>
  <c r="G507" i="31"/>
  <c r="F507" i="31"/>
  <c r="E507" i="31"/>
  <c r="I506" i="31"/>
  <c r="H506" i="31"/>
  <c r="G506" i="31"/>
  <c r="F506" i="31"/>
  <c r="E506" i="31"/>
  <c r="I505" i="31"/>
  <c r="H505" i="31"/>
  <c r="G505" i="31"/>
  <c r="F505" i="31"/>
  <c r="E505" i="31"/>
  <c r="I504" i="31"/>
  <c r="H504" i="31"/>
  <c r="G504" i="31"/>
  <c r="F504" i="31"/>
  <c r="E504" i="31"/>
  <c r="I503" i="31"/>
  <c r="H503" i="31"/>
  <c r="G503" i="31"/>
  <c r="J503" i="31" s="1"/>
  <c r="F503" i="31"/>
  <c r="E503" i="31"/>
  <c r="I502" i="31"/>
  <c r="H502" i="31"/>
  <c r="G502" i="31"/>
  <c r="J502" i="31" s="1"/>
  <c r="F502" i="31"/>
  <c r="E502" i="31"/>
  <c r="I501" i="31"/>
  <c r="H501" i="31"/>
  <c r="G501" i="31"/>
  <c r="F501" i="31"/>
  <c r="E501" i="31"/>
  <c r="I500" i="31"/>
  <c r="H500" i="31"/>
  <c r="G500" i="31"/>
  <c r="F500" i="31"/>
  <c r="E500" i="31"/>
  <c r="I499" i="31"/>
  <c r="H499" i="31"/>
  <c r="G499" i="31"/>
  <c r="J499" i="31" s="1"/>
  <c r="F499" i="31"/>
  <c r="L499" i="31" s="1"/>
  <c r="E499" i="31"/>
  <c r="I498" i="31"/>
  <c r="H498" i="31"/>
  <c r="G498" i="31"/>
  <c r="F498" i="31"/>
  <c r="E498" i="31"/>
  <c r="I497" i="31"/>
  <c r="H497" i="31"/>
  <c r="G497" i="31"/>
  <c r="F497" i="31"/>
  <c r="E497" i="31"/>
  <c r="I496" i="31"/>
  <c r="H496" i="31"/>
  <c r="G496" i="31"/>
  <c r="F496" i="31"/>
  <c r="E496" i="31"/>
  <c r="I495" i="31"/>
  <c r="H495" i="31"/>
  <c r="G495" i="31"/>
  <c r="J495" i="31" s="1"/>
  <c r="F495" i="31"/>
  <c r="E495" i="31"/>
  <c r="I494" i="31"/>
  <c r="H494" i="31"/>
  <c r="G494" i="31"/>
  <c r="F494" i="31"/>
  <c r="E494" i="31"/>
  <c r="I493" i="31"/>
  <c r="J493" i="31" s="1"/>
  <c r="H493" i="31"/>
  <c r="G493" i="31"/>
  <c r="F493" i="31"/>
  <c r="E493" i="31"/>
  <c r="I492" i="31"/>
  <c r="H492" i="31"/>
  <c r="G492" i="31"/>
  <c r="J492" i="31" s="1"/>
  <c r="F492" i="31"/>
  <c r="E492" i="31"/>
  <c r="I491" i="31"/>
  <c r="H491" i="31"/>
  <c r="G491" i="31"/>
  <c r="J491" i="31" s="1"/>
  <c r="F491" i="31"/>
  <c r="E491" i="31"/>
  <c r="J490" i="31"/>
  <c r="I490" i="31"/>
  <c r="H490" i="31"/>
  <c r="G490" i="31"/>
  <c r="F490" i="31"/>
  <c r="E490" i="31"/>
  <c r="I489" i="31"/>
  <c r="H489" i="31"/>
  <c r="G489" i="31"/>
  <c r="F489" i="31"/>
  <c r="E489" i="31"/>
  <c r="I488" i="31"/>
  <c r="H488" i="31"/>
  <c r="G488" i="31"/>
  <c r="F488" i="31"/>
  <c r="E488" i="31"/>
  <c r="J487" i="31"/>
  <c r="I487" i="31"/>
  <c r="H487" i="31"/>
  <c r="G487" i="31"/>
  <c r="F487" i="31"/>
  <c r="E487" i="31"/>
  <c r="I486" i="31"/>
  <c r="H486" i="31"/>
  <c r="G486" i="31"/>
  <c r="F486" i="31"/>
  <c r="E486" i="31"/>
  <c r="I485" i="31"/>
  <c r="H485" i="31"/>
  <c r="G485" i="31"/>
  <c r="F485" i="31"/>
  <c r="E485" i="31"/>
  <c r="J484" i="31"/>
  <c r="I484" i="31"/>
  <c r="H484" i="31"/>
  <c r="G484" i="31"/>
  <c r="F484" i="31"/>
  <c r="E484" i="31"/>
  <c r="I483" i="31"/>
  <c r="H483" i="31"/>
  <c r="G483" i="31"/>
  <c r="J483" i="31" s="1"/>
  <c r="L483" i="31" s="1"/>
  <c r="F483" i="31"/>
  <c r="E483" i="31"/>
  <c r="I482" i="31"/>
  <c r="H482" i="31"/>
  <c r="G482" i="31"/>
  <c r="F482" i="31"/>
  <c r="E482" i="31"/>
  <c r="I481" i="31"/>
  <c r="H481" i="31"/>
  <c r="G481" i="31"/>
  <c r="F481" i="31"/>
  <c r="E481" i="31"/>
  <c r="I480" i="31"/>
  <c r="H480" i="31"/>
  <c r="G480" i="31"/>
  <c r="F480" i="31"/>
  <c r="E480" i="31"/>
  <c r="I479" i="31"/>
  <c r="H479" i="31"/>
  <c r="G479" i="31"/>
  <c r="J479" i="31" s="1"/>
  <c r="F479" i="31"/>
  <c r="E479" i="31"/>
  <c r="I478" i="31"/>
  <c r="H478" i="31"/>
  <c r="G478" i="31"/>
  <c r="F478" i="31"/>
  <c r="E478" i="31"/>
  <c r="I477" i="31"/>
  <c r="H477" i="31"/>
  <c r="G477" i="31"/>
  <c r="J477" i="31" s="1"/>
  <c r="F477" i="31"/>
  <c r="E477" i="31"/>
  <c r="K477" i="31" s="1"/>
  <c r="I476" i="31"/>
  <c r="H476" i="31"/>
  <c r="G476" i="31"/>
  <c r="F476" i="31"/>
  <c r="E476" i="31"/>
  <c r="I475" i="31"/>
  <c r="H475" i="31"/>
  <c r="G475" i="31"/>
  <c r="J475" i="31" s="1"/>
  <c r="K475" i="31" s="1"/>
  <c r="F475" i="31"/>
  <c r="E475" i="31"/>
  <c r="I474" i="31"/>
  <c r="H474" i="31"/>
  <c r="G474" i="31"/>
  <c r="F474" i="31"/>
  <c r="E474" i="31"/>
  <c r="I473" i="31"/>
  <c r="H473" i="31"/>
  <c r="G473" i="31"/>
  <c r="F473" i="31"/>
  <c r="E473" i="31"/>
  <c r="I472" i="31"/>
  <c r="H472" i="31"/>
  <c r="G472" i="31"/>
  <c r="F472" i="31"/>
  <c r="E472" i="31"/>
  <c r="I471" i="31"/>
  <c r="H471" i="31"/>
  <c r="G471" i="31"/>
  <c r="F471" i="31"/>
  <c r="E471" i="31"/>
  <c r="I470" i="31"/>
  <c r="H470" i="31"/>
  <c r="G470" i="31"/>
  <c r="F470" i="31"/>
  <c r="E470" i="31"/>
  <c r="I469" i="31"/>
  <c r="H469" i="31"/>
  <c r="G469" i="31"/>
  <c r="J469" i="31" s="1"/>
  <c r="F469" i="31"/>
  <c r="E469" i="31"/>
  <c r="I468" i="31"/>
  <c r="H468" i="31"/>
  <c r="G468" i="31"/>
  <c r="F468" i="31"/>
  <c r="E468" i="31"/>
  <c r="I467" i="31"/>
  <c r="H467" i="31"/>
  <c r="G467" i="31"/>
  <c r="F467" i="31"/>
  <c r="E467" i="31"/>
  <c r="I466" i="31"/>
  <c r="H466" i="31"/>
  <c r="G466" i="31"/>
  <c r="F466" i="31"/>
  <c r="E466" i="31"/>
  <c r="I465" i="31"/>
  <c r="H465" i="31"/>
  <c r="G465" i="31"/>
  <c r="F465" i="31"/>
  <c r="E465" i="31"/>
  <c r="I464" i="31"/>
  <c r="H464" i="31"/>
  <c r="G464" i="31"/>
  <c r="J464" i="31" s="1"/>
  <c r="F464" i="31"/>
  <c r="E464" i="31"/>
  <c r="I463" i="31"/>
  <c r="H463" i="31"/>
  <c r="G463" i="31"/>
  <c r="F463" i="31"/>
  <c r="E463" i="31"/>
  <c r="I462" i="31"/>
  <c r="H462" i="31"/>
  <c r="G462" i="31"/>
  <c r="F462" i="31"/>
  <c r="E462" i="31"/>
  <c r="I461" i="31"/>
  <c r="H461" i="31"/>
  <c r="G461" i="31"/>
  <c r="F461" i="31"/>
  <c r="E461" i="31"/>
  <c r="I460" i="31"/>
  <c r="H460" i="31"/>
  <c r="G460" i="31"/>
  <c r="F460" i="31"/>
  <c r="E460" i="31"/>
  <c r="I459" i="31"/>
  <c r="H459" i="31"/>
  <c r="G459" i="31"/>
  <c r="F459" i="31"/>
  <c r="E459" i="31"/>
  <c r="I458" i="31"/>
  <c r="H458" i="31"/>
  <c r="G458" i="31"/>
  <c r="F458" i="31"/>
  <c r="E458" i="31"/>
  <c r="I457" i="31"/>
  <c r="H457" i="31"/>
  <c r="G457" i="31"/>
  <c r="J457" i="31" s="1"/>
  <c r="F457" i="31"/>
  <c r="E457" i="31"/>
  <c r="I456" i="31"/>
  <c r="H456" i="31"/>
  <c r="G456" i="31"/>
  <c r="F456" i="31"/>
  <c r="E456" i="31"/>
  <c r="I455" i="31"/>
  <c r="H455" i="31"/>
  <c r="G455" i="31"/>
  <c r="F455" i="31"/>
  <c r="E455" i="31"/>
  <c r="I454" i="31"/>
  <c r="H454" i="31"/>
  <c r="G454" i="31"/>
  <c r="F454" i="31"/>
  <c r="E454" i="31"/>
  <c r="I453" i="31"/>
  <c r="H453" i="31"/>
  <c r="G453" i="31"/>
  <c r="J453" i="31" s="1"/>
  <c r="F453" i="31"/>
  <c r="E453" i="31"/>
  <c r="I452" i="31"/>
  <c r="H452" i="31"/>
  <c r="G452" i="31"/>
  <c r="F452" i="31"/>
  <c r="E452" i="31"/>
  <c r="I451" i="31"/>
  <c r="H451" i="31"/>
  <c r="G451" i="31"/>
  <c r="F451" i="31"/>
  <c r="E451" i="31"/>
  <c r="I450" i="31"/>
  <c r="H450" i="31"/>
  <c r="G450" i="31"/>
  <c r="F450" i="31"/>
  <c r="E450" i="31"/>
  <c r="I449" i="31"/>
  <c r="H449" i="31"/>
  <c r="G449" i="31"/>
  <c r="J449" i="31" s="1"/>
  <c r="F449" i="31"/>
  <c r="E449" i="31"/>
  <c r="I448" i="31"/>
  <c r="H448" i="31"/>
  <c r="G448" i="31"/>
  <c r="F448" i="31"/>
  <c r="E448" i="31"/>
  <c r="I447" i="31"/>
  <c r="H447" i="31"/>
  <c r="G447" i="31"/>
  <c r="F447" i="31"/>
  <c r="E447" i="31"/>
  <c r="I446" i="31"/>
  <c r="H446" i="31"/>
  <c r="G446" i="31"/>
  <c r="F446" i="31"/>
  <c r="E446" i="31"/>
  <c r="I445" i="31"/>
  <c r="H445" i="31"/>
  <c r="G445" i="31"/>
  <c r="J445" i="31" s="1"/>
  <c r="F445" i="31"/>
  <c r="E445" i="31"/>
  <c r="I444" i="31"/>
  <c r="H444" i="31"/>
  <c r="G444" i="31"/>
  <c r="F444" i="31"/>
  <c r="E444" i="31"/>
  <c r="I443" i="31"/>
  <c r="H443" i="31"/>
  <c r="G443" i="31"/>
  <c r="F443" i="31"/>
  <c r="E443" i="31"/>
  <c r="I442" i="31"/>
  <c r="H442" i="31"/>
  <c r="G442" i="31"/>
  <c r="J442" i="31" s="1"/>
  <c r="K442" i="31" s="1"/>
  <c r="F442" i="31"/>
  <c r="E442" i="31"/>
  <c r="I441" i="31"/>
  <c r="H441" i="31"/>
  <c r="G441" i="31"/>
  <c r="F441" i="31"/>
  <c r="E441" i="31"/>
  <c r="I440" i="31"/>
  <c r="H440" i="31"/>
  <c r="G440" i="31"/>
  <c r="F440" i="31"/>
  <c r="E440" i="31"/>
  <c r="I439" i="31"/>
  <c r="H439" i="31"/>
  <c r="G439" i="31"/>
  <c r="F439" i="31"/>
  <c r="E439" i="31"/>
  <c r="I438" i="31"/>
  <c r="H438" i="31"/>
  <c r="G438" i="31"/>
  <c r="F438" i="31"/>
  <c r="E438" i="31"/>
  <c r="I437" i="31"/>
  <c r="H437" i="31"/>
  <c r="G437" i="31"/>
  <c r="F437" i="31"/>
  <c r="E437" i="31"/>
  <c r="I436" i="31"/>
  <c r="H436" i="31"/>
  <c r="G436" i="31"/>
  <c r="F436" i="31"/>
  <c r="E436" i="31"/>
  <c r="I435" i="31"/>
  <c r="H435" i="31"/>
  <c r="G435" i="31"/>
  <c r="F435" i="31"/>
  <c r="E435" i="31"/>
  <c r="I434" i="31"/>
  <c r="H434" i="31"/>
  <c r="G434" i="31"/>
  <c r="J434" i="31" s="1"/>
  <c r="F434" i="31"/>
  <c r="E434" i="31"/>
  <c r="I433" i="31"/>
  <c r="H433" i="31"/>
  <c r="G433" i="31"/>
  <c r="F433" i="31"/>
  <c r="E433" i="31"/>
  <c r="I432" i="31"/>
  <c r="H432" i="31"/>
  <c r="G432" i="31"/>
  <c r="F432" i="31"/>
  <c r="E432" i="31"/>
  <c r="I431" i="31"/>
  <c r="H431" i="31"/>
  <c r="G431" i="31"/>
  <c r="F431" i="31"/>
  <c r="E431" i="31"/>
  <c r="I430" i="31"/>
  <c r="H430" i="31"/>
  <c r="G430" i="31"/>
  <c r="J430" i="31" s="1"/>
  <c r="F430" i="31"/>
  <c r="E430" i="31"/>
  <c r="I429" i="31"/>
  <c r="H429" i="31"/>
  <c r="G429" i="31"/>
  <c r="F429" i="31"/>
  <c r="E429" i="31"/>
  <c r="I428" i="31"/>
  <c r="H428" i="31"/>
  <c r="G428" i="31"/>
  <c r="F428" i="31"/>
  <c r="E428" i="31"/>
  <c r="I427" i="31"/>
  <c r="H427" i="31"/>
  <c r="G427" i="31"/>
  <c r="F427" i="31"/>
  <c r="E427" i="31"/>
  <c r="I426" i="31"/>
  <c r="H426" i="31"/>
  <c r="G426" i="31"/>
  <c r="J426" i="31" s="1"/>
  <c r="F426" i="31"/>
  <c r="E426" i="31"/>
  <c r="I425" i="31"/>
  <c r="H425" i="31"/>
  <c r="G425" i="31"/>
  <c r="F425" i="31"/>
  <c r="E425" i="31"/>
  <c r="I424" i="31"/>
  <c r="H424" i="31"/>
  <c r="G424" i="31"/>
  <c r="F424" i="31"/>
  <c r="E424" i="31"/>
  <c r="I423" i="31"/>
  <c r="H423" i="31"/>
  <c r="G423" i="31"/>
  <c r="J423" i="31" s="1"/>
  <c r="F423" i="31"/>
  <c r="E423" i="31"/>
  <c r="I422" i="31"/>
  <c r="H422" i="31"/>
  <c r="G422" i="31"/>
  <c r="J422" i="31" s="1"/>
  <c r="F422" i="31"/>
  <c r="E422" i="31"/>
  <c r="I421" i="31"/>
  <c r="H421" i="31"/>
  <c r="G421" i="31"/>
  <c r="F421" i="31"/>
  <c r="E421" i="31"/>
  <c r="I420" i="31"/>
  <c r="H420" i="31"/>
  <c r="G420" i="31"/>
  <c r="F420" i="31"/>
  <c r="E420" i="31"/>
  <c r="I419" i="31"/>
  <c r="H419" i="31"/>
  <c r="G419" i="31"/>
  <c r="J419" i="31" s="1"/>
  <c r="F419" i="31"/>
  <c r="E419" i="31"/>
  <c r="I418" i="31"/>
  <c r="H418" i="31"/>
  <c r="G418" i="31"/>
  <c r="J418" i="31" s="1"/>
  <c r="F418" i="31"/>
  <c r="E418" i="31"/>
  <c r="I417" i="31"/>
  <c r="H417" i="31"/>
  <c r="G417" i="31"/>
  <c r="F417" i="31"/>
  <c r="E417" i="31"/>
  <c r="I416" i="31"/>
  <c r="H416" i="31"/>
  <c r="G416" i="31"/>
  <c r="F416" i="31"/>
  <c r="E416" i="31"/>
  <c r="I415" i="31"/>
  <c r="H415" i="31"/>
  <c r="G415" i="31"/>
  <c r="F415" i="31"/>
  <c r="E415" i="31"/>
  <c r="I414" i="31"/>
  <c r="H414" i="31"/>
  <c r="G414" i="31"/>
  <c r="F414" i="31"/>
  <c r="E414" i="31"/>
  <c r="I413" i="31"/>
  <c r="H413" i="31"/>
  <c r="G413" i="31"/>
  <c r="F413" i="31"/>
  <c r="E413" i="31"/>
  <c r="I412" i="31"/>
  <c r="H412" i="31"/>
  <c r="G412" i="31"/>
  <c r="J412" i="31" s="1"/>
  <c r="F412" i="31"/>
  <c r="E412" i="31"/>
  <c r="I411" i="31"/>
  <c r="H411" i="31"/>
  <c r="G411" i="31"/>
  <c r="J411" i="31" s="1"/>
  <c r="F411" i="31"/>
  <c r="E411" i="31"/>
  <c r="I410" i="31"/>
  <c r="J410" i="31" s="1"/>
  <c r="H410" i="31"/>
  <c r="G410" i="31"/>
  <c r="F410" i="31"/>
  <c r="E410" i="31"/>
  <c r="I409" i="31"/>
  <c r="H409" i="31"/>
  <c r="G409" i="31"/>
  <c r="F409" i="31"/>
  <c r="E409" i="31"/>
  <c r="I408" i="31"/>
  <c r="H408" i="31"/>
  <c r="G408" i="31"/>
  <c r="J408" i="31" s="1"/>
  <c r="K408" i="31" s="1"/>
  <c r="F408" i="31"/>
  <c r="E408" i="31"/>
  <c r="I407" i="31"/>
  <c r="H407" i="31"/>
  <c r="G407" i="31"/>
  <c r="J407" i="31" s="1"/>
  <c r="K407" i="31" s="1"/>
  <c r="F407" i="31"/>
  <c r="E407" i="31"/>
  <c r="I406" i="31"/>
  <c r="H406" i="31"/>
  <c r="G406" i="31"/>
  <c r="F406" i="31"/>
  <c r="E406" i="31"/>
  <c r="I405" i="31"/>
  <c r="H405" i="31"/>
  <c r="G405" i="31"/>
  <c r="F405" i="31"/>
  <c r="E405" i="31"/>
  <c r="I404" i="31"/>
  <c r="H404" i="31"/>
  <c r="G404" i="31"/>
  <c r="J404" i="31" s="1"/>
  <c r="F404" i="31"/>
  <c r="E404" i="31"/>
  <c r="I403" i="31"/>
  <c r="H403" i="31"/>
  <c r="G403" i="31"/>
  <c r="F403" i="31"/>
  <c r="E403" i="31"/>
  <c r="I402" i="31"/>
  <c r="H402" i="31"/>
  <c r="G402" i="31"/>
  <c r="F402" i="31"/>
  <c r="E402" i="31"/>
  <c r="I401" i="31"/>
  <c r="H401" i="31"/>
  <c r="G401" i="31"/>
  <c r="F401" i="31"/>
  <c r="E401" i="31"/>
  <c r="I400" i="31"/>
  <c r="H400" i="31"/>
  <c r="G400" i="31"/>
  <c r="F400" i="31"/>
  <c r="E400" i="31"/>
  <c r="I399" i="31"/>
  <c r="H399" i="31"/>
  <c r="G399" i="31"/>
  <c r="J399" i="31" s="1"/>
  <c r="L399" i="31" s="1"/>
  <c r="F399" i="31"/>
  <c r="E399" i="31"/>
  <c r="I398" i="31"/>
  <c r="H398" i="31"/>
  <c r="G398" i="31"/>
  <c r="F398" i="31"/>
  <c r="E398" i="31"/>
  <c r="I397" i="31"/>
  <c r="H397" i="31"/>
  <c r="G397" i="31"/>
  <c r="F397" i="31"/>
  <c r="E397" i="31"/>
  <c r="I396" i="31"/>
  <c r="H396" i="31"/>
  <c r="G396" i="31"/>
  <c r="J396" i="31" s="1"/>
  <c r="F396" i="31"/>
  <c r="E396" i="31"/>
  <c r="I395" i="31"/>
  <c r="H395" i="31"/>
  <c r="G395" i="31"/>
  <c r="J395" i="31" s="1"/>
  <c r="F395" i="31"/>
  <c r="E395" i="31"/>
  <c r="I394" i="31"/>
  <c r="H394" i="31"/>
  <c r="G394" i="31"/>
  <c r="F394" i="31"/>
  <c r="E394" i="31"/>
  <c r="I393" i="31"/>
  <c r="H393" i="31"/>
  <c r="G393" i="31"/>
  <c r="F393" i="31"/>
  <c r="E393" i="31"/>
  <c r="I392" i="31"/>
  <c r="H392" i="31"/>
  <c r="G392" i="31"/>
  <c r="J392" i="31" s="1"/>
  <c r="F392" i="31"/>
  <c r="E392" i="31"/>
  <c r="I391" i="31"/>
  <c r="H391" i="31"/>
  <c r="G391" i="31"/>
  <c r="J391" i="31" s="1"/>
  <c r="K391" i="31" s="1"/>
  <c r="F391" i="31"/>
  <c r="E391" i="31"/>
  <c r="I390" i="31"/>
  <c r="H390" i="31"/>
  <c r="G390" i="31"/>
  <c r="F390" i="31"/>
  <c r="E390" i="31"/>
  <c r="I389" i="31"/>
  <c r="H389" i="31"/>
  <c r="G389" i="31"/>
  <c r="F389" i="31"/>
  <c r="E389" i="31"/>
  <c r="I388" i="31"/>
  <c r="H388" i="31"/>
  <c r="G388" i="31"/>
  <c r="J388" i="31" s="1"/>
  <c r="F388" i="31"/>
  <c r="E388" i="31"/>
  <c r="I387" i="31"/>
  <c r="H387" i="31"/>
  <c r="G387" i="31"/>
  <c r="J387" i="31" s="1"/>
  <c r="F387" i="31"/>
  <c r="E387" i="31"/>
  <c r="I386" i="31"/>
  <c r="H386" i="31"/>
  <c r="G386" i="31"/>
  <c r="F386" i="31"/>
  <c r="E386" i="31"/>
  <c r="I385" i="31"/>
  <c r="H385" i="31"/>
  <c r="G385" i="31"/>
  <c r="F385" i="31"/>
  <c r="E385" i="31"/>
  <c r="I384" i="31"/>
  <c r="H384" i="31"/>
  <c r="G384" i="31"/>
  <c r="F384" i="31"/>
  <c r="E384" i="31"/>
  <c r="I383" i="31"/>
  <c r="H383" i="31"/>
  <c r="G383" i="31"/>
  <c r="F383" i="31"/>
  <c r="E383" i="31"/>
  <c r="I382" i="31"/>
  <c r="H382" i="31"/>
  <c r="G382" i="31"/>
  <c r="F382" i="31"/>
  <c r="E382" i="31"/>
  <c r="I381" i="31"/>
  <c r="H381" i="31"/>
  <c r="G381" i="31"/>
  <c r="F381" i="31"/>
  <c r="E381" i="31"/>
  <c r="I380" i="31"/>
  <c r="H380" i="31"/>
  <c r="G380" i="31"/>
  <c r="F380" i="31"/>
  <c r="E380" i="31"/>
  <c r="I379" i="31"/>
  <c r="H379" i="31"/>
  <c r="G379" i="31"/>
  <c r="J379" i="31" s="1"/>
  <c r="F379" i="31"/>
  <c r="E379" i="31"/>
  <c r="I378" i="31"/>
  <c r="H378" i="31"/>
  <c r="G378" i="31"/>
  <c r="F378" i="31"/>
  <c r="E378" i="31"/>
  <c r="I377" i="31"/>
  <c r="H377" i="31"/>
  <c r="G377" i="31"/>
  <c r="F377" i="31"/>
  <c r="E377" i="31"/>
  <c r="I376" i="31"/>
  <c r="H376" i="31"/>
  <c r="G376" i="31"/>
  <c r="J376" i="31" s="1"/>
  <c r="F376" i="31"/>
  <c r="E376" i="31"/>
  <c r="I375" i="31"/>
  <c r="J375" i="31" s="1"/>
  <c r="H375" i="31"/>
  <c r="G375" i="31"/>
  <c r="F375" i="31"/>
  <c r="E375" i="31"/>
  <c r="I374" i="31"/>
  <c r="H374" i="31"/>
  <c r="G374" i="31"/>
  <c r="J374" i="31" s="1"/>
  <c r="F374" i="31"/>
  <c r="E374" i="31"/>
  <c r="I373" i="31"/>
  <c r="H373" i="31"/>
  <c r="G373" i="31"/>
  <c r="F373" i="31"/>
  <c r="E373" i="31"/>
  <c r="I372" i="31"/>
  <c r="H372" i="31"/>
  <c r="G372" i="31"/>
  <c r="F372" i="31"/>
  <c r="E372" i="31"/>
  <c r="I371" i="31"/>
  <c r="H371" i="31"/>
  <c r="G371" i="31"/>
  <c r="F371" i="31"/>
  <c r="E371" i="31"/>
  <c r="I370" i="31"/>
  <c r="H370" i="31"/>
  <c r="G370" i="31"/>
  <c r="J370" i="31" s="1"/>
  <c r="F370" i="31"/>
  <c r="E370" i="31"/>
  <c r="I369" i="31"/>
  <c r="J369" i="31" s="1"/>
  <c r="H369" i="31"/>
  <c r="G369" i="31"/>
  <c r="F369" i="31"/>
  <c r="E369" i="31"/>
  <c r="I368" i="31"/>
  <c r="H368" i="31"/>
  <c r="G368" i="31"/>
  <c r="J368" i="31" s="1"/>
  <c r="F368" i="31"/>
  <c r="E368" i="31"/>
  <c r="I367" i="31"/>
  <c r="H367" i="31"/>
  <c r="G367" i="31"/>
  <c r="J367" i="31" s="1"/>
  <c r="F367" i="31"/>
  <c r="E367" i="31"/>
  <c r="K367" i="31" s="1"/>
  <c r="I366" i="31"/>
  <c r="H366" i="31"/>
  <c r="G366" i="31"/>
  <c r="F366" i="31"/>
  <c r="E366" i="31"/>
  <c r="I365" i="31"/>
  <c r="H365" i="31"/>
  <c r="G365" i="31"/>
  <c r="J365" i="31" s="1"/>
  <c r="F365" i="31"/>
  <c r="E365" i="31"/>
  <c r="I364" i="31"/>
  <c r="H364" i="31"/>
  <c r="G364" i="31"/>
  <c r="F364" i="31"/>
  <c r="E364" i="31"/>
  <c r="I363" i="31"/>
  <c r="H363" i="31"/>
  <c r="G363" i="31"/>
  <c r="J363" i="31" s="1"/>
  <c r="F363" i="31"/>
  <c r="E363" i="31"/>
  <c r="I362" i="31"/>
  <c r="H362" i="31"/>
  <c r="G362" i="31"/>
  <c r="J362" i="31" s="1"/>
  <c r="F362" i="31"/>
  <c r="E362" i="31"/>
  <c r="L537" i="31" l="1"/>
  <c r="K589" i="31"/>
  <c r="L589" i="31"/>
  <c r="K632" i="31"/>
  <c r="M632" i="31" s="1"/>
  <c r="L632" i="31"/>
  <c r="K562" i="31"/>
  <c r="K685" i="31"/>
  <c r="L711" i="31"/>
  <c r="L648" i="31"/>
  <c r="L362" i="31"/>
  <c r="K362" i="31" s="1"/>
  <c r="M362" i="31" s="1"/>
  <c r="L370" i="31"/>
  <c r="J406" i="31"/>
  <c r="K406" i="31" s="1"/>
  <c r="J425" i="31"/>
  <c r="L425" i="31" s="1"/>
  <c r="J428" i="31"/>
  <c r="K428" i="31" s="1"/>
  <c r="J436" i="31"/>
  <c r="J463" i="31"/>
  <c r="J466" i="31"/>
  <c r="L466" i="31" s="1"/>
  <c r="J474" i="31"/>
  <c r="J482" i="31"/>
  <c r="J485" i="31"/>
  <c r="J488" i="31"/>
  <c r="L488" i="31" s="1"/>
  <c r="K490" i="31"/>
  <c r="M490" i="31" s="1"/>
  <c r="J505" i="31"/>
  <c r="J534" i="31"/>
  <c r="K534" i="31" s="1"/>
  <c r="K536" i="31"/>
  <c r="L551" i="31"/>
  <c r="M551" i="31" s="1"/>
  <c r="J554" i="31"/>
  <c r="L554" i="31" s="1"/>
  <c r="J562" i="31"/>
  <c r="L562" i="31" s="1"/>
  <c r="J591" i="31"/>
  <c r="K591" i="31" s="1"/>
  <c r="J653" i="31"/>
  <c r="K653" i="31" s="1"/>
  <c r="J664" i="31"/>
  <c r="L673" i="31"/>
  <c r="M673" i="31" s="1"/>
  <c r="K684" i="31"/>
  <c r="J705" i="31"/>
  <c r="J708" i="31"/>
  <c r="L708" i="31" s="1"/>
  <c r="J717" i="31"/>
  <c r="L717" i="31" s="1"/>
  <c r="F4" i="74"/>
  <c r="L374" i="31"/>
  <c r="L514" i="31"/>
  <c r="K538" i="31"/>
  <c r="K714" i="31"/>
  <c r="K485" i="31"/>
  <c r="M485" i="31" s="1"/>
  <c r="L656" i="31"/>
  <c r="L671" i="31"/>
  <c r="K671" i="31" s="1"/>
  <c r="M671" i="31" s="1"/>
  <c r="K481" i="31"/>
  <c r="M481" i="31" s="1"/>
  <c r="L487" i="31"/>
  <c r="L536" i="31"/>
  <c r="L424" i="31"/>
  <c r="L465" i="31"/>
  <c r="K521" i="31"/>
  <c r="L527" i="31"/>
  <c r="L530" i="31"/>
  <c r="L533" i="31"/>
  <c r="K646" i="31"/>
  <c r="L658" i="31"/>
  <c r="L687" i="31"/>
  <c r="L520" i="31"/>
  <c r="K463" i="31"/>
  <c r="M463" i="31" s="1"/>
  <c r="K488" i="31"/>
  <c r="M488" i="31" s="1"/>
  <c r="L526" i="31"/>
  <c r="K557" i="31"/>
  <c r="M557" i="31" s="1"/>
  <c r="L714" i="31"/>
  <c r="L491" i="31"/>
  <c r="K491" i="31" s="1"/>
  <c r="M491" i="31" s="1"/>
  <c r="K673" i="31"/>
  <c r="K689" i="31"/>
  <c r="L484" i="31"/>
  <c r="K518" i="31"/>
  <c r="K533" i="31"/>
  <c r="K687" i="31"/>
  <c r="M687" i="31" s="1"/>
  <c r="L375" i="31"/>
  <c r="K375" i="31" s="1"/>
  <c r="J405" i="31"/>
  <c r="J424" i="31"/>
  <c r="J427" i="31"/>
  <c r="J435" i="31"/>
  <c r="L435" i="31" s="1"/>
  <c r="J443" i="31"/>
  <c r="J454" i="31"/>
  <c r="K454" i="31" s="1"/>
  <c r="M454" i="31" s="1"/>
  <c r="J465" i="31"/>
  <c r="K465" i="31" s="1"/>
  <c r="M465" i="31" s="1"/>
  <c r="J481" i="31"/>
  <c r="J533" i="31"/>
  <c r="K547" i="31"/>
  <c r="J553" i="31"/>
  <c r="K553" i="31" s="1"/>
  <c r="J572" i="31"/>
  <c r="K572" i="31" s="1"/>
  <c r="J583" i="31"/>
  <c r="J598" i="31"/>
  <c r="L598" i="31" s="1"/>
  <c r="K603" i="31"/>
  <c r="J609" i="31"/>
  <c r="L609" i="31" s="1"/>
  <c r="J612" i="31"/>
  <c r="L625" i="31"/>
  <c r="J635" i="31"/>
  <c r="K635" i="31" s="1"/>
  <c r="L646" i="31"/>
  <c r="M646" i="31" s="1"/>
  <c r="J652" i="31"/>
  <c r="J681" i="31"/>
  <c r="L681" i="31" s="1"/>
  <c r="J704" i="31"/>
  <c r="J707" i="31"/>
  <c r="J716" i="31"/>
  <c r="M648" i="31"/>
  <c r="K697" i="31"/>
  <c r="K436" i="31"/>
  <c r="M436" i="31" s="1"/>
  <c r="K466" i="31"/>
  <c r="K482" i="31"/>
  <c r="L492" i="31"/>
  <c r="L517" i="31"/>
  <c r="K537" i="31"/>
  <c r="L666" i="31"/>
  <c r="M666" i="31" s="1"/>
  <c r="K370" i="31"/>
  <c r="M370" i="31" s="1"/>
  <c r="L436" i="31"/>
  <c r="L630" i="31"/>
  <c r="L645" i="31"/>
  <c r="K688" i="31"/>
  <c r="K424" i="31"/>
  <c r="L490" i="31"/>
  <c r="L564" i="31"/>
  <c r="K564" i="31" s="1"/>
  <c r="M564" i="31" s="1"/>
  <c r="K609" i="31"/>
  <c r="M609" i="31" s="1"/>
  <c r="L684" i="31"/>
  <c r="L369" i="31"/>
  <c r="J372" i="31"/>
  <c r="J378" i="31"/>
  <c r="L378" i="31" s="1"/>
  <c r="J413" i="31"/>
  <c r="K413" i="31" s="1"/>
  <c r="L426" i="31"/>
  <c r="M426" i="31" s="1"/>
  <c r="J432" i="31"/>
  <c r="L432" i="31" s="1"/>
  <c r="J451" i="31"/>
  <c r="K451" i="31" s="1"/>
  <c r="L464" i="31"/>
  <c r="J470" i="31"/>
  <c r="L470" i="31" s="1"/>
  <c r="K470" i="31" s="1"/>
  <c r="M470" i="31" s="1"/>
  <c r="J478" i="31"/>
  <c r="L478" i="31" s="1"/>
  <c r="J512" i="31"/>
  <c r="L512" i="31" s="1"/>
  <c r="J521" i="31"/>
  <c r="K523" i="31"/>
  <c r="J524" i="31"/>
  <c r="L524" i="31" s="1"/>
  <c r="J580" i="31"/>
  <c r="K580" i="31" s="1"/>
  <c r="L588" i="31"/>
  <c r="J595" i="31"/>
  <c r="J617" i="31"/>
  <c r="J649" i="31"/>
  <c r="L649" i="31" s="1"/>
  <c r="J660" i="31"/>
  <c r="J672" i="31"/>
  <c r="L672" i="31" s="1"/>
  <c r="K672" i="31" s="1"/>
  <c r="L680" i="31"/>
  <c r="K680" i="31" s="1"/>
  <c r="M680" i="31" s="1"/>
  <c r="J701" i="31"/>
  <c r="K701" i="31" s="1"/>
  <c r="L715" i="31"/>
  <c r="K715" i="31" s="1"/>
  <c r="K492" i="31"/>
  <c r="M492" i="31" s="1"/>
  <c r="K499" i="31"/>
  <c r="L528" i="31"/>
  <c r="K658" i="31"/>
  <c r="L712" i="31"/>
  <c r="M712" i="31" s="1"/>
  <c r="L485" i="31"/>
  <c r="K509" i="31"/>
  <c r="M509" i="31" s="1"/>
  <c r="L521" i="31"/>
  <c r="K528" i="31"/>
  <c r="K657" i="31"/>
  <c r="M657" i="31" s="1"/>
  <c r="M521" i="31"/>
  <c r="K369" i="31"/>
  <c r="M369" i="31" s="1"/>
  <c r="K374" i="31"/>
  <c r="J386" i="31"/>
  <c r="K386" i="31" s="1"/>
  <c r="J394" i="31"/>
  <c r="J398" i="31"/>
  <c r="L398" i="31" s="1"/>
  <c r="J416" i="31"/>
  <c r="J420" i="31"/>
  <c r="L463" i="31"/>
  <c r="K464" i="31"/>
  <c r="M464" i="31" s="1"/>
  <c r="K514" i="31"/>
  <c r="M514" i="31" s="1"/>
  <c r="J570" i="31"/>
  <c r="K588" i="31"/>
  <c r="J593" i="31"/>
  <c r="L593" i="31" s="1"/>
  <c r="K593" i="31" s="1"/>
  <c r="M593" i="31" s="1"/>
  <c r="L603" i="31"/>
  <c r="J615" i="31"/>
  <c r="L615" i="31" s="1"/>
  <c r="J621" i="31"/>
  <c r="J629" i="31"/>
  <c r="L629" i="31" s="1"/>
  <c r="J644" i="31"/>
  <c r="L644" i="31" s="1"/>
  <c r="J654" i="31"/>
  <c r="L654" i="31" s="1"/>
  <c r="K656" i="31"/>
  <c r="J662" i="31"/>
  <c r="L662" i="31" s="1"/>
  <c r="J682" i="31"/>
  <c r="J702" i="31"/>
  <c r="K702" i="31" s="1"/>
  <c r="H607" i="77"/>
  <c r="J366" i="31"/>
  <c r="J402" i="31"/>
  <c r="L402" i="31" s="1"/>
  <c r="K402" i="31" s="1"/>
  <c r="M402" i="31" s="1"/>
  <c r="L416" i="31"/>
  <c r="K483" i="31"/>
  <c r="K495" i="31"/>
  <c r="L538" i="31"/>
  <c r="J542" i="31"/>
  <c r="K542" i="31" s="1"/>
  <c r="K630" i="31"/>
  <c r="K645" i="31"/>
  <c r="M645" i="31" s="1"/>
  <c r="L682" i="31"/>
  <c r="K683" i="31"/>
  <c r="M683" i="31" s="1"/>
  <c r="L688" i="31"/>
  <c r="M688" i="31" s="1"/>
  <c r="L697" i="31"/>
  <c r="M375" i="31"/>
  <c r="J385" i="31"/>
  <c r="K385" i="31" s="1"/>
  <c r="J389" i="31"/>
  <c r="K389" i="31" s="1"/>
  <c r="J393" i="31"/>
  <c r="L393" i="31" s="1"/>
  <c r="M393" i="31" s="1"/>
  <c r="K399" i="31"/>
  <c r="M399" i="31" s="1"/>
  <c r="L385" i="31"/>
  <c r="K411" i="31"/>
  <c r="K416" i="31"/>
  <c r="L419" i="31"/>
  <c r="M419" i="31" s="1"/>
  <c r="L423" i="31"/>
  <c r="M424" i="31"/>
  <c r="J452" i="31"/>
  <c r="K452" i="31" s="1"/>
  <c r="L477" i="31"/>
  <c r="L481" i="31"/>
  <c r="L624" i="31"/>
  <c r="K625" i="31"/>
  <c r="L628" i="31"/>
  <c r="K662" i="31"/>
  <c r="L705" i="31"/>
  <c r="K706" i="31"/>
  <c r="L710" i="31"/>
  <c r="K711" i="31"/>
  <c r="K393" i="31"/>
  <c r="K419" i="31"/>
  <c r="J421" i="31"/>
  <c r="K423" i="31"/>
  <c r="M423" i="31" s="1"/>
  <c r="J433" i="31"/>
  <c r="L433" i="31" s="1"/>
  <c r="K457" i="31"/>
  <c r="K517" i="31"/>
  <c r="L576" i="31"/>
  <c r="K576" i="31" s="1"/>
  <c r="M576" i="31" s="1"/>
  <c r="L590" i="31"/>
  <c r="M590" i="31" s="1"/>
  <c r="K618" i="31"/>
  <c r="M618" i="31" s="1"/>
  <c r="J622" i="31"/>
  <c r="L622" i="31" s="1"/>
  <c r="K622" i="31" s="1"/>
  <c r="M622" i="31" s="1"/>
  <c r="K624" i="31"/>
  <c r="M624" i="31" s="1"/>
  <c r="L633" i="31"/>
  <c r="M633" i="31" s="1"/>
  <c r="J655" i="31"/>
  <c r="L655" i="31" s="1"/>
  <c r="J663" i="31"/>
  <c r="K665" i="31"/>
  <c r="M665" i="31" s="1"/>
  <c r="L667" i="31"/>
  <c r="M667" i="31" s="1"/>
  <c r="L669" i="31"/>
  <c r="M669" i="31" s="1"/>
  <c r="J690" i="31"/>
  <c r="K690" i="31" s="1"/>
  <c r="M690" i="31" s="1"/>
  <c r="K692" i="31"/>
  <c r="J694" i="31"/>
  <c r="J699" i="31"/>
  <c r="K699" i="31" s="1"/>
  <c r="J703" i="31"/>
  <c r="K705" i="31"/>
  <c r="M705" i="31" s="1"/>
  <c r="K708" i="31"/>
  <c r="M708" i="31" s="1"/>
  <c r="M715" i="31"/>
  <c r="K449" i="31"/>
  <c r="L449" i="31"/>
  <c r="M483" i="31"/>
  <c r="K484" i="31"/>
  <c r="K539" i="31"/>
  <c r="L539" i="31"/>
  <c r="K493" i="31"/>
  <c r="L493" i="31"/>
  <c r="K410" i="31"/>
  <c r="L410" i="31"/>
  <c r="K487" i="31"/>
  <c r="M487" i="31" s="1"/>
  <c r="K526" i="31"/>
  <c r="M391" i="31"/>
  <c r="L408" i="31"/>
  <c r="M408" i="31" s="1"/>
  <c r="L434" i="31"/>
  <c r="K434" i="31" s="1"/>
  <c r="L592" i="31"/>
  <c r="M592" i="31" s="1"/>
  <c r="L704" i="31"/>
  <c r="L391" i="31"/>
  <c r="K396" i="31"/>
  <c r="J403" i="31"/>
  <c r="K403" i="31" s="1"/>
  <c r="L454" i="31"/>
  <c r="L479" i="31"/>
  <c r="K541" i="31"/>
  <c r="K549" i="31"/>
  <c r="L595" i="31"/>
  <c r="K595" i="31" s="1"/>
  <c r="J611" i="31"/>
  <c r="K611" i="31" s="1"/>
  <c r="L616" i="31"/>
  <c r="K654" i="31"/>
  <c r="L663" i="31"/>
  <c r="K676" i="31"/>
  <c r="L690" i="31"/>
  <c r="L699" i="31"/>
  <c r="K704" i="31"/>
  <c r="K365" i="31"/>
  <c r="L368" i="31"/>
  <c r="J381" i="31"/>
  <c r="K381" i="31" s="1"/>
  <c r="L394" i="31"/>
  <c r="J415" i="31"/>
  <c r="K415" i="31" s="1"/>
  <c r="J446" i="31"/>
  <c r="K446" i="31" s="1"/>
  <c r="L457" i="31"/>
  <c r="K479" i="31"/>
  <c r="L482" i="31"/>
  <c r="L495" i="31"/>
  <c r="M495" i="31" s="1"/>
  <c r="L502" i="31"/>
  <c r="K502" i="31" s="1"/>
  <c r="M502" i="31" s="1"/>
  <c r="L547" i="31"/>
  <c r="M547" i="31" s="1"/>
  <c r="K552" i="31"/>
  <c r="J581" i="31"/>
  <c r="K581" i="31" s="1"/>
  <c r="J602" i="31"/>
  <c r="K602" i="31" s="1"/>
  <c r="K616" i="31"/>
  <c r="J661" i="31"/>
  <c r="K661" i="31" s="1"/>
  <c r="K663" i="31"/>
  <c r="L406" i="31"/>
  <c r="K412" i="31"/>
  <c r="L412" i="31"/>
  <c r="K474" i="31"/>
  <c r="L474" i="31"/>
  <c r="K639" i="31"/>
  <c r="L639" i="31"/>
  <c r="K527" i="31"/>
  <c r="K520" i="31"/>
  <c r="M520" i="31" s="1"/>
  <c r="K587" i="31"/>
  <c r="K610" i="31"/>
  <c r="L610" i="31"/>
  <c r="K445" i="31"/>
  <c r="M445" i="31" s="1"/>
  <c r="L445" i="31"/>
  <c r="K507" i="31"/>
  <c r="L507" i="31"/>
  <c r="K583" i="31"/>
  <c r="L583" i="31"/>
  <c r="K601" i="31"/>
  <c r="M601" i="31" s="1"/>
  <c r="L601" i="31"/>
  <c r="K660" i="31"/>
  <c r="L660" i="31"/>
  <c r="L388" i="31"/>
  <c r="L405" i="31"/>
  <c r="K405" i="31" s="1"/>
  <c r="M405" i="31" s="1"/>
  <c r="L422" i="31"/>
  <c r="K422" i="31" s="1"/>
  <c r="M422" i="31" s="1"/>
  <c r="L549" i="31"/>
  <c r="M699" i="31"/>
  <c r="L365" i="31"/>
  <c r="J384" i="31"/>
  <c r="K384" i="31" s="1"/>
  <c r="K394" i="31"/>
  <c r="M394" i="31" s="1"/>
  <c r="K420" i="31"/>
  <c r="M482" i="31"/>
  <c r="L581" i="31"/>
  <c r="L418" i="31"/>
  <c r="L469" i="31"/>
  <c r="M477" i="31"/>
  <c r="L553" i="31"/>
  <c r="L570" i="31"/>
  <c r="L605" i="31"/>
  <c r="L617" i="31"/>
  <c r="L664" i="31"/>
  <c r="L691" i="31"/>
  <c r="J364" i="31"/>
  <c r="K364" i="31" s="1"/>
  <c r="K366" i="31"/>
  <c r="L387" i="31"/>
  <c r="K392" i="31"/>
  <c r="L395" i="31"/>
  <c r="L404" i="31"/>
  <c r="K404" i="31" s="1"/>
  <c r="M404" i="31" s="1"/>
  <c r="L407" i="31"/>
  <c r="L413" i="31"/>
  <c r="M413" i="31" s="1"/>
  <c r="L421" i="31"/>
  <c r="K430" i="31"/>
  <c r="L475" i="31"/>
  <c r="M475" i="31" s="1"/>
  <c r="L503" i="31"/>
  <c r="K512" i="31"/>
  <c r="L516" i="31"/>
  <c r="M528" i="31"/>
  <c r="M537" i="31"/>
  <c r="M538" i="31"/>
  <c r="L540" i="31"/>
  <c r="M540" i="31" s="1"/>
  <c r="L548" i="31"/>
  <c r="L612" i="31"/>
  <c r="K617" i="31"/>
  <c r="K664" i="31"/>
  <c r="K691" i="31"/>
  <c r="L694" i="31"/>
  <c r="L703" i="31"/>
  <c r="K531" i="31"/>
  <c r="M531" i="31" s="1"/>
  <c r="K363" i="31"/>
  <c r="L363" i="31"/>
  <c r="K634" i="31"/>
  <c r="L634" i="31"/>
  <c r="K530" i="31"/>
  <c r="L396" i="31"/>
  <c r="L442" i="31"/>
  <c r="M442" i="31" s="1"/>
  <c r="M499" i="31"/>
  <c r="L541" i="31"/>
  <c r="M589" i="31"/>
  <c r="L676" i="31"/>
  <c r="L707" i="31"/>
  <c r="K368" i="31"/>
  <c r="K432" i="31"/>
  <c r="L366" i="31"/>
  <c r="L392" i="31"/>
  <c r="K379" i="31"/>
  <c r="K387" i="31"/>
  <c r="K395" i="31"/>
  <c r="M395" i="31" s="1"/>
  <c r="K421" i="31"/>
  <c r="M421" i="31" s="1"/>
  <c r="J431" i="31"/>
  <c r="K431" i="31" s="1"/>
  <c r="J439" i="31"/>
  <c r="K439" i="31" s="1"/>
  <c r="J456" i="31"/>
  <c r="K456" i="31" s="1"/>
  <c r="J494" i="31"/>
  <c r="K494" i="31" s="1"/>
  <c r="K503" i="31"/>
  <c r="J546" i="31"/>
  <c r="K546" i="31" s="1"/>
  <c r="K612" i="31"/>
  <c r="M612" i="31" s="1"/>
  <c r="K621" i="31"/>
  <c r="K694" i="31"/>
  <c r="M694" i="31" s="1"/>
  <c r="K703" i="31"/>
  <c r="M703" i="31" s="1"/>
  <c r="K554" i="31"/>
  <c r="M554" i="31" s="1"/>
  <c r="K681" i="31"/>
  <c r="M681" i="31" s="1"/>
  <c r="K570" i="31"/>
  <c r="M570" i="31" s="1"/>
  <c r="M407" i="31"/>
  <c r="M595" i="31"/>
  <c r="K628" i="31"/>
  <c r="M387" i="31"/>
  <c r="M434" i="31"/>
  <c r="K644" i="31"/>
  <c r="K682" i="31"/>
  <c r="K378" i="31"/>
  <c r="K388" i="31"/>
  <c r="M388" i="31" s="1"/>
  <c r="K418" i="31"/>
  <c r="K435" i="31"/>
  <c r="K548" i="31"/>
  <c r="M548" i="31" s="1"/>
  <c r="K605" i="31"/>
  <c r="M605" i="31" s="1"/>
  <c r="K716" i="31"/>
  <c r="K516" i="31"/>
  <c r="M516" i="31" s="1"/>
  <c r="K568" i="31"/>
  <c r="M568" i="31" s="1"/>
  <c r="K707" i="31"/>
  <c r="M707" i="31" s="1"/>
  <c r="K710" i="31"/>
  <c r="M710" i="31" s="1"/>
  <c r="M466" i="31"/>
  <c r="L689" i="31"/>
  <c r="L698" i="31"/>
  <c r="M698" i="31" s="1"/>
  <c r="H628" i="77"/>
  <c r="H640" i="77" s="1"/>
  <c r="H652" i="77" s="1"/>
  <c r="H664" i="77" s="1"/>
  <c r="H676" i="77" s="1"/>
  <c r="H688" i="77" s="1"/>
  <c r="H700" i="77" s="1"/>
  <c r="H712" i="77" s="1"/>
  <c r="H724" i="77" s="1"/>
  <c r="H736" i="77" s="1"/>
  <c r="H748" i="77" s="1"/>
  <c r="H760" i="77" s="1"/>
  <c r="H616" i="77"/>
  <c r="K426" i="31"/>
  <c r="K598" i="31"/>
  <c r="M598" i="31" s="1"/>
  <c r="K643" i="31"/>
  <c r="M643" i="31" s="1"/>
  <c r="K469" i="31"/>
  <c r="M469" i="31" s="1"/>
  <c r="M533" i="31"/>
  <c r="M536" i="31"/>
  <c r="M672" i="31"/>
  <c r="M684" i="31"/>
  <c r="M714" i="31"/>
  <c r="I361" i="31"/>
  <c r="H361" i="31"/>
  <c r="G361" i="31"/>
  <c r="F361" i="31"/>
  <c r="E361" i="31"/>
  <c r="I360" i="31"/>
  <c r="H360" i="31"/>
  <c r="G360" i="31"/>
  <c r="F360" i="31"/>
  <c r="E360" i="31"/>
  <c r="I359" i="31"/>
  <c r="H359" i="31"/>
  <c r="G359" i="31"/>
  <c r="F359" i="31"/>
  <c r="E359" i="31"/>
  <c r="I358" i="31"/>
  <c r="H358" i="31"/>
  <c r="G358" i="31"/>
  <c r="F358" i="31"/>
  <c r="E358" i="31"/>
  <c r="I357" i="31"/>
  <c r="H357" i="31"/>
  <c r="G357" i="31"/>
  <c r="F357" i="31"/>
  <c r="E357" i="31"/>
  <c r="I356" i="31"/>
  <c r="H356" i="31"/>
  <c r="G356" i="31"/>
  <c r="F356" i="31"/>
  <c r="E356" i="31"/>
  <c r="I355" i="31"/>
  <c r="H355" i="31"/>
  <c r="G355" i="31"/>
  <c r="F355" i="31"/>
  <c r="E355" i="31"/>
  <c r="I354" i="31"/>
  <c r="H354" i="31"/>
  <c r="G354" i="31"/>
  <c r="F354" i="31"/>
  <c r="E354" i="31"/>
  <c r="I353" i="31"/>
  <c r="H353" i="31"/>
  <c r="G353" i="31"/>
  <c r="F353" i="31"/>
  <c r="E353" i="31"/>
  <c r="I352" i="31"/>
  <c r="H352" i="31"/>
  <c r="G352" i="31"/>
  <c r="J352" i="31" s="1"/>
  <c r="F352" i="31"/>
  <c r="E352" i="31"/>
  <c r="I351" i="31"/>
  <c r="H351" i="31"/>
  <c r="G351" i="31"/>
  <c r="J351" i="31" s="1"/>
  <c r="L351" i="31" s="1"/>
  <c r="F351" i="31"/>
  <c r="E351" i="31"/>
  <c r="I350" i="31"/>
  <c r="H350" i="31"/>
  <c r="G350" i="31"/>
  <c r="F350" i="31"/>
  <c r="E350" i="31"/>
  <c r="I349" i="31"/>
  <c r="H349" i="31"/>
  <c r="G349" i="31"/>
  <c r="F349" i="31"/>
  <c r="E349" i="31"/>
  <c r="I348" i="31"/>
  <c r="H348" i="31"/>
  <c r="G348" i="31"/>
  <c r="F348" i="31"/>
  <c r="E348" i="31"/>
  <c r="I347" i="31"/>
  <c r="H347" i="31"/>
  <c r="G347" i="31"/>
  <c r="F347" i="31"/>
  <c r="E347" i="31"/>
  <c r="I346" i="31"/>
  <c r="H346" i="31"/>
  <c r="G346" i="31"/>
  <c r="F346" i="31"/>
  <c r="E346" i="31"/>
  <c r="I345" i="31"/>
  <c r="H345" i="31"/>
  <c r="G345" i="31"/>
  <c r="F345" i="31"/>
  <c r="E345" i="31"/>
  <c r="I344" i="31"/>
  <c r="H344" i="31"/>
  <c r="G344" i="31"/>
  <c r="F344" i="31"/>
  <c r="E344" i="31"/>
  <c r="I343" i="31"/>
  <c r="H343" i="31"/>
  <c r="G343" i="31"/>
  <c r="J343" i="31" s="1"/>
  <c r="F343" i="31"/>
  <c r="E343" i="31"/>
  <c r="I342" i="31"/>
  <c r="H342" i="31"/>
  <c r="G342" i="31"/>
  <c r="F342" i="31"/>
  <c r="E342" i="31"/>
  <c r="I341" i="31"/>
  <c r="H341" i="31"/>
  <c r="G341" i="31"/>
  <c r="J341" i="31" s="1"/>
  <c r="F341" i="31"/>
  <c r="E341" i="31"/>
  <c r="I340" i="31"/>
  <c r="H340" i="31"/>
  <c r="G340" i="31"/>
  <c r="F340" i="31"/>
  <c r="E340" i="31"/>
  <c r="I339" i="31"/>
  <c r="H339" i="31"/>
  <c r="G339" i="31"/>
  <c r="F339" i="31"/>
  <c r="E339" i="31"/>
  <c r="I338" i="31"/>
  <c r="H338" i="31"/>
  <c r="G338" i="31"/>
  <c r="F338" i="31"/>
  <c r="E338" i="31"/>
  <c r="I337" i="31"/>
  <c r="H337" i="31"/>
  <c r="G337" i="31"/>
  <c r="F337" i="31"/>
  <c r="E337" i="31"/>
  <c r="I336" i="31"/>
  <c r="H336" i="31"/>
  <c r="G336" i="31"/>
  <c r="J336" i="31" s="1"/>
  <c r="F336" i="31"/>
  <c r="E336" i="31"/>
  <c r="I335" i="31"/>
  <c r="H335" i="31"/>
  <c r="G335" i="31"/>
  <c r="F335" i="31"/>
  <c r="E335" i="31"/>
  <c r="I334" i="31"/>
  <c r="H334" i="31"/>
  <c r="G334" i="31"/>
  <c r="F334" i="31"/>
  <c r="E334" i="31"/>
  <c r="I333" i="31"/>
  <c r="H333" i="31"/>
  <c r="G333" i="31"/>
  <c r="F333" i="31"/>
  <c r="E333" i="31"/>
  <c r="I332" i="31"/>
  <c r="H332" i="31"/>
  <c r="G332" i="31"/>
  <c r="F332" i="31"/>
  <c r="E332" i="31"/>
  <c r="I331" i="31"/>
  <c r="H331" i="31"/>
  <c r="G331" i="31"/>
  <c r="F331" i="31"/>
  <c r="E331" i="31"/>
  <c r="I330" i="31"/>
  <c r="J330" i="31" s="1"/>
  <c r="H330" i="31"/>
  <c r="G330" i="31"/>
  <c r="F330" i="31"/>
  <c r="E330" i="31"/>
  <c r="K330" i="31" s="1"/>
  <c r="I329" i="31"/>
  <c r="H329" i="31"/>
  <c r="G329" i="31"/>
  <c r="F329" i="31"/>
  <c r="E329" i="31"/>
  <c r="I328" i="31"/>
  <c r="H328" i="31"/>
  <c r="G328" i="31"/>
  <c r="F328" i="31"/>
  <c r="E328" i="31"/>
  <c r="I327" i="31"/>
  <c r="H327" i="31"/>
  <c r="G327" i="31"/>
  <c r="F327" i="31"/>
  <c r="E327" i="31"/>
  <c r="I326" i="31"/>
  <c r="H326" i="31"/>
  <c r="G326" i="31"/>
  <c r="F326" i="31"/>
  <c r="E326" i="31"/>
  <c r="I325" i="31"/>
  <c r="H325" i="31"/>
  <c r="G325" i="31"/>
  <c r="J325" i="31" s="1"/>
  <c r="F325" i="31"/>
  <c r="E325" i="31"/>
  <c r="I324" i="31"/>
  <c r="H324" i="31"/>
  <c r="G324" i="31"/>
  <c r="F324" i="31"/>
  <c r="E324" i="31"/>
  <c r="I323" i="31"/>
  <c r="J323" i="31" s="1"/>
  <c r="H323" i="31"/>
  <c r="G323" i="31"/>
  <c r="F323" i="31"/>
  <c r="E323" i="31"/>
  <c r="I322" i="31"/>
  <c r="H322" i="31"/>
  <c r="G322" i="31"/>
  <c r="F322" i="31"/>
  <c r="E322" i="31"/>
  <c r="I321" i="31"/>
  <c r="H321" i="31"/>
  <c r="G321" i="31"/>
  <c r="F321" i="31"/>
  <c r="E321" i="31"/>
  <c r="I320" i="31"/>
  <c r="H320" i="31"/>
  <c r="G320" i="31"/>
  <c r="J320" i="31" s="1"/>
  <c r="F320" i="31"/>
  <c r="E320" i="31"/>
  <c r="I319" i="31"/>
  <c r="H319" i="31"/>
  <c r="G319" i="31"/>
  <c r="F319" i="31"/>
  <c r="E319" i="31"/>
  <c r="I318" i="31"/>
  <c r="H318" i="31"/>
  <c r="G318" i="31"/>
  <c r="F318" i="31"/>
  <c r="E318" i="31"/>
  <c r="I317" i="31"/>
  <c r="H317" i="31"/>
  <c r="G317" i="31"/>
  <c r="J317" i="31" s="1"/>
  <c r="F317" i="31"/>
  <c r="E317" i="31"/>
  <c r="I316" i="31"/>
  <c r="H316" i="31"/>
  <c r="G316" i="31"/>
  <c r="J316" i="31" s="1"/>
  <c r="F316" i="31"/>
  <c r="E316" i="31"/>
  <c r="I315" i="31"/>
  <c r="H315" i="31"/>
  <c r="G315" i="31"/>
  <c r="F315" i="31"/>
  <c r="E315" i="31"/>
  <c r="I314" i="31"/>
  <c r="H314" i="31"/>
  <c r="G314" i="31"/>
  <c r="F314" i="31"/>
  <c r="E314" i="31"/>
  <c r="I313" i="31"/>
  <c r="H313" i="31"/>
  <c r="G313" i="31"/>
  <c r="F313" i="31"/>
  <c r="E313" i="31"/>
  <c r="I312" i="31"/>
  <c r="H312" i="31"/>
  <c r="G312" i="31"/>
  <c r="J312" i="31" s="1"/>
  <c r="F312" i="31"/>
  <c r="E312" i="31"/>
  <c r="I311" i="31"/>
  <c r="H311" i="31"/>
  <c r="G311" i="31"/>
  <c r="F311" i="31"/>
  <c r="E311" i="31"/>
  <c r="I310" i="31"/>
  <c r="H310" i="31"/>
  <c r="G310" i="31"/>
  <c r="F310" i="31"/>
  <c r="E310" i="31"/>
  <c r="I309" i="31"/>
  <c r="H309" i="31"/>
  <c r="G309" i="31"/>
  <c r="F309" i="31"/>
  <c r="E309" i="31"/>
  <c r="I308" i="31"/>
  <c r="H308" i="31"/>
  <c r="G308" i="31"/>
  <c r="J308" i="31" s="1"/>
  <c r="F308" i="31"/>
  <c r="E308" i="31"/>
  <c r="I307" i="31"/>
  <c r="H307" i="31"/>
  <c r="G307" i="31"/>
  <c r="F307" i="31"/>
  <c r="E307" i="31"/>
  <c r="I306" i="31"/>
  <c r="H306" i="31"/>
  <c r="G306" i="31"/>
  <c r="F306" i="31"/>
  <c r="E306" i="31"/>
  <c r="I305" i="31"/>
  <c r="H305" i="31"/>
  <c r="G305" i="31"/>
  <c r="F305" i="31"/>
  <c r="E305" i="31"/>
  <c r="I304" i="31"/>
  <c r="H304" i="31"/>
  <c r="G304" i="31"/>
  <c r="F304" i="31"/>
  <c r="E304" i="31"/>
  <c r="I303" i="31"/>
  <c r="H303" i="31"/>
  <c r="G303" i="31"/>
  <c r="F303" i="31"/>
  <c r="E303" i="31"/>
  <c r="I302" i="31"/>
  <c r="H302" i="31"/>
  <c r="G302" i="31"/>
  <c r="F302" i="31"/>
  <c r="E302" i="31"/>
  <c r="I301" i="31"/>
  <c r="H301" i="31"/>
  <c r="G301" i="31"/>
  <c r="J301" i="31" s="1"/>
  <c r="F301" i="31"/>
  <c r="E301" i="31"/>
  <c r="I300" i="31"/>
  <c r="H300" i="31"/>
  <c r="G300" i="31"/>
  <c r="J300" i="31" s="1"/>
  <c r="F300" i="31"/>
  <c r="E300" i="31"/>
  <c r="I299" i="31"/>
  <c r="H299" i="31"/>
  <c r="G299" i="31"/>
  <c r="F299" i="31"/>
  <c r="E299" i="31"/>
  <c r="I298" i="31"/>
  <c r="H298" i="31"/>
  <c r="G298" i="31"/>
  <c r="F298" i="31"/>
  <c r="E298" i="31"/>
  <c r="I297" i="31"/>
  <c r="H297" i="31"/>
  <c r="G297" i="31"/>
  <c r="F297" i="31"/>
  <c r="E297" i="31"/>
  <c r="I296" i="31"/>
  <c r="H296" i="31"/>
  <c r="G296" i="31"/>
  <c r="F296" i="31"/>
  <c r="E296" i="31"/>
  <c r="I295" i="31"/>
  <c r="H295" i="31"/>
  <c r="G295" i="31"/>
  <c r="F295" i="31"/>
  <c r="E295" i="31"/>
  <c r="I294" i="31"/>
  <c r="H294" i="31"/>
  <c r="G294" i="31"/>
  <c r="F294" i="31"/>
  <c r="E294" i="31"/>
  <c r="I293" i="31"/>
  <c r="H293" i="31"/>
  <c r="G293" i="31"/>
  <c r="J293" i="31" s="1"/>
  <c r="F293" i="31"/>
  <c r="E293" i="31"/>
  <c r="I292" i="31"/>
  <c r="H292" i="31"/>
  <c r="G292" i="31"/>
  <c r="F292" i="31"/>
  <c r="E292" i="31"/>
  <c r="I291" i="31"/>
  <c r="H291" i="31"/>
  <c r="G291" i="31"/>
  <c r="F291" i="31"/>
  <c r="E291" i="31"/>
  <c r="I290" i="31"/>
  <c r="H290" i="31"/>
  <c r="G290" i="31"/>
  <c r="F290" i="31"/>
  <c r="E290" i="31"/>
  <c r="I289" i="31"/>
  <c r="H289" i="31"/>
  <c r="G289" i="31"/>
  <c r="F289" i="31"/>
  <c r="E289" i="31"/>
  <c r="I288" i="31"/>
  <c r="H288" i="31"/>
  <c r="G288" i="31"/>
  <c r="J288" i="31" s="1"/>
  <c r="F288" i="31"/>
  <c r="E288" i="31"/>
  <c r="I287" i="31"/>
  <c r="H287" i="31"/>
  <c r="G287" i="31"/>
  <c r="F287" i="31"/>
  <c r="E287" i="31"/>
  <c r="I286" i="31"/>
  <c r="H286" i="31"/>
  <c r="G286" i="31"/>
  <c r="F286" i="31"/>
  <c r="E286" i="31"/>
  <c r="I285" i="31"/>
  <c r="H285" i="31"/>
  <c r="G285" i="31"/>
  <c r="J285" i="31" s="1"/>
  <c r="F285" i="31"/>
  <c r="E285" i="31"/>
  <c r="I284" i="31"/>
  <c r="H284" i="31"/>
  <c r="G284" i="31"/>
  <c r="J284" i="31" s="1"/>
  <c r="F284" i="31"/>
  <c r="E284" i="31"/>
  <c r="I283" i="31"/>
  <c r="H283" i="31"/>
  <c r="G283" i="31"/>
  <c r="F283" i="31"/>
  <c r="E283" i="31"/>
  <c r="I282" i="31"/>
  <c r="H282" i="31"/>
  <c r="G282" i="31"/>
  <c r="F282" i="31"/>
  <c r="E282" i="31"/>
  <c r="I281" i="31"/>
  <c r="H281" i="31"/>
  <c r="G281" i="31"/>
  <c r="F281" i="31"/>
  <c r="E281" i="31"/>
  <c r="I280" i="31"/>
  <c r="H280" i="31"/>
  <c r="G280" i="31"/>
  <c r="J280" i="31" s="1"/>
  <c r="F280" i="31"/>
  <c r="E280" i="31"/>
  <c r="I279" i="31"/>
  <c r="H279" i="31"/>
  <c r="G279" i="31"/>
  <c r="F279" i="31"/>
  <c r="E279" i="31"/>
  <c r="I278" i="31"/>
  <c r="H278" i="31"/>
  <c r="G278" i="31"/>
  <c r="F278" i="31"/>
  <c r="E278" i="31"/>
  <c r="I277" i="31"/>
  <c r="H277" i="31"/>
  <c r="G277" i="31"/>
  <c r="F277" i="31"/>
  <c r="E277" i="31"/>
  <c r="I276" i="31"/>
  <c r="H276" i="31"/>
  <c r="G276" i="31"/>
  <c r="J276" i="31" s="1"/>
  <c r="F276" i="31"/>
  <c r="E276" i="31"/>
  <c r="I275" i="31"/>
  <c r="H275" i="31"/>
  <c r="G275" i="31"/>
  <c r="F275" i="31"/>
  <c r="E275" i="31"/>
  <c r="I274" i="31"/>
  <c r="H274" i="31"/>
  <c r="G274" i="31"/>
  <c r="J274" i="31" s="1"/>
  <c r="F274" i="31"/>
  <c r="E274" i="31"/>
  <c r="I273" i="31"/>
  <c r="H273" i="31"/>
  <c r="G273" i="31"/>
  <c r="F273" i="31"/>
  <c r="E273" i="31"/>
  <c r="I272" i="31"/>
  <c r="H272" i="31"/>
  <c r="G272" i="31"/>
  <c r="F272" i="31"/>
  <c r="E272" i="31"/>
  <c r="I271" i="31"/>
  <c r="H271" i="31"/>
  <c r="G271" i="31"/>
  <c r="F271" i="31"/>
  <c r="E271" i="31"/>
  <c r="I270" i="31"/>
  <c r="H270" i="31"/>
  <c r="G270" i="31"/>
  <c r="F270" i="31"/>
  <c r="E270" i="31"/>
  <c r="I269" i="31"/>
  <c r="H269" i="31"/>
  <c r="G269" i="31"/>
  <c r="J269" i="31" s="1"/>
  <c r="F269" i="31"/>
  <c r="L269" i="31" s="1"/>
  <c r="E269" i="31"/>
  <c r="I268" i="31"/>
  <c r="H268" i="31"/>
  <c r="G268" i="31"/>
  <c r="F268" i="31"/>
  <c r="E268" i="31"/>
  <c r="I267" i="31"/>
  <c r="H267" i="31"/>
  <c r="G267" i="31"/>
  <c r="F267" i="31"/>
  <c r="E267" i="31"/>
  <c r="I266" i="31"/>
  <c r="H266" i="31"/>
  <c r="G266" i="31"/>
  <c r="F266" i="31"/>
  <c r="E266" i="31"/>
  <c r="I265" i="31"/>
  <c r="H265" i="31"/>
  <c r="G265" i="31"/>
  <c r="F265" i="31"/>
  <c r="E265" i="31"/>
  <c r="I264" i="31"/>
  <c r="H264" i="31"/>
  <c r="G264" i="31"/>
  <c r="J264" i="31" s="1"/>
  <c r="F264" i="31"/>
  <c r="E264" i="31"/>
  <c r="I263" i="31"/>
  <c r="H263" i="31"/>
  <c r="G263" i="31"/>
  <c r="F263" i="31"/>
  <c r="E263" i="31"/>
  <c r="I262" i="31"/>
  <c r="H262" i="31"/>
  <c r="G262" i="31"/>
  <c r="F262" i="31"/>
  <c r="E262" i="31"/>
  <c r="I261" i="31"/>
  <c r="H261" i="31"/>
  <c r="G261" i="31"/>
  <c r="F261" i="31"/>
  <c r="E261" i="31"/>
  <c r="I260" i="31"/>
  <c r="H260" i="31"/>
  <c r="G260" i="31"/>
  <c r="F260" i="31"/>
  <c r="E260" i="31"/>
  <c r="I259" i="31"/>
  <c r="H259" i="31"/>
  <c r="G259" i="31"/>
  <c r="F259" i="31"/>
  <c r="E259" i="31"/>
  <c r="I258" i="31"/>
  <c r="H258" i="31"/>
  <c r="G258" i="31"/>
  <c r="J258" i="31" s="1"/>
  <c r="F258" i="31"/>
  <c r="E258" i="31"/>
  <c r="I257" i="31"/>
  <c r="H257" i="31"/>
  <c r="G257" i="31"/>
  <c r="F257" i="31"/>
  <c r="E257" i="31"/>
  <c r="I256" i="31"/>
  <c r="H256" i="31"/>
  <c r="G256" i="31"/>
  <c r="F256" i="31"/>
  <c r="E256" i="31"/>
  <c r="I255" i="31"/>
  <c r="H255" i="31"/>
  <c r="G255" i="31"/>
  <c r="F255" i="31"/>
  <c r="E255" i="31"/>
  <c r="I254" i="31"/>
  <c r="J254" i="31" s="1"/>
  <c r="H254" i="31"/>
  <c r="G254" i="31"/>
  <c r="F254" i="31"/>
  <c r="E254" i="31"/>
  <c r="I253" i="31"/>
  <c r="H253" i="31"/>
  <c r="G253" i="31"/>
  <c r="J253" i="31" s="1"/>
  <c r="F253" i="31"/>
  <c r="E253" i="31"/>
  <c r="I252" i="31"/>
  <c r="H252" i="31"/>
  <c r="G252" i="31"/>
  <c r="F252" i="31"/>
  <c r="E252" i="31"/>
  <c r="I251" i="31"/>
  <c r="H251" i="31"/>
  <c r="G251" i="31"/>
  <c r="F251" i="31"/>
  <c r="E251" i="31"/>
  <c r="I250" i="31"/>
  <c r="H250" i="31"/>
  <c r="G250" i="31"/>
  <c r="F250" i="31"/>
  <c r="E250" i="31"/>
  <c r="I249" i="31"/>
  <c r="H249" i="31"/>
  <c r="G249" i="31"/>
  <c r="F249" i="31"/>
  <c r="E249" i="31"/>
  <c r="I248" i="31"/>
  <c r="H248" i="31"/>
  <c r="G248" i="31"/>
  <c r="F248" i="31"/>
  <c r="E248" i="31"/>
  <c r="I247" i="31"/>
  <c r="H247" i="31"/>
  <c r="G247" i="31"/>
  <c r="F247" i="31"/>
  <c r="E247" i="31"/>
  <c r="I246" i="31"/>
  <c r="H246" i="31"/>
  <c r="G246" i="31"/>
  <c r="F246" i="31"/>
  <c r="E246" i="31"/>
  <c r="I245" i="31"/>
  <c r="H245" i="31"/>
  <c r="G245" i="31"/>
  <c r="J245" i="31" s="1"/>
  <c r="F245" i="31"/>
  <c r="E245" i="31"/>
  <c r="I244" i="31"/>
  <c r="H244" i="31"/>
  <c r="G244" i="31"/>
  <c r="J244" i="31" s="1"/>
  <c r="F244" i="31"/>
  <c r="E244" i="31"/>
  <c r="I243" i="31"/>
  <c r="H243" i="31"/>
  <c r="G243" i="31"/>
  <c r="F243" i="31"/>
  <c r="E243" i="31"/>
  <c r="I242" i="31"/>
  <c r="H242" i="31"/>
  <c r="G242" i="31"/>
  <c r="J242" i="31" s="1"/>
  <c r="F242" i="31"/>
  <c r="E242" i="31"/>
  <c r="I241" i="31"/>
  <c r="H241" i="31"/>
  <c r="G241" i="31"/>
  <c r="F241" i="31"/>
  <c r="E241" i="31"/>
  <c r="I240" i="31"/>
  <c r="H240" i="31"/>
  <c r="G240" i="31"/>
  <c r="J240" i="31" s="1"/>
  <c r="F240" i="31"/>
  <c r="E240" i="31"/>
  <c r="I239" i="31"/>
  <c r="H239" i="31"/>
  <c r="G239" i="31"/>
  <c r="F239" i="31"/>
  <c r="E239" i="31"/>
  <c r="I238" i="31"/>
  <c r="H238" i="31"/>
  <c r="G238" i="31"/>
  <c r="F238" i="31"/>
  <c r="E238" i="31"/>
  <c r="I237" i="31"/>
  <c r="H237" i="31"/>
  <c r="G237" i="31"/>
  <c r="F237" i="31"/>
  <c r="E237" i="31"/>
  <c r="I236" i="31"/>
  <c r="H236" i="31"/>
  <c r="G236" i="31"/>
  <c r="F236" i="31"/>
  <c r="E236" i="31"/>
  <c r="I235" i="31"/>
  <c r="H235" i="31"/>
  <c r="G235" i="31"/>
  <c r="F235" i="31"/>
  <c r="E235" i="31"/>
  <c r="I234" i="31"/>
  <c r="H234" i="31"/>
  <c r="G234" i="31"/>
  <c r="J234" i="31" s="1"/>
  <c r="F234" i="31"/>
  <c r="E234" i="31"/>
  <c r="I233" i="31"/>
  <c r="H233" i="31"/>
  <c r="G233" i="31"/>
  <c r="F233" i="31"/>
  <c r="E233" i="31"/>
  <c r="I232" i="31"/>
  <c r="H232" i="31"/>
  <c r="G232" i="31"/>
  <c r="J232" i="31" s="1"/>
  <c r="F232" i="31"/>
  <c r="E232" i="31"/>
  <c r="I231" i="31"/>
  <c r="H231" i="31"/>
  <c r="G231" i="31"/>
  <c r="F231" i="31"/>
  <c r="E231" i="31"/>
  <c r="I230" i="31"/>
  <c r="H230" i="31"/>
  <c r="G230" i="31"/>
  <c r="F230" i="31"/>
  <c r="E230" i="31"/>
  <c r="I229" i="31"/>
  <c r="H229" i="31"/>
  <c r="G229" i="31"/>
  <c r="J229" i="31" s="1"/>
  <c r="F229" i="31"/>
  <c r="E229" i="31"/>
  <c r="I228" i="31"/>
  <c r="H228" i="31"/>
  <c r="G228" i="31"/>
  <c r="F228" i="31"/>
  <c r="E228" i="31"/>
  <c r="I227" i="31"/>
  <c r="H227" i="31"/>
  <c r="G227" i="31"/>
  <c r="F227" i="31"/>
  <c r="E227" i="31"/>
  <c r="I226" i="31"/>
  <c r="H226" i="31"/>
  <c r="G226" i="31"/>
  <c r="F226" i="31"/>
  <c r="E226" i="31"/>
  <c r="I225" i="31"/>
  <c r="H225" i="31"/>
  <c r="G225" i="31"/>
  <c r="F225" i="31"/>
  <c r="E225" i="31"/>
  <c r="I224" i="31"/>
  <c r="H224" i="31"/>
  <c r="G224" i="31"/>
  <c r="J224" i="31" s="1"/>
  <c r="F224" i="31"/>
  <c r="E224" i="31"/>
  <c r="I223" i="31"/>
  <c r="H223" i="31"/>
  <c r="G223" i="31"/>
  <c r="F223" i="31"/>
  <c r="E223" i="31"/>
  <c r="I222" i="31"/>
  <c r="H222" i="31"/>
  <c r="G222" i="31"/>
  <c r="F222" i="31"/>
  <c r="E222" i="31"/>
  <c r="I221" i="31"/>
  <c r="H221" i="31"/>
  <c r="G221" i="31"/>
  <c r="F221" i="31"/>
  <c r="E221" i="31"/>
  <c r="I220" i="31"/>
  <c r="H220" i="31"/>
  <c r="G220" i="31"/>
  <c r="F220" i="31"/>
  <c r="E220" i="31"/>
  <c r="I219" i="31"/>
  <c r="H219" i="31"/>
  <c r="G219" i="31"/>
  <c r="F219" i="31"/>
  <c r="E219" i="31"/>
  <c r="I218" i="31"/>
  <c r="H218" i="31"/>
  <c r="G218" i="31"/>
  <c r="F218" i="31"/>
  <c r="E218" i="31"/>
  <c r="I217" i="31"/>
  <c r="H217" i="31"/>
  <c r="G217" i="31"/>
  <c r="F217" i="31"/>
  <c r="E217" i="31"/>
  <c r="I216" i="31"/>
  <c r="H216" i="31"/>
  <c r="G216" i="31"/>
  <c r="F216" i="31"/>
  <c r="E216" i="31"/>
  <c r="I215" i="31"/>
  <c r="H215" i="31"/>
  <c r="G215" i="31"/>
  <c r="F215" i="31"/>
  <c r="E215" i="31"/>
  <c r="I214" i="31"/>
  <c r="H214" i="31"/>
  <c r="G214" i="31"/>
  <c r="F214" i="31"/>
  <c r="E214" i="31"/>
  <c r="I213" i="31"/>
  <c r="H213" i="31"/>
  <c r="G213" i="31"/>
  <c r="F213" i="31"/>
  <c r="E213" i="31"/>
  <c r="I212" i="31"/>
  <c r="H212" i="31"/>
  <c r="G212" i="31"/>
  <c r="F212" i="31"/>
  <c r="E212" i="31"/>
  <c r="I211" i="31"/>
  <c r="H211" i="31"/>
  <c r="G211" i="31"/>
  <c r="F211" i="31"/>
  <c r="E211" i="31"/>
  <c r="I210" i="31"/>
  <c r="H210" i="31"/>
  <c r="G210" i="31"/>
  <c r="F210" i="31"/>
  <c r="E210" i="31"/>
  <c r="I209" i="31"/>
  <c r="H209" i="31"/>
  <c r="G209" i="31"/>
  <c r="F209" i="31"/>
  <c r="E209" i="31"/>
  <c r="I208" i="31"/>
  <c r="H208" i="31"/>
  <c r="G208" i="31"/>
  <c r="J208" i="31" s="1"/>
  <c r="F208" i="31"/>
  <c r="E208" i="31"/>
  <c r="I207" i="31"/>
  <c r="H207" i="31"/>
  <c r="G207" i="31"/>
  <c r="F207" i="31"/>
  <c r="E207" i="31"/>
  <c r="I206" i="31"/>
  <c r="H206" i="31"/>
  <c r="G206" i="31"/>
  <c r="F206" i="31"/>
  <c r="E206" i="31"/>
  <c r="I205" i="31"/>
  <c r="H205" i="31"/>
  <c r="G205" i="31"/>
  <c r="F205" i="31"/>
  <c r="E205" i="31"/>
  <c r="I204" i="31"/>
  <c r="H204" i="31"/>
  <c r="G204" i="31"/>
  <c r="J204" i="31" s="1"/>
  <c r="F204" i="31"/>
  <c r="E204" i="31"/>
  <c r="K204" i="31" s="1"/>
  <c r="I203" i="31"/>
  <c r="H203" i="31"/>
  <c r="G203" i="31"/>
  <c r="F203" i="31"/>
  <c r="E203" i="31"/>
  <c r="I202" i="31"/>
  <c r="H202" i="31"/>
  <c r="G202" i="31"/>
  <c r="J202" i="31" s="1"/>
  <c r="F202" i="31"/>
  <c r="E202" i="31"/>
  <c r="I201" i="31"/>
  <c r="H201" i="31"/>
  <c r="G201" i="31"/>
  <c r="F201" i="31"/>
  <c r="E201" i="31"/>
  <c r="I200" i="31"/>
  <c r="H200" i="31"/>
  <c r="G200" i="31"/>
  <c r="J200" i="31" s="1"/>
  <c r="F200" i="31"/>
  <c r="E200" i="31"/>
  <c r="I199" i="31"/>
  <c r="H199" i="31"/>
  <c r="G199" i="31"/>
  <c r="F199" i="31"/>
  <c r="E199" i="31"/>
  <c r="I198" i="31"/>
  <c r="H198" i="31"/>
  <c r="G198" i="31"/>
  <c r="F198" i="31"/>
  <c r="E198" i="31"/>
  <c r="I197" i="31"/>
  <c r="H197" i="31"/>
  <c r="G197" i="31"/>
  <c r="F197" i="31"/>
  <c r="E197" i="31"/>
  <c r="I196" i="31"/>
  <c r="H196" i="31"/>
  <c r="G196" i="31"/>
  <c r="J196" i="31" s="1"/>
  <c r="F196" i="31"/>
  <c r="E196" i="31"/>
  <c r="I195" i="31"/>
  <c r="H195" i="31"/>
  <c r="G195" i="31"/>
  <c r="F195" i="31"/>
  <c r="E195" i="31"/>
  <c r="I194" i="31"/>
  <c r="H194" i="31"/>
  <c r="G194" i="31"/>
  <c r="F194" i="31"/>
  <c r="E194" i="31"/>
  <c r="I193" i="31"/>
  <c r="H193" i="31"/>
  <c r="G193" i="31"/>
  <c r="F193" i="31"/>
  <c r="E193" i="31"/>
  <c r="I192" i="31"/>
  <c r="H192" i="31"/>
  <c r="G192" i="31"/>
  <c r="J192" i="31" s="1"/>
  <c r="F192" i="31"/>
  <c r="E192" i="31"/>
  <c r="I191" i="31"/>
  <c r="H191" i="31"/>
  <c r="G191" i="31"/>
  <c r="F191" i="31"/>
  <c r="E191" i="31"/>
  <c r="I190" i="31"/>
  <c r="J190" i="31" s="1"/>
  <c r="H190" i="31"/>
  <c r="G190" i="31"/>
  <c r="F190" i="31"/>
  <c r="E190" i="31"/>
  <c r="I189" i="31"/>
  <c r="H189" i="31"/>
  <c r="G189" i="31"/>
  <c r="F189" i="31"/>
  <c r="E189" i="31"/>
  <c r="I188" i="31"/>
  <c r="H188" i="31"/>
  <c r="G188" i="31"/>
  <c r="F188" i="31"/>
  <c r="E188" i="31"/>
  <c r="I187" i="31"/>
  <c r="H187" i="31"/>
  <c r="G187" i="31"/>
  <c r="F187" i="31"/>
  <c r="E187" i="31"/>
  <c r="I186" i="31"/>
  <c r="H186" i="31"/>
  <c r="G186" i="31"/>
  <c r="J186" i="31" s="1"/>
  <c r="F186" i="31"/>
  <c r="E186" i="31"/>
  <c r="I185" i="31"/>
  <c r="H185" i="31"/>
  <c r="G185" i="31"/>
  <c r="F185" i="31"/>
  <c r="E185" i="31"/>
  <c r="I184" i="31"/>
  <c r="H184" i="31"/>
  <c r="G184" i="31"/>
  <c r="J184" i="31" s="1"/>
  <c r="F184" i="31"/>
  <c r="E184" i="31"/>
  <c r="I183" i="31"/>
  <c r="H183" i="31"/>
  <c r="G183" i="31"/>
  <c r="F183" i="31"/>
  <c r="E183" i="31"/>
  <c r="I182" i="31"/>
  <c r="J182" i="31" s="1"/>
  <c r="H182" i="31"/>
  <c r="G182" i="31"/>
  <c r="F182" i="31"/>
  <c r="E182" i="31"/>
  <c r="I181" i="31"/>
  <c r="H181" i="31"/>
  <c r="G181" i="31"/>
  <c r="J181" i="31" s="1"/>
  <c r="F181" i="31"/>
  <c r="E181" i="31"/>
  <c r="I180" i="31"/>
  <c r="H180" i="31"/>
  <c r="G180" i="31"/>
  <c r="J180" i="31" s="1"/>
  <c r="L180" i="31" s="1"/>
  <c r="F180" i="31"/>
  <c r="E180" i="31"/>
  <c r="K180" i="31" s="1"/>
  <c r="M180" i="31" s="1"/>
  <c r="I179" i="31"/>
  <c r="H179" i="31"/>
  <c r="G179" i="31"/>
  <c r="F179" i="31"/>
  <c r="E179" i="31"/>
  <c r="I178" i="31"/>
  <c r="H178" i="31"/>
  <c r="G178" i="31"/>
  <c r="J178" i="31" s="1"/>
  <c r="F178" i="31"/>
  <c r="E178" i="31"/>
  <c r="I177" i="31"/>
  <c r="H177" i="31"/>
  <c r="G177" i="31"/>
  <c r="F177" i="31"/>
  <c r="E177" i="31"/>
  <c r="I176" i="31"/>
  <c r="H176" i="31"/>
  <c r="G176" i="31"/>
  <c r="J176" i="31" s="1"/>
  <c r="F176" i="31"/>
  <c r="E176" i="31"/>
  <c r="I175" i="31"/>
  <c r="H175" i="31"/>
  <c r="G175" i="31"/>
  <c r="F175" i="31"/>
  <c r="E175" i="31"/>
  <c r="M534" i="31" l="1"/>
  <c r="M580" i="31"/>
  <c r="L322" i="31"/>
  <c r="L653" i="31"/>
  <c r="L207" i="31"/>
  <c r="J256" i="31"/>
  <c r="J298" i="31"/>
  <c r="K298" i="31" s="1"/>
  <c r="M298" i="31" s="1"/>
  <c r="K300" i="31"/>
  <c r="J306" i="31"/>
  <c r="L306" i="31" s="1"/>
  <c r="J314" i="31"/>
  <c r="K314" i="31" s="1"/>
  <c r="J322" i="31"/>
  <c r="J349" i="31"/>
  <c r="J357" i="31"/>
  <c r="L357" i="31" s="1"/>
  <c r="L415" i="31"/>
  <c r="M583" i="31"/>
  <c r="M610" i="31"/>
  <c r="M493" i="31"/>
  <c r="M658" i="31"/>
  <c r="J183" i="31"/>
  <c r="J191" i="31"/>
  <c r="J207" i="31"/>
  <c r="J215" i="31"/>
  <c r="J223" i="31"/>
  <c r="J239" i="31"/>
  <c r="J247" i="31"/>
  <c r="L247" i="31" s="1"/>
  <c r="K249" i="31"/>
  <c r="J255" i="31"/>
  <c r="L255" i="31" s="1"/>
  <c r="J261" i="31"/>
  <c r="J263" i="31"/>
  <c r="K263" i="31" s="1"/>
  <c r="L284" i="31"/>
  <c r="K284" i="31" s="1"/>
  <c r="K297" i="31"/>
  <c r="J303" i="31"/>
  <c r="K303" i="31" s="1"/>
  <c r="M303" i="31" s="1"/>
  <c r="J311" i="31"/>
  <c r="J335" i="31"/>
  <c r="J346" i="31"/>
  <c r="L346" i="31" s="1"/>
  <c r="J354" i="31"/>
  <c r="J360" i="31"/>
  <c r="M689" i="31"/>
  <c r="K717" i="31"/>
  <c r="M717" i="31" s="1"/>
  <c r="M628" i="31"/>
  <c r="M503" i="31"/>
  <c r="M363" i="31"/>
  <c r="M617" i="31"/>
  <c r="L580" i="31"/>
  <c r="L591" i="31"/>
  <c r="M591" i="31" s="1"/>
  <c r="M625" i="31"/>
  <c r="M416" i="31"/>
  <c r="M603" i="31"/>
  <c r="L534" i="31"/>
  <c r="K478" i="31"/>
  <c r="M478" i="31" s="1"/>
  <c r="K629" i="31"/>
  <c r="M662" i="31"/>
  <c r="L191" i="31"/>
  <c r="L215" i="31"/>
  <c r="K190" i="31"/>
  <c r="M378" i="31"/>
  <c r="M385" i="31"/>
  <c r="K425" i="31"/>
  <c r="M425" i="31" s="1"/>
  <c r="J177" i="31"/>
  <c r="J185" i="31"/>
  <c r="K185" i="31" s="1"/>
  <c r="L190" i="31"/>
  <c r="J193" i="31"/>
  <c r="J201" i="31"/>
  <c r="L201" i="31" s="1"/>
  <c r="J233" i="31"/>
  <c r="J241" i="31"/>
  <c r="K241" i="31" s="1"/>
  <c r="J249" i="31"/>
  <c r="J273" i="31"/>
  <c r="J281" i="31"/>
  <c r="L281" i="31" s="1"/>
  <c r="J289" i="31"/>
  <c r="L289" i="31" s="1"/>
  <c r="J297" i="31"/>
  <c r="J305" i="31"/>
  <c r="L310" i="31"/>
  <c r="J321" i="31"/>
  <c r="J337" i="31"/>
  <c r="M682" i="31"/>
  <c r="L661" i="31"/>
  <c r="M661" i="31" s="1"/>
  <c r="M527" i="31"/>
  <c r="M457" i="31"/>
  <c r="L635" i="31"/>
  <c r="M635" i="31" s="1"/>
  <c r="M526" i="31"/>
  <c r="K524" i="31"/>
  <c r="M524" i="31" s="1"/>
  <c r="M517" i="31"/>
  <c r="M711" i="31"/>
  <c r="K615" i="31"/>
  <c r="M615" i="31" s="1"/>
  <c r="M630" i="31"/>
  <c r="M656" i="31"/>
  <c r="M588" i="31"/>
  <c r="K649" i="31"/>
  <c r="M649" i="31" s="1"/>
  <c r="K322" i="31"/>
  <c r="L341" i="31"/>
  <c r="L183" i="31"/>
  <c r="K183" i="31" s="1"/>
  <c r="M183" i="31" s="1"/>
  <c r="L249" i="31"/>
  <c r="K208" i="31"/>
  <c r="L211" i="31"/>
  <c r="J214" i="31"/>
  <c r="J222" i="31"/>
  <c r="K232" i="31"/>
  <c r="J246" i="31"/>
  <c r="J262" i="31"/>
  <c r="L262" i="31" s="1"/>
  <c r="J268" i="31"/>
  <c r="K268" i="31" s="1"/>
  <c r="J294" i="31"/>
  <c r="K294" i="31" s="1"/>
  <c r="M294" i="31" s="1"/>
  <c r="J302" i="31"/>
  <c r="L302" i="31" s="1"/>
  <c r="J310" i="31"/>
  <c r="J334" i="31"/>
  <c r="J345" i="31"/>
  <c r="L345" i="31" s="1"/>
  <c r="J353" i="31"/>
  <c r="J361" i="31"/>
  <c r="L702" i="31"/>
  <c r="M702" i="31" s="1"/>
  <c r="L572" i="31"/>
  <c r="M572" i="31" s="1"/>
  <c r="M484" i="31"/>
  <c r="K398" i="31"/>
  <c r="M398" i="31" s="1"/>
  <c r="M697" i="31"/>
  <c r="L261" i="31"/>
  <c r="K306" i="31"/>
  <c r="M435" i="31"/>
  <c r="M634" i="31"/>
  <c r="M562" i="31"/>
  <c r="K254" i="31"/>
  <c r="J282" i="31"/>
  <c r="J179" i="31"/>
  <c r="K179" i="31" s="1"/>
  <c r="K181" i="31"/>
  <c r="M181" i="31" s="1"/>
  <c r="J195" i="31"/>
  <c r="L195" i="31" s="1"/>
  <c r="L208" i="31"/>
  <c r="J211" i="31"/>
  <c r="J227" i="31"/>
  <c r="J243" i="31"/>
  <c r="L243" i="31" s="1"/>
  <c r="J251" i="31"/>
  <c r="J259" i="31"/>
  <c r="K261" i="31"/>
  <c r="M261" i="31" s="1"/>
  <c r="J283" i="31"/>
  <c r="L283" i="31" s="1"/>
  <c r="J291" i="31"/>
  <c r="K293" i="31"/>
  <c r="J299" i="31"/>
  <c r="J307" i="31"/>
  <c r="L307" i="31" s="1"/>
  <c r="K307" i="31" s="1"/>
  <c r="M307" i="31" s="1"/>
  <c r="J315" i="31"/>
  <c r="K352" i="31"/>
  <c r="J358" i="31"/>
  <c r="K358" i="31" s="1"/>
  <c r="M358" i="31" s="1"/>
  <c r="K433" i="31"/>
  <c r="M433" i="31" s="1"/>
  <c r="M530" i="31"/>
  <c r="L451" i="31"/>
  <c r="M451" i="31" s="1"/>
  <c r="L452" i="31"/>
  <c r="M452" i="31" s="1"/>
  <c r="L542" i="31"/>
  <c r="M542" i="31" s="1"/>
  <c r="M374" i="31"/>
  <c r="L311" i="31"/>
  <c r="K312" i="31"/>
  <c r="M312" i="31" s="1"/>
  <c r="K316" i="31"/>
  <c r="K351" i="31"/>
  <c r="M351" i="31" s="1"/>
  <c r="L214" i="31"/>
  <c r="K215" i="31"/>
  <c r="K223" i="31"/>
  <c r="L246" i="31"/>
  <c r="K246" i="31" s="1"/>
  <c r="K247" i="31"/>
  <c r="K291" i="31"/>
  <c r="K311" i="31"/>
  <c r="K178" i="31"/>
  <c r="K234" i="31"/>
  <c r="K274" i="31"/>
  <c r="L192" i="31"/>
  <c r="K192" i="31" s="1"/>
  <c r="M192" i="31" s="1"/>
  <c r="D607" i="77"/>
  <c r="H619" i="77"/>
  <c r="H631" i="77" s="1"/>
  <c r="H643" i="77" s="1"/>
  <c r="H655" i="77" s="1"/>
  <c r="H667" i="77" s="1"/>
  <c r="H679" i="77" s="1"/>
  <c r="H691" i="77" s="1"/>
  <c r="H703" i="77" s="1"/>
  <c r="H715" i="77" s="1"/>
  <c r="H727" i="77" s="1"/>
  <c r="H739" i="77" s="1"/>
  <c r="H751" i="77" s="1"/>
  <c r="H763" i="77" s="1"/>
  <c r="L182" i="31"/>
  <c r="K191" i="31"/>
  <c r="M191" i="31" s="1"/>
  <c r="L200" i="31"/>
  <c r="K200" i="31" s="1"/>
  <c r="L232" i="31"/>
  <c r="J260" i="31"/>
  <c r="L260" i="31" s="1"/>
  <c r="K260" i="31" s="1"/>
  <c r="M260" i="31" s="1"/>
  <c r="L274" i="31"/>
  <c r="M274" i="31" s="1"/>
  <c r="J278" i="31"/>
  <c r="K278" i="31" s="1"/>
  <c r="K280" i="31"/>
  <c r="L293" i="31"/>
  <c r="L301" i="31"/>
  <c r="L330" i="31"/>
  <c r="K345" i="31"/>
  <c r="L353" i="31"/>
  <c r="J355" i="31"/>
  <c r="J359" i="31"/>
  <c r="K361" i="31"/>
  <c r="L384" i="31"/>
  <c r="M639" i="31"/>
  <c r="M412" i="31"/>
  <c r="M663" i="31"/>
  <c r="M549" i="31"/>
  <c r="M449" i="31"/>
  <c r="K655" i="31"/>
  <c r="M655" i="31" s="1"/>
  <c r="L176" i="31"/>
  <c r="L178" i="31"/>
  <c r="K182" i="31"/>
  <c r="L184" i="31"/>
  <c r="K214" i="31"/>
  <c r="M214" i="31" s="1"/>
  <c r="L223" i="31"/>
  <c r="J257" i="31"/>
  <c r="L294" i="31"/>
  <c r="L297" i="31"/>
  <c r="K301" i="31"/>
  <c r="L316" i="31"/>
  <c r="L335" i="31"/>
  <c r="K353" i="31"/>
  <c r="M353" i="31" s="1"/>
  <c r="M644" i="31"/>
  <c r="M396" i="31"/>
  <c r="K176" i="31"/>
  <c r="K211" i="31"/>
  <c r="M211" i="31" s="1"/>
  <c r="L224" i="31"/>
  <c r="K224" i="31" s="1"/>
  <c r="M224" i="31" s="1"/>
  <c r="K233" i="31"/>
  <c r="L240" i="31"/>
  <c r="K240" i="31" s="1"/>
  <c r="J252" i="31"/>
  <c r="L252" i="31" s="1"/>
  <c r="K252" i="31" s="1"/>
  <c r="M252" i="31" s="1"/>
  <c r="L257" i="31"/>
  <c r="L273" i="31"/>
  <c r="K273" i="31" s="1"/>
  <c r="L288" i="31"/>
  <c r="K288" i="31" s="1"/>
  <c r="M288" i="31" s="1"/>
  <c r="L298" i="31"/>
  <c r="K310" i="31"/>
  <c r="M310" i="31" s="1"/>
  <c r="L312" i="31"/>
  <c r="L314" i="31"/>
  <c r="L317" i="31"/>
  <c r="J327" i="31"/>
  <c r="L327" i="31" s="1"/>
  <c r="J339" i="31"/>
  <c r="K339" i="31" s="1"/>
  <c r="J342" i="31"/>
  <c r="J348" i="31"/>
  <c r="L358" i="31"/>
  <c r="M392" i="31"/>
  <c r="M406" i="31"/>
  <c r="L177" i="31"/>
  <c r="K177" i="31" s="1"/>
  <c r="L181" i="31"/>
  <c r="L204" i="31"/>
  <c r="K207" i="31"/>
  <c r="L222" i="31"/>
  <c r="K222" i="31" s="1"/>
  <c r="M222" i="31" s="1"/>
  <c r="L234" i="31"/>
  <c r="J237" i="31"/>
  <c r="J277" i="31"/>
  <c r="M284" i="31"/>
  <c r="L300" i="31"/>
  <c r="L315" i="31"/>
  <c r="K315" i="31" s="1"/>
  <c r="M315" i="31" s="1"/>
  <c r="K317" i="31"/>
  <c r="M317" i="31" s="1"/>
  <c r="J318" i="31"/>
  <c r="J326" i="31"/>
  <c r="L336" i="31"/>
  <c r="J338" i="31"/>
  <c r="L338" i="31" s="1"/>
  <c r="K343" i="31"/>
  <c r="L352" i="31"/>
  <c r="M352" i="31" s="1"/>
  <c r="J356" i="31"/>
  <c r="K356" i="31" s="1"/>
  <c r="M541" i="31"/>
  <c r="L546" i="31"/>
  <c r="L241" i="31"/>
  <c r="M322" i="31"/>
  <c r="L337" i="31"/>
  <c r="L359" i="31"/>
  <c r="K258" i="31"/>
  <c r="K337" i="31"/>
  <c r="L360" i="31"/>
  <c r="M190" i="31"/>
  <c r="L303" i="31"/>
  <c r="L320" i="31"/>
  <c r="L334" i="31"/>
  <c r="K334" i="31" s="1"/>
  <c r="M334" i="31" s="1"/>
  <c r="L354" i="31"/>
  <c r="K359" i="31"/>
  <c r="L256" i="31"/>
  <c r="K256" i="31" s="1"/>
  <c r="M256" i="31" s="1"/>
  <c r="K320" i="31"/>
  <c r="L323" i="31"/>
  <c r="M330" i="31"/>
  <c r="K354" i="31"/>
  <c r="M354" i="31" s="1"/>
  <c r="L196" i="31"/>
  <c r="L253" i="31"/>
  <c r="L259" i="31"/>
  <c r="M316" i="31"/>
  <c r="L318" i="31"/>
  <c r="K323" i="31"/>
  <c r="L326" i="31"/>
  <c r="M182" i="31"/>
  <c r="K196" i="31"/>
  <c r="L202" i="31"/>
  <c r="K253" i="31"/>
  <c r="K259" i="31"/>
  <c r="M259" i="31" s="1"/>
  <c r="L282" i="31"/>
  <c r="M301" i="31"/>
  <c r="K318" i="31"/>
  <c r="L321" i="31"/>
  <c r="L355" i="31"/>
  <c r="K360" i="31"/>
  <c r="K202" i="31"/>
  <c r="L237" i="31"/>
  <c r="K282" i="31"/>
  <c r="K321" i="31"/>
  <c r="M321" i="31" s="1"/>
  <c r="L229" i="31"/>
  <c r="M204" i="31"/>
  <c r="M300" i="31"/>
  <c r="M232" i="31"/>
  <c r="K237" i="31"/>
  <c r="M237" i="31" s="1"/>
  <c r="L254" i="31"/>
  <c r="M254" i="31" s="1"/>
  <c r="L280" i="31"/>
  <c r="M280" i="31" s="1"/>
  <c r="M293" i="31"/>
  <c r="L348" i="31"/>
  <c r="K348" i="31" s="1"/>
  <c r="M348" i="31" s="1"/>
  <c r="M403" i="31"/>
  <c r="M368" i="31"/>
  <c r="M664" i="31"/>
  <c r="L602" i="31"/>
  <c r="L381" i="31"/>
  <c r="K257" i="31"/>
  <c r="M257" i="31" s="1"/>
  <c r="L364" i="31"/>
  <c r="M364" i="31" s="1"/>
  <c r="M384" i="31"/>
  <c r="L611" i="31"/>
  <c r="M611" i="31" s="1"/>
  <c r="M410" i="31"/>
  <c r="K269" i="31"/>
  <c r="M676" i="31"/>
  <c r="M176" i="31"/>
  <c r="M546" i="31"/>
  <c r="M691" i="31"/>
  <c r="M553" i="31"/>
  <c r="L456" i="31"/>
  <c r="M456" i="31" s="1"/>
  <c r="M616" i="31"/>
  <c r="L403" i="31"/>
  <c r="L431" i="31"/>
  <c r="M431" i="31" s="1"/>
  <c r="M602" i="31"/>
  <c r="K255" i="31"/>
  <c r="M240" i="31"/>
  <c r="M177" i="31"/>
  <c r="M178" i="31"/>
  <c r="K229" i="31"/>
  <c r="K243" i="31"/>
  <c r="M273" i="31"/>
  <c r="K326" i="31"/>
  <c r="M326" i="31" s="1"/>
  <c r="K355" i="31"/>
  <c r="M653" i="31"/>
  <c r="M418" i="31"/>
  <c r="M432" i="31"/>
  <c r="M512" i="31"/>
  <c r="M366" i="31"/>
  <c r="M629" i="31"/>
  <c r="M479" i="31"/>
  <c r="M415" i="31"/>
  <c r="M704" i="31"/>
  <c r="M654" i="31"/>
  <c r="L439" i="31"/>
  <c r="M439" i="31" s="1"/>
  <c r="M539" i="31"/>
  <c r="M269" i="31"/>
  <c r="M381" i="31"/>
  <c r="M200" i="31"/>
  <c r="K184" i="31"/>
  <c r="M184" i="31" s="1"/>
  <c r="K201" i="31"/>
  <c r="M246" i="31"/>
  <c r="K335" i="31"/>
  <c r="K336" i="31"/>
  <c r="M336" i="31" s="1"/>
  <c r="K341" i="31"/>
  <c r="M341" i="31" s="1"/>
  <c r="L361" i="31"/>
  <c r="M361" i="31" s="1"/>
  <c r="L446" i="31"/>
  <c r="M446" i="31" s="1"/>
  <c r="M660" i="31"/>
  <c r="M507" i="31"/>
  <c r="M474" i="31"/>
  <c r="M581" i="31"/>
  <c r="M365" i="31"/>
  <c r="L494" i="31"/>
  <c r="M494" i="31" s="1"/>
  <c r="I174" i="31"/>
  <c r="H174" i="31"/>
  <c r="G174" i="31"/>
  <c r="F174" i="31"/>
  <c r="E174" i="31"/>
  <c r="I173" i="31"/>
  <c r="H173" i="31"/>
  <c r="G173" i="31"/>
  <c r="F173" i="31"/>
  <c r="E173" i="31"/>
  <c r="I172" i="31"/>
  <c r="H172" i="31"/>
  <c r="G172" i="31"/>
  <c r="F172" i="31"/>
  <c r="E172" i="31"/>
  <c r="I171" i="31"/>
  <c r="H171" i="31"/>
  <c r="G171" i="31"/>
  <c r="F171" i="31"/>
  <c r="E171" i="31"/>
  <c r="I170" i="31"/>
  <c r="H170" i="31"/>
  <c r="G170" i="31"/>
  <c r="J170" i="31" s="1"/>
  <c r="F170" i="31"/>
  <c r="E170" i="31"/>
  <c r="I169" i="31"/>
  <c r="H169" i="31"/>
  <c r="G169" i="31"/>
  <c r="F169" i="31"/>
  <c r="E169" i="31"/>
  <c r="I168" i="31"/>
  <c r="H168" i="31"/>
  <c r="G168" i="31"/>
  <c r="F168" i="31"/>
  <c r="E168" i="31"/>
  <c r="I167" i="31"/>
  <c r="H167" i="31"/>
  <c r="G167" i="31"/>
  <c r="F167" i="31"/>
  <c r="E167" i="31"/>
  <c r="I166" i="31"/>
  <c r="H166" i="31"/>
  <c r="G166" i="31"/>
  <c r="J166" i="31" s="1"/>
  <c r="K166" i="31" s="1"/>
  <c r="F166" i="31"/>
  <c r="E166" i="31"/>
  <c r="I165" i="31"/>
  <c r="H165" i="31"/>
  <c r="G165" i="31"/>
  <c r="F165" i="31"/>
  <c r="E165" i="31"/>
  <c r="I164" i="31"/>
  <c r="H164" i="31"/>
  <c r="G164" i="31"/>
  <c r="F164" i="31"/>
  <c r="E164" i="31"/>
  <c r="I163" i="31"/>
  <c r="H163" i="31"/>
  <c r="G163" i="31"/>
  <c r="F163" i="31"/>
  <c r="E163" i="31"/>
  <c r="I162" i="31"/>
  <c r="H162" i="31"/>
  <c r="G162" i="31"/>
  <c r="F162" i="31"/>
  <c r="E162" i="31"/>
  <c r="I161" i="31"/>
  <c r="H161" i="31"/>
  <c r="G161" i="31"/>
  <c r="F161" i="31"/>
  <c r="E161" i="31"/>
  <c r="I160" i="31"/>
  <c r="H160" i="31"/>
  <c r="G160" i="31"/>
  <c r="F160" i="31"/>
  <c r="E160" i="31"/>
  <c r="I159" i="31"/>
  <c r="H159" i="31"/>
  <c r="G159" i="31"/>
  <c r="J159" i="31" s="1"/>
  <c r="F159" i="31"/>
  <c r="E159" i="31"/>
  <c r="I158" i="31"/>
  <c r="H158" i="31"/>
  <c r="G158" i="31"/>
  <c r="F158" i="31"/>
  <c r="E158" i="31"/>
  <c r="I157" i="31"/>
  <c r="H157" i="31"/>
  <c r="G157" i="31"/>
  <c r="F157" i="31"/>
  <c r="E157" i="31"/>
  <c r="I156" i="31"/>
  <c r="H156" i="31"/>
  <c r="G156" i="31"/>
  <c r="F156" i="31"/>
  <c r="E156" i="31"/>
  <c r="I155" i="31"/>
  <c r="H155" i="31"/>
  <c r="G155" i="31"/>
  <c r="J155" i="31" s="1"/>
  <c r="K155" i="31" s="1"/>
  <c r="F155" i="31"/>
  <c r="E155" i="31"/>
  <c r="I154" i="31"/>
  <c r="H154" i="31"/>
  <c r="G154" i="31"/>
  <c r="F154" i="31"/>
  <c r="E154" i="31"/>
  <c r="I153" i="31"/>
  <c r="H153" i="31"/>
  <c r="G153" i="31"/>
  <c r="F153" i="31"/>
  <c r="E153" i="31"/>
  <c r="I152" i="31"/>
  <c r="H152" i="31"/>
  <c r="G152" i="31"/>
  <c r="F152" i="31"/>
  <c r="E152" i="31"/>
  <c r="I151" i="31"/>
  <c r="H151" i="31"/>
  <c r="G151" i="31"/>
  <c r="J151" i="31" s="1"/>
  <c r="F151" i="31"/>
  <c r="E151" i="31"/>
  <c r="I150" i="31"/>
  <c r="H150" i="31"/>
  <c r="G150" i="31"/>
  <c r="F150" i="31"/>
  <c r="E150" i="31"/>
  <c r="I149" i="31"/>
  <c r="H149" i="31"/>
  <c r="G149" i="31"/>
  <c r="F149" i="31"/>
  <c r="E149" i="31"/>
  <c r="I148" i="31"/>
  <c r="H148" i="31"/>
  <c r="G148" i="31"/>
  <c r="F148" i="31"/>
  <c r="E148" i="31"/>
  <c r="I147" i="31"/>
  <c r="H147" i="31"/>
  <c r="G147" i="31"/>
  <c r="F147" i="31"/>
  <c r="E147" i="31"/>
  <c r="I146" i="31"/>
  <c r="H146" i="31"/>
  <c r="G146" i="31"/>
  <c r="F146" i="31"/>
  <c r="E146" i="31"/>
  <c r="I145" i="31"/>
  <c r="H145" i="31"/>
  <c r="G145" i="31"/>
  <c r="F145" i="31"/>
  <c r="E145" i="31"/>
  <c r="I144" i="31"/>
  <c r="H144" i="31"/>
  <c r="G144" i="31"/>
  <c r="F144" i="31"/>
  <c r="E144" i="31"/>
  <c r="I143" i="31"/>
  <c r="H143" i="31"/>
  <c r="G143" i="31"/>
  <c r="J143" i="31" s="1"/>
  <c r="F143" i="31"/>
  <c r="E143" i="31"/>
  <c r="I142" i="31"/>
  <c r="H142" i="31"/>
  <c r="G142" i="31"/>
  <c r="F142" i="31"/>
  <c r="E142" i="31"/>
  <c r="I141" i="31"/>
  <c r="H141" i="31"/>
  <c r="G141" i="31"/>
  <c r="F141" i="31"/>
  <c r="E141" i="31"/>
  <c r="I140" i="31"/>
  <c r="H140" i="31"/>
  <c r="G140" i="31"/>
  <c r="F140" i="31"/>
  <c r="E140" i="31"/>
  <c r="M268" i="31" l="1"/>
  <c r="M306" i="31"/>
  <c r="M243" i="31"/>
  <c r="M255" i="31"/>
  <c r="M207" i="31"/>
  <c r="K289" i="31"/>
  <c r="M289" i="31" s="1"/>
  <c r="J145" i="31"/>
  <c r="L145" i="31" s="1"/>
  <c r="J153" i="31"/>
  <c r="M335" i="31"/>
  <c r="K338" i="31"/>
  <c r="K357" i="31"/>
  <c r="M357" i="31" s="1"/>
  <c r="J150" i="31"/>
  <c r="L155" i="31"/>
  <c r="J169" i="31"/>
  <c r="K169" i="31" s="1"/>
  <c r="K327" i="31"/>
  <c r="M327" i="31" s="1"/>
  <c r="M196" i="31"/>
  <c r="K281" i="31"/>
  <c r="M281" i="31" s="1"/>
  <c r="K346" i="31"/>
  <c r="L278" i="31"/>
  <c r="M215" i="31"/>
  <c r="L268" i="31"/>
  <c r="J144" i="31"/>
  <c r="L144" i="31" s="1"/>
  <c r="J171" i="31"/>
  <c r="L171" i="31" s="1"/>
  <c r="M201" i="31"/>
  <c r="K195" i="31"/>
  <c r="M195" i="31" s="1"/>
  <c r="L263" i="31"/>
  <c r="M263" i="31" s="1"/>
  <c r="J149" i="31"/>
  <c r="J168" i="31"/>
  <c r="K302" i="31"/>
  <c r="M302" i="31" s="1"/>
  <c r="M314" i="31"/>
  <c r="K262" i="31"/>
  <c r="M262" i="31" s="1"/>
  <c r="K283" i="31"/>
  <c r="M283" i="31" s="1"/>
  <c r="M208" i="31"/>
  <c r="M247" i="31"/>
  <c r="M297" i="31"/>
  <c r="J146" i="31"/>
  <c r="K146" i="31" s="1"/>
  <c r="J154" i="31"/>
  <c r="L154" i="31" s="1"/>
  <c r="K154" i="31" s="1"/>
  <c r="M154" i="31" s="1"/>
  <c r="L170" i="31"/>
  <c r="M202" i="31"/>
  <c r="M323" i="31"/>
  <c r="M249" i="31"/>
  <c r="L159" i="31"/>
  <c r="K144" i="31"/>
  <c r="K159" i="31"/>
  <c r="M159" i="31" s="1"/>
  <c r="J147" i="31"/>
  <c r="K147" i="31" s="1"/>
  <c r="M338" i="31"/>
  <c r="M320" i="31"/>
  <c r="M234" i="31"/>
  <c r="M223" i="31"/>
  <c r="L147" i="31"/>
  <c r="M155" i="31"/>
  <c r="M355" i="31"/>
  <c r="M253" i="31"/>
  <c r="M337" i="31"/>
  <c r="M345" i="31"/>
  <c r="L150" i="31"/>
  <c r="K150" i="31" s="1"/>
  <c r="M150" i="31" s="1"/>
  <c r="L166" i="31"/>
  <c r="M166" i="31" s="1"/>
  <c r="K170" i="31"/>
  <c r="M359" i="31"/>
  <c r="M311" i="31"/>
  <c r="J148" i="31"/>
  <c r="L149" i="31"/>
  <c r="J152" i="31"/>
  <c r="L152" i="31" s="1"/>
  <c r="L151" i="31"/>
  <c r="K151" i="31" s="1"/>
  <c r="M151" i="31" s="1"/>
  <c r="L169" i="31"/>
  <c r="L168" i="31"/>
  <c r="K168" i="31"/>
  <c r="K149" i="31"/>
  <c r="L153" i="31"/>
  <c r="K153" i="31" s="1"/>
  <c r="M153" i="31" s="1"/>
  <c r="M360" i="31"/>
  <c r="M278" i="31"/>
  <c r="M241" i="31"/>
  <c r="M318" i="31"/>
  <c r="K148" i="31"/>
  <c r="M229" i="31"/>
  <c r="M282" i="31"/>
  <c r="M346" i="31"/>
  <c r="I139" i="31"/>
  <c r="H139" i="31"/>
  <c r="G139" i="31"/>
  <c r="F139" i="31"/>
  <c r="E139" i="31"/>
  <c r="I138" i="31"/>
  <c r="H138" i="31"/>
  <c r="G138" i="31"/>
  <c r="J138" i="31" s="1"/>
  <c r="F138" i="31"/>
  <c r="E138" i="31"/>
  <c r="I137" i="31"/>
  <c r="H137" i="31"/>
  <c r="G137" i="31"/>
  <c r="F137" i="31"/>
  <c r="E137" i="31"/>
  <c r="I136" i="31"/>
  <c r="H136" i="31"/>
  <c r="G136" i="31"/>
  <c r="F136" i="31"/>
  <c r="E136" i="31"/>
  <c r="I135" i="31"/>
  <c r="H135" i="31"/>
  <c r="G135" i="31"/>
  <c r="F135" i="31"/>
  <c r="E135" i="31"/>
  <c r="I134" i="31"/>
  <c r="H134" i="31"/>
  <c r="G134" i="31"/>
  <c r="J134" i="31" s="1"/>
  <c r="F134" i="31"/>
  <c r="E134" i="31"/>
  <c r="I133" i="31"/>
  <c r="H133" i="31"/>
  <c r="G133" i="31"/>
  <c r="F133" i="31"/>
  <c r="E133" i="31"/>
  <c r="I132" i="31"/>
  <c r="H132" i="31"/>
  <c r="G132" i="31"/>
  <c r="F132" i="31"/>
  <c r="E132" i="31"/>
  <c r="I131" i="31"/>
  <c r="H131" i="31"/>
  <c r="G131" i="31"/>
  <c r="J131" i="31" s="1"/>
  <c r="K131" i="31" s="1"/>
  <c r="F131" i="31"/>
  <c r="E131" i="31"/>
  <c r="J130" i="31"/>
  <c r="I130" i="31"/>
  <c r="H130" i="31"/>
  <c r="G130" i="31"/>
  <c r="F130" i="31"/>
  <c r="E130" i="31"/>
  <c r="I129" i="31"/>
  <c r="H129" i="31"/>
  <c r="G129" i="31"/>
  <c r="F129" i="31"/>
  <c r="E129" i="31"/>
  <c r="I128" i="31"/>
  <c r="H128" i="31"/>
  <c r="G128" i="31"/>
  <c r="F128" i="31"/>
  <c r="E128" i="31"/>
  <c r="I127" i="31"/>
  <c r="H127" i="31"/>
  <c r="G127" i="31"/>
  <c r="F127" i="31"/>
  <c r="E127" i="31"/>
  <c r="I126" i="31"/>
  <c r="H126" i="31"/>
  <c r="G126" i="31"/>
  <c r="F126" i="31"/>
  <c r="E126" i="31"/>
  <c r="I125" i="31"/>
  <c r="H125" i="31"/>
  <c r="G125" i="31"/>
  <c r="F125" i="31"/>
  <c r="E125" i="31"/>
  <c r="I124" i="31"/>
  <c r="H124" i="31"/>
  <c r="G124" i="31"/>
  <c r="F124" i="31"/>
  <c r="E124" i="31"/>
  <c r="I123" i="31"/>
  <c r="H123" i="31"/>
  <c r="G123" i="31"/>
  <c r="J123" i="31" s="1"/>
  <c r="K123" i="31" s="1"/>
  <c r="F123" i="31"/>
  <c r="E123" i="31"/>
  <c r="I122" i="31"/>
  <c r="H122" i="31"/>
  <c r="G122" i="31"/>
  <c r="F122" i="31"/>
  <c r="E122" i="31"/>
  <c r="I121" i="31"/>
  <c r="H121" i="31"/>
  <c r="G121" i="31"/>
  <c r="F121" i="31"/>
  <c r="E121" i="31"/>
  <c r="I120" i="31"/>
  <c r="H120" i="31"/>
  <c r="G120" i="31"/>
  <c r="J120" i="31" s="1"/>
  <c r="F120" i="31"/>
  <c r="E120" i="31"/>
  <c r="I119" i="31"/>
  <c r="H119" i="31"/>
  <c r="G119" i="31"/>
  <c r="J119" i="31" s="1"/>
  <c r="L119" i="31" s="1"/>
  <c r="F119" i="31"/>
  <c r="E119" i="31"/>
  <c r="I118" i="31"/>
  <c r="H118" i="31"/>
  <c r="G118" i="31"/>
  <c r="F118" i="31"/>
  <c r="E118" i="31"/>
  <c r="I117" i="31"/>
  <c r="H117" i="31"/>
  <c r="G117" i="31"/>
  <c r="F117" i="31"/>
  <c r="E117" i="31"/>
  <c r="I116" i="31"/>
  <c r="H116" i="31"/>
  <c r="G116" i="31"/>
  <c r="F116" i="31"/>
  <c r="E116" i="31"/>
  <c r="I115" i="31"/>
  <c r="H115" i="31"/>
  <c r="G115" i="31"/>
  <c r="J115" i="31" s="1"/>
  <c r="F115" i="31"/>
  <c r="E115" i="31"/>
  <c r="I114" i="31"/>
  <c r="H114" i="31"/>
  <c r="G114" i="31"/>
  <c r="F114" i="31"/>
  <c r="E114" i="31"/>
  <c r="I113" i="31"/>
  <c r="H113" i="31"/>
  <c r="G113" i="31"/>
  <c r="F113" i="31"/>
  <c r="E113" i="31"/>
  <c r="I112" i="31"/>
  <c r="H112" i="31"/>
  <c r="G112" i="31"/>
  <c r="F112" i="31"/>
  <c r="E112" i="31"/>
  <c r="I111" i="31"/>
  <c r="H111" i="31"/>
  <c r="G111" i="31"/>
  <c r="F111" i="31"/>
  <c r="E111" i="31"/>
  <c r="J125" i="31" l="1"/>
  <c r="K125" i="31" s="1"/>
  <c r="L130" i="31"/>
  <c r="K130" i="31" s="1"/>
  <c r="J133" i="31"/>
  <c r="L146" i="31"/>
  <c r="M146" i="31" s="1"/>
  <c r="J116" i="31"/>
  <c r="L116" i="31" s="1"/>
  <c r="J124" i="31"/>
  <c r="J135" i="31"/>
  <c r="L135" i="31" s="1"/>
  <c r="K145" i="31"/>
  <c r="M145" i="31" s="1"/>
  <c r="J121" i="31"/>
  <c r="K121" i="31" s="1"/>
  <c r="J129" i="31"/>
  <c r="K171" i="31"/>
  <c r="M171" i="31" s="1"/>
  <c r="J132" i="31"/>
  <c r="K132" i="31" s="1"/>
  <c r="K152" i="31"/>
  <c r="M170" i="31"/>
  <c r="M147" i="31"/>
  <c r="K116" i="31"/>
  <c r="M116" i="31" s="1"/>
  <c r="K120" i="31"/>
  <c r="L120" i="31"/>
  <c r="J112" i="31"/>
  <c r="L124" i="31"/>
  <c r="J126" i="31"/>
  <c r="L134" i="31"/>
  <c r="M134" i="31" s="1"/>
  <c r="J136" i="31"/>
  <c r="K136" i="31" s="1"/>
  <c r="K138" i="31"/>
  <c r="M169" i="31"/>
  <c r="M144" i="31"/>
  <c r="K124" i="31"/>
  <c r="M124" i="31" s="1"/>
  <c r="K134" i="31"/>
  <c r="L133" i="31"/>
  <c r="K133" i="31" s="1"/>
  <c r="M133" i="31" s="1"/>
  <c r="J113" i="31"/>
  <c r="L113" i="31" s="1"/>
  <c r="K119" i="31"/>
  <c r="M119" i="31" s="1"/>
  <c r="L123" i="31"/>
  <c r="J127" i="31"/>
  <c r="K127" i="31" s="1"/>
  <c r="L131" i="31"/>
  <c r="M131" i="31" s="1"/>
  <c r="L138" i="31"/>
  <c r="M149" i="31"/>
  <c r="L127" i="31"/>
  <c r="L126" i="31"/>
  <c r="K126" i="31"/>
  <c r="M123" i="31"/>
  <c r="L125" i="31"/>
  <c r="M168" i="31"/>
  <c r="M130" i="31"/>
  <c r="M152" i="31"/>
  <c r="I110" i="31"/>
  <c r="H110" i="31"/>
  <c r="G110" i="31"/>
  <c r="F110" i="31"/>
  <c r="E110" i="31"/>
  <c r="I109" i="31"/>
  <c r="H109" i="31"/>
  <c r="G109" i="31"/>
  <c r="F109" i="31"/>
  <c r="E109" i="31"/>
  <c r="I108" i="31"/>
  <c r="H108" i="31"/>
  <c r="G108" i="31"/>
  <c r="J108" i="31" s="1"/>
  <c r="F108" i="31"/>
  <c r="E108" i="31"/>
  <c r="I107" i="31"/>
  <c r="H107" i="31"/>
  <c r="G107" i="31"/>
  <c r="F107" i="31"/>
  <c r="E107" i="31"/>
  <c r="I106" i="31"/>
  <c r="H106" i="31"/>
  <c r="G106" i="31"/>
  <c r="F106" i="31"/>
  <c r="E106" i="31"/>
  <c r="I105" i="31"/>
  <c r="H105" i="31"/>
  <c r="G105" i="31"/>
  <c r="F105" i="31"/>
  <c r="E105" i="31"/>
  <c r="I104" i="31"/>
  <c r="H104" i="31"/>
  <c r="G104" i="31"/>
  <c r="F104" i="31"/>
  <c r="E104" i="31"/>
  <c r="I103" i="31"/>
  <c r="H103" i="31"/>
  <c r="G103" i="31"/>
  <c r="F103" i="31"/>
  <c r="E103" i="31"/>
  <c r="I102" i="31"/>
  <c r="H102" i="31"/>
  <c r="G102" i="31"/>
  <c r="F102" i="31"/>
  <c r="E102" i="31"/>
  <c r="I101" i="31"/>
  <c r="H101" i="31"/>
  <c r="G101" i="31"/>
  <c r="J101" i="31" s="1"/>
  <c r="F101" i="31"/>
  <c r="E101" i="31"/>
  <c r="I100" i="31"/>
  <c r="H100" i="31"/>
  <c r="G100" i="31"/>
  <c r="J100" i="31" s="1"/>
  <c r="F100" i="31"/>
  <c r="E100" i="31"/>
  <c r="I99" i="31"/>
  <c r="J99" i="31" s="1"/>
  <c r="H99" i="31"/>
  <c r="G99" i="31"/>
  <c r="F99" i="31"/>
  <c r="E99" i="31"/>
  <c r="I98" i="31"/>
  <c r="H98" i="31"/>
  <c r="G98" i="31"/>
  <c r="F98" i="31"/>
  <c r="E98" i="31"/>
  <c r="I97" i="31"/>
  <c r="H97" i="31"/>
  <c r="G97" i="31"/>
  <c r="F97" i="31"/>
  <c r="E97" i="31"/>
  <c r="I96" i="31"/>
  <c r="H96" i="31"/>
  <c r="G96" i="31"/>
  <c r="F96" i="31"/>
  <c r="E96" i="31"/>
  <c r="I95" i="31"/>
  <c r="H95" i="31"/>
  <c r="G95" i="31"/>
  <c r="F95" i="31"/>
  <c r="E95" i="31"/>
  <c r="I94" i="31"/>
  <c r="H94" i="31"/>
  <c r="G94" i="31"/>
  <c r="F94" i="31"/>
  <c r="E94" i="31"/>
  <c r="I93" i="31"/>
  <c r="H93" i="31"/>
  <c r="G93" i="31"/>
  <c r="F93" i="31"/>
  <c r="E93" i="31"/>
  <c r="I92" i="31"/>
  <c r="H92" i="31"/>
  <c r="G92" i="31"/>
  <c r="J92" i="31" s="1"/>
  <c r="F92" i="31"/>
  <c r="E92" i="31"/>
  <c r="I91" i="31"/>
  <c r="H91" i="31"/>
  <c r="G91" i="31"/>
  <c r="J91" i="31" s="1"/>
  <c r="F91" i="31"/>
  <c r="E91" i="31"/>
  <c r="I90" i="31"/>
  <c r="H90" i="31"/>
  <c r="G90" i="31"/>
  <c r="F90" i="31"/>
  <c r="E90" i="31"/>
  <c r="I89" i="31"/>
  <c r="H89" i="31"/>
  <c r="G89" i="31"/>
  <c r="F89" i="31"/>
  <c r="E89" i="31"/>
  <c r="I88" i="31"/>
  <c r="H88" i="31"/>
  <c r="G88" i="31"/>
  <c r="J88" i="31" s="1"/>
  <c r="F88" i="31"/>
  <c r="E88" i="31"/>
  <c r="I87" i="31"/>
  <c r="H87" i="31"/>
  <c r="G87" i="31"/>
  <c r="F87" i="31"/>
  <c r="E87" i="31"/>
  <c r="I86" i="31"/>
  <c r="H86" i="31"/>
  <c r="G86" i="31"/>
  <c r="F86" i="31"/>
  <c r="E86" i="31"/>
  <c r="I85" i="31"/>
  <c r="H85" i="31"/>
  <c r="G85" i="31"/>
  <c r="F85" i="31"/>
  <c r="E85" i="31"/>
  <c r="I84" i="31"/>
  <c r="H84" i="31"/>
  <c r="G84" i="31"/>
  <c r="J84" i="31" s="1"/>
  <c r="F84" i="31"/>
  <c r="E84" i="31"/>
  <c r="I83" i="31"/>
  <c r="H83" i="31"/>
  <c r="G83" i="31"/>
  <c r="F83" i="31"/>
  <c r="E83" i="31"/>
  <c r="I82" i="31"/>
  <c r="H82" i="31"/>
  <c r="G82" i="31"/>
  <c r="F82" i="31"/>
  <c r="E82" i="31"/>
  <c r="I81" i="31"/>
  <c r="H81" i="31"/>
  <c r="G81" i="31"/>
  <c r="F81" i="31"/>
  <c r="E81" i="31"/>
  <c r="I80" i="31"/>
  <c r="H80" i="31"/>
  <c r="G80" i="31"/>
  <c r="F80" i="31"/>
  <c r="E80" i="31"/>
  <c r="I79" i="31"/>
  <c r="H79" i="31"/>
  <c r="G79" i="31"/>
  <c r="F79" i="31"/>
  <c r="E79" i="31"/>
  <c r="I78" i="31"/>
  <c r="H78" i="31"/>
  <c r="G78" i="31"/>
  <c r="F78" i="31"/>
  <c r="E78" i="31"/>
  <c r="I77" i="31"/>
  <c r="H77" i="31"/>
  <c r="G77" i="31"/>
  <c r="F77" i="31"/>
  <c r="E77" i="31"/>
  <c r="I76" i="31"/>
  <c r="H76" i="31"/>
  <c r="G76" i="31"/>
  <c r="J76" i="31" s="1"/>
  <c r="F76" i="31"/>
  <c r="E76" i="31"/>
  <c r="I75" i="31"/>
  <c r="H75" i="31"/>
  <c r="G75" i="31"/>
  <c r="F75" i="31"/>
  <c r="E75" i="31"/>
  <c r="I74" i="31"/>
  <c r="H74" i="31"/>
  <c r="G74" i="31"/>
  <c r="F74" i="31"/>
  <c r="E74" i="31"/>
  <c r="I73" i="31"/>
  <c r="H73" i="31"/>
  <c r="G73" i="31"/>
  <c r="J73" i="31" s="1"/>
  <c r="F73" i="31"/>
  <c r="E73" i="31"/>
  <c r="I72" i="31"/>
  <c r="H72" i="31"/>
  <c r="G72" i="31"/>
  <c r="J72" i="31" s="1"/>
  <c r="F72" i="31"/>
  <c r="E72" i="31"/>
  <c r="I71" i="31"/>
  <c r="H71" i="31"/>
  <c r="G71" i="31"/>
  <c r="F71" i="31"/>
  <c r="E71" i="31"/>
  <c r="I70" i="31"/>
  <c r="H70" i="31"/>
  <c r="G70" i="31"/>
  <c r="F70" i="31"/>
  <c r="E70" i="31"/>
  <c r="I69" i="31"/>
  <c r="H69" i="31"/>
  <c r="G69" i="31"/>
  <c r="F69" i="31"/>
  <c r="E69" i="31"/>
  <c r="I68" i="31"/>
  <c r="H68" i="31"/>
  <c r="G68" i="31"/>
  <c r="J68" i="31" s="1"/>
  <c r="K68" i="31" s="1"/>
  <c r="F68" i="31"/>
  <c r="E68" i="31"/>
  <c r="I67" i="31"/>
  <c r="H67" i="31"/>
  <c r="G67" i="31"/>
  <c r="F67" i="31"/>
  <c r="E67" i="31"/>
  <c r="J66" i="31"/>
  <c r="I66" i="31"/>
  <c r="H66" i="31"/>
  <c r="G66" i="31"/>
  <c r="F66" i="31"/>
  <c r="E66" i="31"/>
  <c r="I65" i="31"/>
  <c r="H65" i="31"/>
  <c r="G65" i="31"/>
  <c r="F65" i="31"/>
  <c r="E65" i="31"/>
  <c r="I64" i="31"/>
  <c r="H64" i="31"/>
  <c r="G64" i="31"/>
  <c r="F64" i="31"/>
  <c r="E64" i="31"/>
  <c r="I63" i="31"/>
  <c r="H63" i="31"/>
  <c r="G63" i="31"/>
  <c r="F63" i="31"/>
  <c r="E63" i="31"/>
  <c r="I62" i="31"/>
  <c r="H62" i="31"/>
  <c r="G62" i="31"/>
  <c r="J62" i="31" s="1"/>
  <c r="F62" i="31"/>
  <c r="E62" i="31"/>
  <c r="I61" i="31"/>
  <c r="H61" i="31"/>
  <c r="G61" i="31"/>
  <c r="F61" i="31"/>
  <c r="E61" i="31"/>
  <c r="I60" i="31"/>
  <c r="H60" i="31"/>
  <c r="G60" i="31"/>
  <c r="F60" i="31"/>
  <c r="E60" i="31"/>
  <c r="I59" i="31"/>
  <c r="H59" i="31"/>
  <c r="G59" i="31"/>
  <c r="F59" i="31"/>
  <c r="E59" i="31"/>
  <c r="I58" i="31"/>
  <c r="H58" i="31"/>
  <c r="G58" i="31"/>
  <c r="F58" i="31"/>
  <c r="E58" i="31"/>
  <c r="I57" i="31"/>
  <c r="H57" i="31"/>
  <c r="G57" i="31"/>
  <c r="J57" i="31" s="1"/>
  <c r="F57" i="31"/>
  <c r="E57" i="31"/>
  <c r="I56" i="31"/>
  <c r="H56" i="31"/>
  <c r="G56" i="31"/>
  <c r="F56" i="31"/>
  <c r="E56" i="31"/>
  <c r="I55" i="31"/>
  <c r="H55" i="31"/>
  <c r="G55" i="31"/>
  <c r="F55" i="31"/>
  <c r="E55" i="31"/>
  <c r="I54" i="31"/>
  <c r="H54" i="31"/>
  <c r="G54" i="31"/>
  <c r="J54" i="31" s="1"/>
  <c r="F54" i="31"/>
  <c r="E54" i="31"/>
  <c r="I53" i="31"/>
  <c r="H53" i="31"/>
  <c r="G53" i="31"/>
  <c r="F53" i="31"/>
  <c r="E53" i="31"/>
  <c r="I52" i="31"/>
  <c r="H52" i="31"/>
  <c r="G52" i="31"/>
  <c r="F52" i="31"/>
  <c r="E52" i="31"/>
  <c r="I51" i="31"/>
  <c r="H51" i="31"/>
  <c r="G51" i="31"/>
  <c r="F51" i="31"/>
  <c r="E51" i="31"/>
  <c r="I50" i="31"/>
  <c r="H50" i="31"/>
  <c r="G50" i="31"/>
  <c r="F50" i="31"/>
  <c r="E50" i="31"/>
  <c r="I49" i="31"/>
  <c r="J49" i="31" s="1"/>
  <c r="H49" i="31"/>
  <c r="G49" i="31"/>
  <c r="F49" i="31"/>
  <c r="E49" i="31"/>
  <c r="I48" i="31"/>
  <c r="H48" i="31"/>
  <c r="G48" i="31"/>
  <c r="J48" i="31" s="1"/>
  <c r="F48" i="31"/>
  <c r="E48" i="31"/>
  <c r="I47" i="31"/>
  <c r="J47" i="31" s="1"/>
  <c r="H47" i="31"/>
  <c r="G47" i="31"/>
  <c r="F47" i="31"/>
  <c r="E47" i="31"/>
  <c r="I46" i="31"/>
  <c r="H46" i="31"/>
  <c r="G46" i="31"/>
  <c r="F46" i="31"/>
  <c r="E46" i="31"/>
  <c r="I45" i="31"/>
  <c r="H45" i="31"/>
  <c r="G45" i="31"/>
  <c r="J45" i="31" s="1"/>
  <c r="F45" i="31"/>
  <c r="E45" i="31"/>
  <c r="I44" i="31"/>
  <c r="J44" i="31" s="1"/>
  <c r="H44" i="31"/>
  <c r="G44" i="31"/>
  <c r="F44" i="31"/>
  <c r="E44" i="31"/>
  <c r="I43" i="31"/>
  <c r="H43" i="31"/>
  <c r="G43" i="31"/>
  <c r="F43" i="31"/>
  <c r="E43" i="31"/>
  <c r="I42" i="31"/>
  <c r="H42" i="31"/>
  <c r="G42" i="31"/>
  <c r="J42" i="31" s="1"/>
  <c r="F42" i="31"/>
  <c r="L42" i="31" s="1"/>
  <c r="E42" i="31"/>
  <c r="I41" i="31"/>
  <c r="H41" i="31"/>
  <c r="G41" i="31"/>
  <c r="J41" i="31" s="1"/>
  <c r="F41" i="31"/>
  <c r="E41" i="31"/>
  <c r="I40" i="31"/>
  <c r="H40" i="31"/>
  <c r="G40" i="31"/>
  <c r="F40" i="31"/>
  <c r="E40" i="31"/>
  <c r="L44" i="31" l="1"/>
  <c r="J59" i="31"/>
  <c r="J106" i="31"/>
  <c r="L132" i="31"/>
  <c r="M132" i="31" s="1"/>
  <c r="J64" i="31"/>
  <c r="L72" i="31"/>
  <c r="J75" i="31"/>
  <c r="L75" i="31" s="1"/>
  <c r="K75" i="31" s="1"/>
  <c r="M75" i="31" s="1"/>
  <c r="K77" i="31"/>
  <c r="M77" i="31" s="1"/>
  <c r="J83" i="31"/>
  <c r="L88" i="31"/>
  <c r="L100" i="31"/>
  <c r="M100" i="31" s="1"/>
  <c r="K113" i="31"/>
  <c r="L48" i="31"/>
  <c r="L136" i="31"/>
  <c r="M136" i="31" s="1"/>
  <c r="K49" i="31"/>
  <c r="J85" i="31"/>
  <c r="K85" i="31" s="1"/>
  <c r="K135" i="31"/>
  <c r="M135" i="31" s="1"/>
  <c r="J50" i="31"/>
  <c r="J77" i="31"/>
  <c r="J43" i="31"/>
  <c r="L43" i="31" s="1"/>
  <c r="J46" i="31"/>
  <c r="K46" i="31" s="1"/>
  <c r="J55" i="31"/>
  <c r="L55" i="31" s="1"/>
  <c r="J63" i="31"/>
  <c r="L63" i="31" s="1"/>
  <c r="L121" i="31"/>
  <c r="M121" i="31" s="1"/>
  <c r="J40" i="31"/>
  <c r="K42" i="31"/>
  <c r="M42" i="31" s="1"/>
  <c r="K48" i="31"/>
  <c r="J79" i="31"/>
  <c r="L79" i="31" s="1"/>
  <c r="J87" i="31"/>
  <c r="J90" i="31"/>
  <c r="J107" i="31"/>
  <c r="L45" i="31"/>
  <c r="K45" i="31"/>
  <c r="M45" i="31" s="1"/>
  <c r="L68" i="31"/>
  <c r="M68" i="31" s="1"/>
  <c r="J70" i="31"/>
  <c r="L70" i="31" s="1"/>
  <c r="J74" i="31"/>
  <c r="K74" i="31" s="1"/>
  <c r="J78" i="31"/>
  <c r="J82" i="31"/>
  <c r="J86" i="31"/>
  <c r="J89" i="31"/>
  <c r="L89" i="31" s="1"/>
  <c r="K100" i="31"/>
  <c r="M138" i="31"/>
  <c r="J69" i="31"/>
  <c r="K69" i="31" s="1"/>
  <c r="J81" i="31"/>
  <c r="K81" i="31" s="1"/>
  <c r="K44" i="31"/>
  <c r="M44" i="31" s="1"/>
  <c r="L64" i="31"/>
  <c r="L77" i="31"/>
  <c r="K82" i="31"/>
  <c r="L101" i="31"/>
  <c r="M113" i="31"/>
  <c r="M120" i="31"/>
  <c r="K64" i="31"/>
  <c r="M64" i="31" s="1"/>
  <c r="K101" i="31"/>
  <c r="K108" i="31"/>
  <c r="L40" i="31"/>
  <c r="L78" i="31"/>
  <c r="L86" i="31"/>
  <c r="K86" i="31" s="1"/>
  <c r="M86" i="31" s="1"/>
  <c r="K78" i="31"/>
  <c r="L76" i="31"/>
  <c r="L84" i="31"/>
  <c r="M101" i="31"/>
  <c r="L107" i="31"/>
  <c r="L106" i="31"/>
  <c r="L41" i="31"/>
  <c r="L62" i="31"/>
  <c r="K84" i="31"/>
  <c r="K107" i="31"/>
  <c r="K40" i="31"/>
  <c r="K89" i="31"/>
  <c r="K43" i="31"/>
  <c r="K41" i="31"/>
  <c r="L54" i="31"/>
  <c r="K62" i="31"/>
  <c r="M126" i="31"/>
  <c r="K54" i="31"/>
  <c r="M54" i="31" s="1"/>
  <c r="K72" i="31"/>
  <c r="K73" i="31"/>
  <c r="K76" i="31"/>
  <c r="K106" i="31"/>
  <c r="M127" i="31"/>
  <c r="K88" i="31"/>
  <c r="M88" i="31" s="1"/>
  <c r="M125" i="31"/>
  <c r="I39" i="31"/>
  <c r="H39" i="31"/>
  <c r="G39" i="31"/>
  <c r="J39" i="31" s="1"/>
  <c r="F39" i="31"/>
  <c r="E39" i="31"/>
  <c r="I38" i="31"/>
  <c r="H38" i="31"/>
  <c r="G38" i="31"/>
  <c r="F38" i="31"/>
  <c r="E38" i="31"/>
  <c r="I37" i="31"/>
  <c r="H37" i="31"/>
  <c r="G37" i="31"/>
  <c r="F37" i="31"/>
  <c r="E37" i="31"/>
  <c r="I36" i="31"/>
  <c r="H36" i="31"/>
  <c r="G36" i="31"/>
  <c r="F36" i="31"/>
  <c r="E36" i="31"/>
  <c r="I35" i="31"/>
  <c r="H35" i="31"/>
  <c r="G35" i="31"/>
  <c r="F35" i="31"/>
  <c r="E35" i="31"/>
  <c r="I34" i="31"/>
  <c r="H34" i="31"/>
  <c r="G34" i="31"/>
  <c r="F34" i="31"/>
  <c r="E34" i="31"/>
  <c r="I33" i="31"/>
  <c r="H33" i="31"/>
  <c r="G33" i="31"/>
  <c r="F33" i="31"/>
  <c r="E33" i="31"/>
  <c r="I32" i="31"/>
  <c r="H32" i="31"/>
  <c r="G32" i="31"/>
  <c r="J32" i="31" s="1"/>
  <c r="F32" i="31"/>
  <c r="E32" i="31"/>
  <c r="I31" i="31"/>
  <c r="H31" i="31"/>
  <c r="G31" i="31"/>
  <c r="J31" i="31" s="1"/>
  <c r="K31" i="31" s="1"/>
  <c r="F31" i="31"/>
  <c r="E31" i="31"/>
  <c r="I30" i="31"/>
  <c r="H30" i="31"/>
  <c r="G30" i="31"/>
  <c r="F30" i="31"/>
  <c r="E30" i="31"/>
  <c r="I29" i="31"/>
  <c r="H29" i="31"/>
  <c r="G29" i="31"/>
  <c r="F29" i="31"/>
  <c r="E29" i="31"/>
  <c r="I28" i="31"/>
  <c r="H28" i="31"/>
  <c r="G28" i="31"/>
  <c r="F28" i="31"/>
  <c r="E28" i="31"/>
  <c r="I27" i="31"/>
  <c r="H27" i="31"/>
  <c r="G27" i="31"/>
  <c r="J27" i="31" s="1"/>
  <c r="F27" i="31"/>
  <c r="E27" i="31"/>
  <c r="I26" i="31"/>
  <c r="H26" i="31"/>
  <c r="G26" i="31"/>
  <c r="F26" i="31"/>
  <c r="E26" i="31"/>
  <c r="I25" i="31"/>
  <c r="H25" i="31"/>
  <c r="G25" i="31"/>
  <c r="F25" i="31"/>
  <c r="E25" i="31"/>
  <c r="I24" i="31"/>
  <c r="H24" i="31"/>
  <c r="G24" i="31"/>
  <c r="J24" i="31" s="1"/>
  <c r="F24" i="31"/>
  <c r="E24" i="31"/>
  <c r="J23" i="31"/>
  <c r="I23" i="31"/>
  <c r="H23" i="31"/>
  <c r="G23" i="31"/>
  <c r="F23" i="31"/>
  <c r="L23" i="31" s="1"/>
  <c r="E23" i="31"/>
  <c r="I22" i="31"/>
  <c r="H22" i="31"/>
  <c r="G22" i="31"/>
  <c r="F22" i="31"/>
  <c r="E22" i="31"/>
  <c r="I21" i="31"/>
  <c r="H21" i="31"/>
  <c r="G21" i="31"/>
  <c r="F21" i="31"/>
  <c r="E21" i="31"/>
  <c r="J20" i="31"/>
  <c r="I20" i="31"/>
  <c r="H20" i="31"/>
  <c r="G20" i="31"/>
  <c r="F20" i="31"/>
  <c r="L20" i="31" s="1"/>
  <c r="E20" i="31"/>
  <c r="K20" i="31" s="1"/>
  <c r="I19" i="31"/>
  <c r="H19" i="31"/>
  <c r="G19" i="31"/>
  <c r="F19" i="31"/>
  <c r="E19" i="31"/>
  <c r="I18" i="31"/>
  <c r="H18" i="31"/>
  <c r="G18" i="31"/>
  <c r="F18" i="31"/>
  <c r="E18" i="31"/>
  <c r="I17" i="31"/>
  <c r="H17" i="31"/>
  <c r="G17" i="31"/>
  <c r="F17" i="31"/>
  <c r="E17" i="31"/>
  <c r="I16" i="31"/>
  <c r="H16" i="31"/>
  <c r="G16" i="31"/>
  <c r="F16" i="31"/>
  <c r="E16" i="31"/>
  <c r="I15" i="31"/>
  <c r="H15" i="31"/>
  <c r="G15" i="31"/>
  <c r="F15" i="31"/>
  <c r="E15" i="31"/>
  <c r="I14" i="31"/>
  <c r="H14" i="31"/>
  <c r="G14" i="31"/>
  <c r="F14" i="31"/>
  <c r="E14" i="31"/>
  <c r="I13" i="31"/>
  <c r="H13" i="31"/>
  <c r="G13" i="31"/>
  <c r="J13" i="31" s="1"/>
  <c r="F13" i="31"/>
  <c r="E13" i="31"/>
  <c r="I12" i="31"/>
  <c r="H12" i="31"/>
  <c r="G12" i="31"/>
  <c r="F12" i="31"/>
  <c r="E12" i="31"/>
  <c r="I11" i="31"/>
  <c r="H11" i="31"/>
  <c r="G11" i="31"/>
  <c r="F11" i="31"/>
  <c r="E11" i="31"/>
  <c r="I10" i="31"/>
  <c r="H10" i="31"/>
  <c r="G10" i="31"/>
  <c r="F10" i="31"/>
  <c r="E10" i="31"/>
  <c r="I9" i="31"/>
  <c r="H9" i="31"/>
  <c r="G9" i="31"/>
  <c r="F9" i="31"/>
  <c r="E9" i="31"/>
  <c r="I8" i="31"/>
  <c r="H8" i="31"/>
  <c r="G8" i="31"/>
  <c r="F8" i="31"/>
  <c r="E8" i="31"/>
  <c r="I7" i="31"/>
  <c r="H7" i="31"/>
  <c r="G7" i="31"/>
  <c r="F7" i="31"/>
  <c r="E7" i="31"/>
  <c r="I6" i="31"/>
  <c r="H6" i="31"/>
  <c r="G6" i="31"/>
  <c r="F6" i="31"/>
  <c r="E6" i="31"/>
  <c r="I5" i="31"/>
  <c r="H5" i="31"/>
  <c r="G5" i="31"/>
  <c r="J5" i="31" s="1"/>
  <c r="F5" i="31"/>
  <c r="E5" i="31"/>
  <c r="E718" i="6"/>
  <c r="F718" i="2" s="1"/>
  <c r="F717" i="2" s="1"/>
  <c r="D718" i="6"/>
  <c r="E717" i="6"/>
  <c r="D717" i="6"/>
  <c r="E716" i="6"/>
  <c r="D716" i="6"/>
  <c r="E715" i="6"/>
  <c r="D715" i="6"/>
  <c r="E714" i="6"/>
  <c r="D714" i="6"/>
  <c r="E713" i="6"/>
  <c r="D713" i="6"/>
  <c r="E712" i="6"/>
  <c r="D712" i="6"/>
  <c r="E711" i="6"/>
  <c r="D711" i="6"/>
  <c r="E710" i="6"/>
  <c r="D710" i="6"/>
  <c r="E709" i="6"/>
  <c r="D709" i="6"/>
  <c r="E708" i="6"/>
  <c r="D708" i="6"/>
  <c r="E707" i="6"/>
  <c r="D707" i="6"/>
  <c r="E706" i="6"/>
  <c r="D706" i="6"/>
  <c r="E705" i="6"/>
  <c r="D705" i="6"/>
  <c r="E704" i="6"/>
  <c r="D704" i="6"/>
  <c r="E703" i="6"/>
  <c r="D703" i="6"/>
  <c r="E702" i="6"/>
  <c r="D702" i="6"/>
  <c r="E701" i="6"/>
  <c r="D701" i="6"/>
  <c r="E700" i="6"/>
  <c r="D700" i="6"/>
  <c r="E699" i="6"/>
  <c r="D699" i="6"/>
  <c r="E698" i="6"/>
  <c r="D698" i="6"/>
  <c r="E697" i="6"/>
  <c r="D697" i="6"/>
  <c r="E696" i="6"/>
  <c r="D696" i="6"/>
  <c r="E695" i="6"/>
  <c r="D695" i="6"/>
  <c r="E694" i="6"/>
  <c r="D694" i="6"/>
  <c r="E693" i="6"/>
  <c r="D693" i="6"/>
  <c r="E692" i="6"/>
  <c r="D692" i="6"/>
  <c r="E691" i="6"/>
  <c r="D691" i="6"/>
  <c r="E690" i="6"/>
  <c r="D690" i="6"/>
  <c r="E689" i="6"/>
  <c r="D689" i="6"/>
  <c r="E688" i="6"/>
  <c r="D688" i="6"/>
  <c r="E687" i="6"/>
  <c r="D687" i="6"/>
  <c r="E686" i="6"/>
  <c r="D686" i="6"/>
  <c r="E685" i="6"/>
  <c r="D685" i="6"/>
  <c r="E684" i="6"/>
  <c r="D684" i="6"/>
  <c r="E683" i="6"/>
  <c r="D683" i="6"/>
  <c r="E682" i="6"/>
  <c r="D682" i="6"/>
  <c r="E681" i="6"/>
  <c r="D681" i="6"/>
  <c r="E680" i="6"/>
  <c r="D680" i="6"/>
  <c r="E679" i="6"/>
  <c r="D679" i="6"/>
  <c r="E678" i="6"/>
  <c r="D678" i="6"/>
  <c r="E677" i="6"/>
  <c r="D677" i="6"/>
  <c r="E676" i="6"/>
  <c r="D676" i="6"/>
  <c r="E675" i="6"/>
  <c r="D675" i="6"/>
  <c r="E674" i="6"/>
  <c r="D674" i="6"/>
  <c r="E673" i="6"/>
  <c r="D673" i="6"/>
  <c r="E672" i="6"/>
  <c r="D672" i="6"/>
  <c r="E671" i="6"/>
  <c r="D671" i="6"/>
  <c r="E670" i="6"/>
  <c r="D670" i="6"/>
  <c r="E669" i="6"/>
  <c r="D669" i="6"/>
  <c r="E668" i="6"/>
  <c r="D668" i="6"/>
  <c r="E667" i="6"/>
  <c r="D667" i="6"/>
  <c r="E666" i="6"/>
  <c r="D666" i="6"/>
  <c r="E665" i="6"/>
  <c r="D665" i="6"/>
  <c r="E664" i="6"/>
  <c r="D664" i="6"/>
  <c r="E663" i="6"/>
  <c r="D663" i="6"/>
  <c r="E662" i="6"/>
  <c r="D662" i="6"/>
  <c r="E661" i="6"/>
  <c r="D661" i="6"/>
  <c r="E660" i="6"/>
  <c r="D660" i="6"/>
  <c r="E659" i="6"/>
  <c r="D659" i="6"/>
  <c r="E658" i="6"/>
  <c r="D658" i="6"/>
  <c r="E657" i="6"/>
  <c r="D657" i="6"/>
  <c r="E656" i="6"/>
  <c r="D656" i="6"/>
  <c r="E655" i="6"/>
  <c r="D655" i="6"/>
  <c r="E654" i="6"/>
  <c r="D654" i="6"/>
  <c r="E653" i="6"/>
  <c r="D653" i="6"/>
  <c r="E652" i="6"/>
  <c r="D652" i="6"/>
  <c r="E651" i="6"/>
  <c r="D651" i="6"/>
  <c r="E650" i="6"/>
  <c r="D650" i="6"/>
  <c r="E649" i="6"/>
  <c r="D649" i="6"/>
  <c r="E648" i="6"/>
  <c r="D648" i="6"/>
  <c r="E647" i="6"/>
  <c r="D647" i="6"/>
  <c r="E646" i="6"/>
  <c r="D646" i="6"/>
  <c r="E645" i="6"/>
  <c r="D645" i="6"/>
  <c r="E644" i="6"/>
  <c r="D644" i="6"/>
  <c r="E643" i="6"/>
  <c r="D643" i="6"/>
  <c r="E642" i="6"/>
  <c r="D642" i="6"/>
  <c r="E641" i="6"/>
  <c r="D641" i="6"/>
  <c r="E640" i="6"/>
  <c r="D640" i="6"/>
  <c r="E639" i="6"/>
  <c r="D639" i="6"/>
  <c r="E638" i="6"/>
  <c r="D638" i="6"/>
  <c r="E637" i="6"/>
  <c r="D637" i="6"/>
  <c r="E636" i="6"/>
  <c r="D636" i="6"/>
  <c r="E635" i="6"/>
  <c r="D635" i="6"/>
  <c r="E634" i="6"/>
  <c r="D634" i="6"/>
  <c r="E633" i="6"/>
  <c r="D633" i="6"/>
  <c r="E632" i="6"/>
  <c r="D632" i="6"/>
  <c r="E631" i="6"/>
  <c r="D631" i="6"/>
  <c r="E630" i="6"/>
  <c r="D630" i="6"/>
  <c r="E629" i="6"/>
  <c r="D629" i="6"/>
  <c r="E628" i="6"/>
  <c r="D628" i="6"/>
  <c r="E627" i="6"/>
  <c r="D627" i="6"/>
  <c r="E626" i="6"/>
  <c r="D626" i="6"/>
  <c r="E625" i="6"/>
  <c r="D625" i="6"/>
  <c r="E624" i="6"/>
  <c r="D624" i="6"/>
  <c r="E623" i="6"/>
  <c r="D623" i="6"/>
  <c r="E622" i="6"/>
  <c r="D622" i="6"/>
  <c r="E621" i="6"/>
  <c r="D621" i="6"/>
  <c r="E620" i="6"/>
  <c r="D620" i="6"/>
  <c r="E619" i="6"/>
  <c r="D619" i="6"/>
  <c r="E618" i="6"/>
  <c r="D618" i="6"/>
  <c r="E617" i="6"/>
  <c r="D617" i="6"/>
  <c r="E616" i="6"/>
  <c r="D616" i="6"/>
  <c r="E615" i="6"/>
  <c r="D615" i="6"/>
  <c r="E614" i="6"/>
  <c r="D614" i="6"/>
  <c r="E613" i="6"/>
  <c r="D613" i="6"/>
  <c r="E612" i="6"/>
  <c r="D612" i="6"/>
  <c r="E611" i="6"/>
  <c r="D611" i="6"/>
  <c r="E610" i="6"/>
  <c r="D610" i="6"/>
  <c r="E609" i="6"/>
  <c r="D609" i="6"/>
  <c r="E608" i="6"/>
  <c r="D608" i="6"/>
  <c r="E607" i="6"/>
  <c r="D607" i="6"/>
  <c r="E606" i="6"/>
  <c r="D606" i="6"/>
  <c r="E605" i="6"/>
  <c r="D605" i="6"/>
  <c r="E604" i="6"/>
  <c r="D604" i="6"/>
  <c r="E603" i="6"/>
  <c r="D603" i="6"/>
  <c r="E602" i="6"/>
  <c r="D602" i="6"/>
  <c r="E601" i="6"/>
  <c r="D601" i="6"/>
  <c r="E600" i="6"/>
  <c r="D600" i="6"/>
  <c r="E599" i="6"/>
  <c r="D599" i="6"/>
  <c r="E598" i="6"/>
  <c r="D598" i="6"/>
  <c r="E597" i="6"/>
  <c r="D597" i="6"/>
  <c r="E596" i="6"/>
  <c r="D596" i="6"/>
  <c r="E595" i="6"/>
  <c r="D595" i="6"/>
  <c r="E594" i="6"/>
  <c r="D594" i="6"/>
  <c r="E593" i="6"/>
  <c r="D593" i="6"/>
  <c r="E592" i="6"/>
  <c r="D592" i="6"/>
  <c r="E591" i="6"/>
  <c r="D591" i="6"/>
  <c r="E590" i="6"/>
  <c r="D590" i="6"/>
  <c r="E589" i="6"/>
  <c r="D589" i="6"/>
  <c r="E588" i="6"/>
  <c r="D588" i="6"/>
  <c r="E587" i="6"/>
  <c r="D587" i="6"/>
  <c r="E586" i="6"/>
  <c r="D586" i="6"/>
  <c r="E585" i="6"/>
  <c r="D585" i="6"/>
  <c r="E584" i="6"/>
  <c r="D584" i="6"/>
  <c r="E583" i="6"/>
  <c r="D583" i="6"/>
  <c r="E582" i="6"/>
  <c r="D582" i="6"/>
  <c r="E581" i="6"/>
  <c r="D581" i="6"/>
  <c r="E580" i="6"/>
  <c r="D580" i="6"/>
  <c r="E579" i="6"/>
  <c r="D579" i="6"/>
  <c r="E578" i="6"/>
  <c r="D578" i="6"/>
  <c r="E577" i="6"/>
  <c r="D577" i="6"/>
  <c r="E576" i="6"/>
  <c r="D576" i="6"/>
  <c r="E575" i="6"/>
  <c r="D575" i="6"/>
  <c r="E574" i="6"/>
  <c r="D574" i="6"/>
  <c r="E573" i="6"/>
  <c r="D573" i="6"/>
  <c r="E572" i="6"/>
  <c r="D572" i="6"/>
  <c r="E571" i="6"/>
  <c r="D571" i="6"/>
  <c r="E570" i="6"/>
  <c r="D570" i="6"/>
  <c r="E569" i="6"/>
  <c r="D569" i="6"/>
  <c r="E568" i="6"/>
  <c r="D568" i="6"/>
  <c r="E567" i="6"/>
  <c r="D567" i="6"/>
  <c r="E566" i="6"/>
  <c r="D566" i="6"/>
  <c r="E565" i="6"/>
  <c r="D565" i="6"/>
  <c r="E564" i="6"/>
  <c r="D564" i="6"/>
  <c r="E563" i="6"/>
  <c r="D563" i="6"/>
  <c r="E562" i="6"/>
  <c r="D562" i="6"/>
  <c r="E561" i="6"/>
  <c r="D561" i="6"/>
  <c r="E560" i="6"/>
  <c r="D560" i="6"/>
  <c r="E559" i="6"/>
  <c r="D559" i="6"/>
  <c r="E558" i="6"/>
  <c r="D558" i="6"/>
  <c r="E557" i="6"/>
  <c r="D557" i="6"/>
  <c r="E556" i="6"/>
  <c r="D556" i="6"/>
  <c r="E555" i="6"/>
  <c r="D555" i="6"/>
  <c r="E554" i="6"/>
  <c r="D554" i="6"/>
  <c r="E553" i="6"/>
  <c r="D553" i="6"/>
  <c r="E552" i="6"/>
  <c r="D552" i="6"/>
  <c r="E551" i="6"/>
  <c r="D551" i="6"/>
  <c r="E550" i="6"/>
  <c r="D550" i="6"/>
  <c r="E549" i="6"/>
  <c r="D549" i="6"/>
  <c r="E548" i="6"/>
  <c r="D548" i="6"/>
  <c r="E547" i="6"/>
  <c r="D547" i="6"/>
  <c r="E546" i="6"/>
  <c r="D546" i="6"/>
  <c r="E545" i="6"/>
  <c r="D545" i="6"/>
  <c r="E544" i="6"/>
  <c r="D544" i="6"/>
  <c r="E543" i="6"/>
  <c r="D543" i="6"/>
  <c r="E542" i="6"/>
  <c r="D542" i="6"/>
  <c r="E541" i="6"/>
  <c r="D541" i="6"/>
  <c r="E540" i="6"/>
  <c r="D540" i="6"/>
  <c r="E539" i="6"/>
  <c r="D539" i="6"/>
  <c r="E538" i="6"/>
  <c r="D538" i="6"/>
  <c r="E537" i="6"/>
  <c r="D537" i="6"/>
  <c r="E536" i="6"/>
  <c r="D536" i="6"/>
  <c r="E535" i="6"/>
  <c r="D535" i="6"/>
  <c r="E534" i="6"/>
  <c r="D534" i="6"/>
  <c r="E533" i="6"/>
  <c r="D533" i="6"/>
  <c r="E532" i="6"/>
  <c r="D532" i="6"/>
  <c r="E531" i="6"/>
  <c r="D531" i="6"/>
  <c r="E530" i="6"/>
  <c r="D530" i="6"/>
  <c r="E529" i="6"/>
  <c r="D529" i="6"/>
  <c r="E528" i="6"/>
  <c r="D528" i="6"/>
  <c r="E527" i="6"/>
  <c r="D527" i="6"/>
  <c r="E526" i="6"/>
  <c r="D526" i="6"/>
  <c r="E525" i="6"/>
  <c r="D525" i="6"/>
  <c r="E524" i="6"/>
  <c r="D524" i="6"/>
  <c r="E523" i="6"/>
  <c r="D523" i="6"/>
  <c r="E522" i="6"/>
  <c r="D522" i="6"/>
  <c r="E521" i="6"/>
  <c r="D521" i="6"/>
  <c r="E520" i="6"/>
  <c r="D520" i="6"/>
  <c r="E519" i="6"/>
  <c r="D519" i="6"/>
  <c r="E518" i="6"/>
  <c r="D518" i="6"/>
  <c r="E517" i="6"/>
  <c r="D517" i="6"/>
  <c r="E516" i="6"/>
  <c r="D516" i="6"/>
  <c r="E515" i="6"/>
  <c r="D515" i="6"/>
  <c r="E514" i="6"/>
  <c r="D514" i="6"/>
  <c r="E513" i="6"/>
  <c r="D513" i="6"/>
  <c r="E512" i="6"/>
  <c r="D512" i="6"/>
  <c r="E511" i="6"/>
  <c r="D511" i="6"/>
  <c r="E510" i="6"/>
  <c r="D510" i="6"/>
  <c r="E509" i="6"/>
  <c r="D509" i="6"/>
  <c r="E508" i="6"/>
  <c r="D508" i="6"/>
  <c r="E507" i="6"/>
  <c r="D507" i="6"/>
  <c r="E506" i="6"/>
  <c r="D506" i="6"/>
  <c r="E505" i="6"/>
  <c r="D505" i="6"/>
  <c r="E504" i="6"/>
  <c r="D504" i="6"/>
  <c r="E503" i="6"/>
  <c r="D503" i="6"/>
  <c r="E502" i="6"/>
  <c r="D502" i="6"/>
  <c r="E501" i="6"/>
  <c r="D501" i="6"/>
  <c r="E500" i="6"/>
  <c r="D500" i="6"/>
  <c r="E499" i="6"/>
  <c r="D499" i="6"/>
  <c r="E498" i="6"/>
  <c r="D498" i="6"/>
  <c r="E497" i="6"/>
  <c r="D497" i="6"/>
  <c r="E496" i="6"/>
  <c r="D496" i="6"/>
  <c r="E495" i="6"/>
  <c r="D495" i="6"/>
  <c r="E494" i="6"/>
  <c r="D494" i="6"/>
  <c r="E493" i="6"/>
  <c r="D493" i="6"/>
  <c r="E492" i="6"/>
  <c r="D492" i="6"/>
  <c r="E491" i="6"/>
  <c r="D491" i="6"/>
  <c r="E490" i="6"/>
  <c r="D490" i="6"/>
  <c r="E489" i="6"/>
  <c r="D489" i="6"/>
  <c r="E488" i="6"/>
  <c r="D488" i="6"/>
  <c r="E487" i="6"/>
  <c r="D487" i="6"/>
  <c r="E486" i="6"/>
  <c r="D486" i="6"/>
  <c r="E485" i="6"/>
  <c r="D485" i="6"/>
  <c r="E484" i="6"/>
  <c r="D484" i="6"/>
  <c r="E483" i="6"/>
  <c r="D483" i="6"/>
  <c r="E482" i="6"/>
  <c r="D482" i="6"/>
  <c r="E481" i="6"/>
  <c r="D481" i="6"/>
  <c r="E480" i="6"/>
  <c r="D480" i="6"/>
  <c r="E479" i="6"/>
  <c r="D479" i="6"/>
  <c r="E478" i="6"/>
  <c r="D478" i="6"/>
  <c r="E477" i="6"/>
  <c r="D477" i="6"/>
  <c r="E476" i="6"/>
  <c r="D476" i="6"/>
  <c r="E475" i="6"/>
  <c r="D475" i="6"/>
  <c r="E474" i="6"/>
  <c r="D474" i="6"/>
  <c r="E473" i="6"/>
  <c r="D473" i="6"/>
  <c r="E472" i="6"/>
  <c r="D472" i="6"/>
  <c r="E471" i="6"/>
  <c r="D471" i="6"/>
  <c r="E470" i="6"/>
  <c r="D470" i="6"/>
  <c r="E469" i="6"/>
  <c r="D469" i="6"/>
  <c r="E468" i="6"/>
  <c r="D468" i="6"/>
  <c r="E467" i="6"/>
  <c r="D467" i="6"/>
  <c r="E466" i="6"/>
  <c r="D466" i="6"/>
  <c r="E465" i="6"/>
  <c r="D465" i="6"/>
  <c r="E464" i="6"/>
  <c r="D464" i="6"/>
  <c r="E463" i="6"/>
  <c r="D463" i="6"/>
  <c r="E462" i="6"/>
  <c r="D462" i="6"/>
  <c r="E461" i="6"/>
  <c r="D461" i="6"/>
  <c r="E460" i="6"/>
  <c r="D460" i="6"/>
  <c r="E459" i="6"/>
  <c r="D459" i="6"/>
  <c r="E458" i="6"/>
  <c r="D458" i="6"/>
  <c r="E457" i="6"/>
  <c r="D457" i="6"/>
  <c r="E456" i="6"/>
  <c r="D456" i="6"/>
  <c r="E455" i="6"/>
  <c r="D455" i="6"/>
  <c r="E454" i="6"/>
  <c r="D454" i="6"/>
  <c r="E453" i="6"/>
  <c r="D453" i="6"/>
  <c r="E452" i="6"/>
  <c r="D452" i="6"/>
  <c r="E451" i="6"/>
  <c r="D451" i="6"/>
  <c r="E450" i="6"/>
  <c r="D450" i="6"/>
  <c r="E449" i="6"/>
  <c r="D449" i="6"/>
  <c r="E448" i="6"/>
  <c r="D448" i="6"/>
  <c r="E447" i="6"/>
  <c r="D447" i="6"/>
  <c r="E446" i="6"/>
  <c r="D446" i="6"/>
  <c r="E445" i="6"/>
  <c r="D445" i="6"/>
  <c r="E444" i="6"/>
  <c r="D444" i="6"/>
  <c r="E443" i="6"/>
  <c r="D443" i="6"/>
  <c r="E442" i="6"/>
  <c r="D442" i="6"/>
  <c r="E441" i="6"/>
  <c r="D441" i="6"/>
  <c r="E440" i="6"/>
  <c r="D440" i="6"/>
  <c r="E439" i="6"/>
  <c r="D439" i="6"/>
  <c r="E438" i="6"/>
  <c r="D438" i="6"/>
  <c r="E437" i="6"/>
  <c r="D437" i="6"/>
  <c r="E436" i="6"/>
  <c r="D436" i="6"/>
  <c r="E435" i="6"/>
  <c r="D435" i="6"/>
  <c r="E434" i="6"/>
  <c r="D434" i="6"/>
  <c r="E433" i="6"/>
  <c r="D433" i="6"/>
  <c r="E432" i="6"/>
  <c r="D432" i="6"/>
  <c r="E431" i="6"/>
  <c r="D431" i="6"/>
  <c r="E430" i="6"/>
  <c r="D430" i="6"/>
  <c r="E429" i="6"/>
  <c r="D429" i="6"/>
  <c r="E428" i="6"/>
  <c r="D428" i="6"/>
  <c r="E427" i="6"/>
  <c r="D427" i="6"/>
  <c r="E426" i="6"/>
  <c r="D426" i="6"/>
  <c r="E425" i="6"/>
  <c r="D425" i="6"/>
  <c r="E424" i="6"/>
  <c r="D424" i="6"/>
  <c r="E423" i="6"/>
  <c r="D423" i="6"/>
  <c r="E422" i="6"/>
  <c r="D422" i="6"/>
  <c r="E421" i="6"/>
  <c r="D421" i="6"/>
  <c r="E420" i="6"/>
  <c r="D420" i="6"/>
  <c r="E419" i="6"/>
  <c r="D419" i="6"/>
  <c r="E418" i="6"/>
  <c r="D418" i="6"/>
  <c r="E417" i="6"/>
  <c r="D417" i="6"/>
  <c r="E416" i="6"/>
  <c r="D416" i="6"/>
  <c r="E415" i="6"/>
  <c r="D415" i="6"/>
  <c r="E414" i="6"/>
  <c r="D414" i="6"/>
  <c r="E413" i="6"/>
  <c r="D413" i="6"/>
  <c r="E412" i="6"/>
  <c r="D412" i="6"/>
  <c r="E411" i="6"/>
  <c r="D411" i="6"/>
  <c r="E410" i="6"/>
  <c r="D410" i="6"/>
  <c r="E409" i="6"/>
  <c r="D409" i="6"/>
  <c r="E408" i="6"/>
  <c r="D408" i="6"/>
  <c r="E407" i="6"/>
  <c r="D407" i="6"/>
  <c r="E406" i="6"/>
  <c r="D406" i="6"/>
  <c r="E405" i="6"/>
  <c r="D405" i="6"/>
  <c r="E404" i="6"/>
  <c r="D404" i="6"/>
  <c r="E403" i="6"/>
  <c r="D403" i="6"/>
  <c r="E402" i="6"/>
  <c r="D402" i="6"/>
  <c r="E401" i="6"/>
  <c r="D401" i="6"/>
  <c r="E400" i="6"/>
  <c r="D400" i="6"/>
  <c r="E399" i="6"/>
  <c r="D399" i="6"/>
  <c r="E398" i="6"/>
  <c r="D398" i="6"/>
  <c r="E397" i="6"/>
  <c r="D397" i="6"/>
  <c r="E396" i="6"/>
  <c r="D396" i="6"/>
  <c r="E395" i="6"/>
  <c r="D395" i="6"/>
  <c r="E394" i="6"/>
  <c r="D394" i="6"/>
  <c r="E393" i="6"/>
  <c r="D393" i="6"/>
  <c r="E392" i="6"/>
  <c r="D392" i="6"/>
  <c r="E391" i="6"/>
  <c r="D391" i="6"/>
  <c r="E390" i="6"/>
  <c r="D390" i="6"/>
  <c r="E389" i="6"/>
  <c r="D389" i="6"/>
  <c r="E388" i="6"/>
  <c r="D388" i="6"/>
  <c r="E387" i="6"/>
  <c r="D387" i="6"/>
  <c r="E386" i="6"/>
  <c r="D386" i="6"/>
  <c r="E385" i="6"/>
  <c r="D385" i="6"/>
  <c r="E384" i="6"/>
  <c r="D384" i="6"/>
  <c r="E383" i="6"/>
  <c r="D383" i="6"/>
  <c r="E382" i="6"/>
  <c r="D382" i="6"/>
  <c r="E381" i="6"/>
  <c r="D381" i="6"/>
  <c r="E380" i="6"/>
  <c r="D380" i="6"/>
  <c r="E379" i="6"/>
  <c r="D379" i="6"/>
  <c r="E378" i="6"/>
  <c r="D378" i="6"/>
  <c r="E377" i="6"/>
  <c r="D377" i="6"/>
  <c r="E376" i="6"/>
  <c r="D376" i="6"/>
  <c r="E375" i="6"/>
  <c r="D375" i="6"/>
  <c r="E374" i="6"/>
  <c r="D374" i="6"/>
  <c r="E373" i="6"/>
  <c r="D373" i="6"/>
  <c r="E372" i="6"/>
  <c r="D372" i="6"/>
  <c r="E371" i="6"/>
  <c r="D371" i="6"/>
  <c r="E370" i="6"/>
  <c r="D370" i="6"/>
  <c r="E369" i="6"/>
  <c r="D369" i="6"/>
  <c r="E368" i="6"/>
  <c r="D368" i="6"/>
  <c r="E367" i="6"/>
  <c r="D367" i="6"/>
  <c r="E366" i="6"/>
  <c r="D366" i="6"/>
  <c r="E365" i="6"/>
  <c r="D365" i="6"/>
  <c r="E364" i="6"/>
  <c r="D364" i="6"/>
  <c r="E363" i="6"/>
  <c r="D363" i="6"/>
  <c r="E362" i="6"/>
  <c r="D362" i="6"/>
  <c r="E361" i="6"/>
  <c r="D361" i="6"/>
  <c r="E360" i="6"/>
  <c r="D360" i="6"/>
  <c r="E359" i="6"/>
  <c r="D359" i="6"/>
  <c r="E358" i="6"/>
  <c r="D358" i="6"/>
  <c r="E357" i="6"/>
  <c r="D357" i="6"/>
  <c r="E356" i="6"/>
  <c r="D356" i="6"/>
  <c r="E355" i="6"/>
  <c r="D355" i="6"/>
  <c r="E354" i="6"/>
  <c r="D354" i="6"/>
  <c r="E353" i="6"/>
  <c r="D353" i="6"/>
  <c r="E352" i="6"/>
  <c r="D352" i="6"/>
  <c r="E351" i="6"/>
  <c r="D351" i="6"/>
  <c r="E350" i="6"/>
  <c r="D350" i="6"/>
  <c r="E349" i="6"/>
  <c r="D349" i="6"/>
  <c r="E348" i="6"/>
  <c r="D348" i="6"/>
  <c r="E347" i="6"/>
  <c r="D347" i="6"/>
  <c r="E346" i="6"/>
  <c r="D346" i="6"/>
  <c r="E345" i="6"/>
  <c r="D345" i="6"/>
  <c r="E344" i="6"/>
  <c r="D344" i="6"/>
  <c r="E343" i="6"/>
  <c r="D343" i="6"/>
  <c r="E342" i="6"/>
  <c r="D342" i="6"/>
  <c r="E341" i="6"/>
  <c r="D341" i="6"/>
  <c r="E340" i="6"/>
  <c r="D340" i="6"/>
  <c r="E339" i="6"/>
  <c r="D339" i="6"/>
  <c r="E338" i="6"/>
  <c r="D338" i="6"/>
  <c r="E337" i="6"/>
  <c r="D337" i="6"/>
  <c r="E336" i="6"/>
  <c r="D336" i="6"/>
  <c r="E335" i="6"/>
  <c r="D335" i="6"/>
  <c r="E334" i="6"/>
  <c r="D334" i="6"/>
  <c r="E333" i="6"/>
  <c r="D333" i="6"/>
  <c r="E332" i="6"/>
  <c r="D332" i="6"/>
  <c r="E331" i="6"/>
  <c r="D331" i="6"/>
  <c r="E330" i="6"/>
  <c r="D330" i="6"/>
  <c r="E329" i="6"/>
  <c r="D329" i="6"/>
  <c r="E328" i="6"/>
  <c r="D328" i="6"/>
  <c r="E327" i="6"/>
  <c r="D327" i="6"/>
  <c r="E326" i="6"/>
  <c r="D326" i="6"/>
  <c r="E325" i="6"/>
  <c r="D325" i="6"/>
  <c r="E324" i="6"/>
  <c r="D324" i="6"/>
  <c r="E323" i="6"/>
  <c r="D323" i="6"/>
  <c r="E322" i="6"/>
  <c r="D322" i="6"/>
  <c r="E321" i="6"/>
  <c r="D321" i="6"/>
  <c r="E320" i="6"/>
  <c r="D320" i="6"/>
  <c r="E319" i="6"/>
  <c r="D319" i="6"/>
  <c r="E318" i="6"/>
  <c r="D318" i="6"/>
  <c r="E317" i="6"/>
  <c r="D317" i="6"/>
  <c r="E316" i="6"/>
  <c r="D316" i="6"/>
  <c r="E315" i="6"/>
  <c r="D315" i="6"/>
  <c r="E314" i="6"/>
  <c r="D314" i="6"/>
  <c r="E313" i="6"/>
  <c r="D313" i="6"/>
  <c r="E312" i="6"/>
  <c r="D312" i="6"/>
  <c r="E311" i="6"/>
  <c r="D311" i="6"/>
  <c r="E310" i="6"/>
  <c r="D310" i="6"/>
  <c r="E309" i="6"/>
  <c r="D309" i="6"/>
  <c r="E308" i="6"/>
  <c r="D308" i="6"/>
  <c r="E307" i="6"/>
  <c r="D307" i="6"/>
  <c r="E306" i="6"/>
  <c r="D306" i="6"/>
  <c r="E305" i="6"/>
  <c r="D305" i="6"/>
  <c r="E304" i="6"/>
  <c r="D304" i="6"/>
  <c r="E303" i="6"/>
  <c r="D303" i="6"/>
  <c r="E302" i="6"/>
  <c r="D302" i="6"/>
  <c r="E301" i="6"/>
  <c r="D301" i="6"/>
  <c r="E300" i="6"/>
  <c r="D300" i="6"/>
  <c r="E299" i="6"/>
  <c r="D299" i="6"/>
  <c r="E298" i="6"/>
  <c r="D298" i="6"/>
  <c r="E297" i="6"/>
  <c r="D297" i="6"/>
  <c r="E296" i="6"/>
  <c r="D296" i="6"/>
  <c r="E295" i="6"/>
  <c r="D295" i="6"/>
  <c r="E294" i="6"/>
  <c r="D294" i="6"/>
  <c r="E293" i="6"/>
  <c r="D293" i="6"/>
  <c r="E292" i="6"/>
  <c r="D292" i="6"/>
  <c r="E291" i="6"/>
  <c r="D291" i="6"/>
  <c r="E290" i="6"/>
  <c r="D290" i="6"/>
  <c r="E289" i="6"/>
  <c r="D289" i="6"/>
  <c r="E288" i="6"/>
  <c r="D288" i="6"/>
  <c r="E287" i="6"/>
  <c r="D287" i="6"/>
  <c r="E286" i="6"/>
  <c r="D286" i="6"/>
  <c r="E285" i="6"/>
  <c r="D285" i="6"/>
  <c r="E284" i="6"/>
  <c r="D284" i="6"/>
  <c r="E283" i="6"/>
  <c r="D283" i="6"/>
  <c r="E282" i="6"/>
  <c r="D282" i="6"/>
  <c r="E281" i="6"/>
  <c r="D281" i="6"/>
  <c r="E280" i="6"/>
  <c r="D280" i="6"/>
  <c r="E279" i="6"/>
  <c r="D279" i="6"/>
  <c r="E278" i="6"/>
  <c r="D278" i="6"/>
  <c r="E277" i="6"/>
  <c r="D277" i="6"/>
  <c r="E276" i="6"/>
  <c r="D276" i="6"/>
  <c r="E275" i="6"/>
  <c r="D275" i="6"/>
  <c r="E274" i="6"/>
  <c r="D274" i="6"/>
  <c r="E273" i="6"/>
  <c r="D273" i="6"/>
  <c r="E272" i="6"/>
  <c r="D272" i="6"/>
  <c r="E271" i="6"/>
  <c r="D271" i="6"/>
  <c r="E270" i="6"/>
  <c r="D270" i="6"/>
  <c r="E269" i="6"/>
  <c r="D269" i="6"/>
  <c r="E268" i="6"/>
  <c r="D268" i="6"/>
  <c r="E267" i="6"/>
  <c r="D267" i="6"/>
  <c r="E266" i="6"/>
  <c r="D266" i="6"/>
  <c r="E265" i="6"/>
  <c r="D265" i="6"/>
  <c r="E264" i="6"/>
  <c r="D264" i="6"/>
  <c r="E263" i="6"/>
  <c r="D263" i="6"/>
  <c r="E262" i="6"/>
  <c r="D262" i="6"/>
  <c r="E261" i="6"/>
  <c r="D261" i="6"/>
  <c r="E260" i="6"/>
  <c r="D260" i="6"/>
  <c r="E259" i="6"/>
  <c r="D259" i="6"/>
  <c r="E258" i="6"/>
  <c r="D258" i="6"/>
  <c r="E257" i="6"/>
  <c r="D257" i="6"/>
  <c r="E256" i="6"/>
  <c r="D256" i="6"/>
  <c r="E255" i="6"/>
  <c r="D255" i="6"/>
  <c r="E254" i="6"/>
  <c r="D254" i="6"/>
  <c r="E253" i="6"/>
  <c r="D253" i="6"/>
  <c r="E252" i="6"/>
  <c r="D252" i="6"/>
  <c r="E251" i="6"/>
  <c r="D251" i="6"/>
  <c r="E250" i="6"/>
  <c r="D250" i="6"/>
  <c r="E249" i="6"/>
  <c r="D249" i="6"/>
  <c r="E248" i="6"/>
  <c r="D248" i="6"/>
  <c r="E247" i="6"/>
  <c r="D247" i="6"/>
  <c r="E246" i="6"/>
  <c r="D246" i="6"/>
  <c r="E245" i="6"/>
  <c r="D245" i="6"/>
  <c r="E244" i="6"/>
  <c r="D244" i="6"/>
  <c r="E243" i="6"/>
  <c r="D243" i="6"/>
  <c r="E242" i="6"/>
  <c r="D242" i="6"/>
  <c r="E241" i="6"/>
  <c r="D241" i="6"/>
  <c r="E240" i="6"/>
  <c r="D240" i="6"/>
  <c r="E239" i="6"/>
  <c r="D239" i="6"/>
  <c r="E238" i="6"/>
  <c r="D238" i="6"/>
  <c r="E237" i="6"/>
  <c r="D237" i="6"/>
  <c r="E236" i="6"/>
  <c r="D236" i="6"/>
  <c r="E235" i="6"/>
  <c r="D235" i="6"/>
  <c r="E234" i="6"/>
  <c r="D234" i="6"/>
  <c r="E233" i="6"/>
  <c r="D233" i="6"/>
  <c r="E232" i="6"/>
  <c r="D232" i="6"/>
  <c r="E231" i="6"/>
  <c r="D231" i="6"/>
  <c r="E230" i="6"/>
  <c r="D230" i="6"/>
  <c r="E229" i="6"/>
  <c r="D229" i="6"/>
  <c r="E228" i="6"/>
  <c r="D228" i="6"/>
  <c r="E227" i="6"/>
  <c r="D227" i="6"/>
  <c r="E226" i="6"/>
  <c r="D226" i="6"/>
  <c r="E225" i="6"/>
  <c r="D225" i="6"/>
  <c r="E224" i="6"/>
  <c r="D224" i="6"/>
  <c r="E223" i="6"/>
  <c r="D223" i="6"/>
  <c r="E222" i="6"/>
  <c r="D222" i="6"/>
  <c r="E221" i="6"/>
  <c r="D221" i="6"/>
  <c r="E220" i="6"/>
  <c r="D220" i="6"/>
  <c r="E219" i="6"/>
  <c r="D219" i="6"/>
  <c r="E218" i="6"/>
  <c r="D218" i="6"/>
  <c r="E217" i="6"/>
  <c r="D217" i="6"/>
  <c r="E216" i="6"/>
  <c r="D216" i="6"/>
  <c r="E215" i="6"/>
  <c r="D215" i="6"/>
  <c r="E214" i="6"/>
  <c r="D214" i="6"/>
  <c r="E213" i="6"/>
  <c r="D213" i="6"/>
  <c r="E212" i="6"/>
  <c r="D212" i="6"/>
  <c r="E211" i="6"/>
  <c r="D211" i="6"/>
  <c r="E210" i="6"/>
  <c r="D210" i="6"/>
  <c r="E209" i="6"/>
  <c r="D209" i="6"/>
  <c r="E208" i="6"/>
  <c r="D208" i="6"/>
  <c r="E207" i="6"/>
  <c r="D207" i="6"/>
  <c r="E206" i="6"/>
  <c r="D206" i="6"/>
  <c r="E205" i="6"/>
  <c r="D205" i="6"/>
  <c r="E204" i="6"/>
  <c r="D204" i="6"/>
  <c r="E203" i="6"/>
  <c r="D203" i="6"/>
  <c r="E202" i="6"/>
  <c r="D202" i="6"/>
  <c r="E201" i="6"/>
  <c r="D201" i="6"/>
  <c r="E200" i="6"/>
  <c r="D200" i="6"/>
  <c r="E199" i="6"/>
  <c r="D199" i="6"/>
  <c r="E198" i="6"/>
  <c r="D198" i="6"/>
  <c r="E197" i="6"/>
  <c r="D197" i="6"/>
  <c r="E196" i="6"/>
  <c r="D196" i="6"/>
  <c r="E195" i="6"/>
  <c r="D195" i="6"/>
  <c r="E194" i="6"/>
  <c r="D194" i="6"/>
  <c r="E193" i="6"/>
  <c r="D193" i="6"/>
  <c r="E192" i="6"/>
  <c r="D192" i="6"/>
  <c r="E191" i="6"/>
  <c r="D191" i="6"/>
  <c r="E190" i="6"/>
  <c r="D190" i="6"/>
  <c r="E189" i="6"/>
  <c r="D189" i="6"/>
  <c r="E188" i="6"/>
  <c r="D188" i="6"/>
  <c r="E187" i="6"/>
  <c r="D187" i="6"/>
  <c r="E186" i="6"/>
  <c r="D186" i="6"/>
  <c r="E185" i="6"/>
  <c r="D185" i="6"/>
  <c r="E184" i="6"/>
  <c r="D184" i="6"/>
  <c r="E183" i="6"/>
  <c r="D183" i="6"/>
  <c r="E182" i="6"/>
  <c r="D182" i="6"/>
  <c r="E181" i="6"/>
  <c r="D181" i="6"/>
  <c r="E180" i="6"/>
  <c r="D180" i="6"/>
  <c r="E179" i="6"/>
  <c r="D179" i="6"/>
  <c r="E178" i="6"/>
  <c r="D178" i="6"/>
  <c r="E177" i="6"/>
  <c r="D177" i="6"/>
  <c r="E176" i="6"/>
  <c r="D176" i="6"/>
  <c r="E175" i="6"/>
  <c r="D175" i="6"/>
  <c r="E174" i="6"/>
  <c r="D174" i="6"/>
  <c r="E173" i="6"/>
  <c r="D173" i="6"/>
  <c r="E172" i="6"/>
  <c r="D172" i="6"/>
  <c r="E171" i="6"/>
  <c r="D171" i="6"/>
  <c r="E170" i="6"/>
  <c r="D170" i="6"/>
  <c r="E169" i="6"/>
  <c r="D169" i="6"/>
  <c r="E168" i="6"/>
  <c r="D168" i="6"/>
  <c r="E167" i="6"/>
  <c r="D167" i="6"/>
  <c r="E166" i="6"/>
  <c r="D166" i="6"/>
  <c r="E165" i="6"/>
  <c r="D165" i="6"/>
  <c r="E164" i="6"/>
  <c r="D164" i="6"/>
  <c r="E163" i="6"/>
  <c r="D163" i="6"/>
  <c r="E162" i="6"/>
  <c r="D162" i="6"/>
  <c r="E161" i="6"/>
  <c r="D161" i="6"/>
  <c r="E160" i="6"/>
  <c r="D160" i="6"/>
  <c r="E159" i="6"/>
  <c r="D159" i="6"/>
  <c r="E158" i="6"/>
  <c r="D158" i="6"/>
  <c r="E157" i="6"/>
  <c r="D157" i="6"/>
  <c r="E156" i="6"/>
  <c r="D156" i="6"/>
  <c r="E155" i="6"/>
  <c r="D155" i="6"/>
  <c r="E154" i="6"/>
  <c r="D154" i="6"/>
  <c r="E153" i="6"/>
  <c r="D153" i="6"/>
  <c r="E152" i="6"/>
  <c r="D152" i="6"/>
  <c r="E151" i="6"/>
  <c r="D151" i="6"/>
  <c r="E150" i="6"/>
  <c r="D150" i="6"/>
  <c r="E149" i="6"/>
  <c r="D149" i="6"/>
  <c r="E148" i="6"/>
  <c r="D148" i="6"/>
  <c r="E147" i="6"/>
  <c r="D147" i="6"/>
  <c r="E146" i="6"/>
  <c r="D146" i="6"/>
  <c r="E145" i="6"/>
  <c r="D145" i="6"/>
  <c r="E144" i="6"/>
  <c r="D144" i="6"/>
  <c r="E143" i="6"/>
  <c r="D143" i="6"/>
  <c r="E142" i="6"/>
  <c r="D142" i="6"/>
  <c r="E141" i="6"/>
  <c r="D141" i="6"/>
  <c r="E140" i="6"/>
  <c r="D140" i="6"/>
  <c r="E139" i="6"/>
  <c r="D139" i="6"/>
  <c r="E138" i="6"/>
  <c r="D138" i="6"/>
  <c r="E137" i="6"/>
  <c r="D137" i="6"/>
  <c r="E136" i="6"/>
  <c r="D136" i="6"/>
  <c r="E135" i="6"/>
  <c r="D135" i="6"/>
  <c r="E134" i="6"/>
  <c r="D134" i="6"/>
  <c r="E133" i="6"/>
  <c r="D133" i="6"/>
  <c r="E132" i="6"/>
  <c r="D132" i="6"/>
  <c r="E131" i="6"/>
  <c r="D131" i="6"/>
  <c r="E130" i="6"/>
  <c r="D130" i="6"/>
  <c r="E129" i="6"/>
  <c r="D129" i="6"/>
  <c r="E128" i="6"/>
  <c r="D128" i="6"/>
  <c r="E127" i="6"/>
  <c r="D127" i="6"/>
  <c r="E126" i="6"/>
  <c r="D126" i="6"/>
  <c r="E125" i="6"/>
  <c r="D125" i="6"/>
  <c r="E124" i="6"/>
  <c r="D124" i="6"/>
  <c r="E123" i="6"/>
  <c r="D123" i="6"/>
  <c r="E122" i="6"/>
  <c r="D122" i="6"/>
  <c r="E121" i="6"/>
  <c r="D121" i="6"/>
  <c r="E120" i="6"/>
  <c r="D120" i="6"/>
  <c r="E119" i="6"/>
  <c r="D119" i="6"/>
  <c r="E118" i="6"/>
  <c r="D118" i="6"/>
  <c r="E117" i="6"/>
  <c r="D117" i="6"/>
  <c r="E116" i="6"/>
  <c r="D116" i="6"/>
  <c r="E115" i="6"/>
  <c r="D115" i="6"/>
  <c r="E114" i="6"/>
  <c r="D114" i="6"/>
  <c r="E113" i="6"/>
  <c r="D113" i="6"/>
  <c r="E112" i="6"/>
  <c r="D112" i="6"/>
  <c r="E111" i="6"/>
  <c r="D111" i="6"/>
  <c r="E110" i="6"/>
  <c r="D110" i="6"/>
  <c r="E109" i="6"/>
  <c r="D109" i="6"/>
  <c r="E108" i="6"/>
  <c r="D108" i="6"/>
  <c r="E107" i="6"/>
  <c r="D107" i="6"/>
  <c r="E106" i="6"/>
  <c r="D106" i="6"/>
  <c r="E105" i="6"/>
  <c r="D105" i="6"/>
  <c r="E104" i="6"/>
  <c r="D104" i="6"/>
  <c r="E103" i="6"/>
  <c r="D103" i="6"/>
  <c r="E102" i="6"/>
  <c r="D102" i="6"/>
  <c r="E101" i="6"/>
  <c r="D101" i="6"/>
  <c r="E100" i="6"/>
  <c r="D100" i="6"/>
  <c r="E99" i="6"/>
  <c r="D99" i="6"/>
  <c r="E98" i="6"/>
  <c r="D98" i="6"/>
  <c r="E97" i="6"/>
  <c r="D97" i="6"/>
  <c r="E96" i="6"/>
  <c r="D96" i="6"/>
  <c r="E95" i="6"/>
  <c r="D95" i="6"/>
  <c r="E94" i="6"/>
  <c r="D94" i="6"/>
  <c r="E93" i="6"/>
  <c r="D93" i="6"/>
  <c r="E92" i="6"/>
  <c r="D92" i="6"/>
  <c r="E91" i="6"/>
  <c r="D91" i="6"/>
  <c r="E90" i="6"/>
  <c r="D90" i="6"/>
  <c r="E89" i="6"/>
  <c r="D89" i="6"/>
  <c r="E88" i="6"/>
  <c r="D88" i="6"/>
  <c r="E87" i="6"/>
  <c r="D87" i="6"/>
  <c r="E86" i="6"/>
  <c r="D86" i="6"/>
  <c r="E85" i="6"/>
  <c r="D85" i="6"/>
  <c r="E84" i="6"/>
  <c r="D84" i="6"/>
  <c r="E83" i="6"/>
  <c r="D83" i="6"/>
  <c r="E82" i="6"/>
  <c r="D82" i="6"/>
  <c r="E81" i="6"/>
  <c r="D81" i="6"/>
  <c r="E80" i="6"/>
  <c r="D80" i="6"/>
  <c r="E79" i="6"/>
  <c r="D79" i="6"/>
  <c r="E78" i="6"/>
  <c r="D78" i="6"/>
  <c r="E77" i="6"/>
  <c r="D77" i="6"/>
  <c r="E76" i="6"/>
  <c r="D76" i="6"/>
  <c r="E75" i="6"/>
  <c r="D75" i="6"/>
  <c r="E74" i="6"/>
  <c r="D74" i="6"/>
  <c r="E73" i="6"/>
  <c r="D73" i="6"/>
  <c r="E72" i="6"/>
  <c r="D72" i="6"/>
  <c r="E71" i="6"/>
  <c r="D71" i="6"/>
  <c r="E70" i="6"/>
  <c r="D70" i="6"/>
  <c r="E69" i="6"/>
  <c r="D69" i="6"/>
  <c r="E68" i="6"/>
  <c r="D68" i="6"/>
  <c r="E67" i="6"/>
  <c r="D67" i="6"/>
  <c r="E66" i="6"/>
  <c r="D66" i="6"/>
  <c r="E65" i="6"/>
  <c r="D65" i="6"/>
  <c r="E64" i="6"/>
  <c r="D64" i="6"/>
  <c r="E63" i="6"/>
  <c r="D63" i="6"/>
  <c r="E62" i="6"/>
  <c r="D62" i="6"/>
  <c r="E61" i="6"/>
  <c r="D61" i="6"/>
  <c r="E60" i="6"/>
  <c r="D60" i="6"/>
  <c r="E59" i="6"/>
  <c r="D59" i="6"/>
  <c r="E58" i="6"/>
  <c r="D58" i="6"/>
  <c r="E57" i="6"/>
  <c r="D57" i="6"/>
  <c r="E56" i="6"/>
  <c r="D56" i="6"/>
  <c r="E55" i="6"/>
  <c r="D55" i="6"/>
  <c r="E54" i="6"/>
  <c r="D54" i="6"/>
  <c r="E53" i="6"/>
  <c r="D53" i="6"/>
  <c r="E52" i="6"/>
  <c r="D52" i="6"/>
  <c r="E51" i="6"/>
  <c r="D51" i="6"/>
  <c r="E50" i="6"/>
  <c r="D50" i="6"/>
  <c r="E49" i="6"/>
  <c r="D49" i="6"/>
  <c r="E48" i="6"/>
  <c r="D48" i="6"/>
  <c r="E47" i="6"/>
  <c r="D47" i="6"/>
  <c r="E46" i="6"/>
  <c r="D46" i="6"/>
  <c r="E45" i="6"/>
  <c r="D45" i="6"/>
  <c r="E44" i="6"/>
  <c r="D44" i="6"/>
  <c r="E43" i="6"/>
  <c r="D43" i="6"/>
  <c r="E42" i="6"/>
  <c r="D42" i="6"/>
  <c r="E41" i="6"/>
  <c r="D41" i="6"/>
  <c r="E40" i="6"/>
  <c r="D40" i="6"/>
  <c r="E39" i="6"/>
  <c r="D39" i="6"/>
  <c r="E38" i="6"/>
  <c r="D38" i="6"/>
  <c r="E37" i="6"/>
  <c r="D37" i="6"/>
  <c r="E36" i="6"/>
  <c r="D36" i="6"/>
  <c r="E35" i="6"/>
  <c r="D35" i="6"/>
  <c r="E34" i="6"/>
  <c r="D34" i="6"/>
  <c r="E33" i="6"/>
  <c r="D33" i="6"/>
  <c r="E32" i="6"/>
  <c r="D32" i="6"/>
  <c r="E31" i="6"/>
  <c r="D31" i="6"/>
  <c r="E30" i="6"/>
  <c r="D30" i="6"/>
  <c r="E29" i="6"/>
  <c r="D29" i="6"/>
  <c r="E28" i="6"/>
  <c r="D28" i="6"/>
  <c r="E27" i="6"/>
  <c r="D27" i="6"/>
  <c r="E26" i="6"/>
  <c r="D26" i="6"/>
  <c r="E25" i="6"/>
  <c r="D25" i="6"/>
  <c r="E24" i="6"/>
  <c r="D24" i="6"/>
  <c r="E23" i="6"/>
  <c r="D23" i="6"/>
  <c r="E22" i="6"/>
  <c r="D22" i="6"/>
  <c r="E21" i="6"/>
  <c r="D21" i="6"/>
  <c r="E20" i="6"/>
  <c r="D20" i="6"/>
  <c r="E19" i="6"/>
  <c r="D19" i="6"/>
  <c r="E18" i="6"/>
  <c r="F18" i="2" s="1"/>
  <c r="D18" i="6"/>
  <c r="E17" i="6"/>
  <c r="F17" i="2" s="1"/>
  <c r="D17" i="6"/>
  <c r="M43" i="31" l="1"/>
  <c r="J7" i="31"/>
  <c r="J15" i="31"/>
  <c r="J29" i="31"/>
  <c r="K29" i="31" s="1"/>
  <c r="K55" i="31"/>
  <c r="M55" i="31" s="1"/>
  <c r="M40" i="31"/>
  <c r="L81" i="31"/>
  <c r="M81" i="31" s="1"/>
  <c r="M76" i="31"/>
  <c r="K79" i="31"/>
  <c r="K63" i="31"/>
  <c r="M63" i="31" s="1"/>
  <c r="M48" i="31"/>
  <c r="L74" i="31"/>
  <c r="M74" i="31" s="1"/>
  <c r="J6" i="31"/>
  <c r="L6" i="31" s="1"/>
  <c r="K6" i="31" s="1"/>
  <c r="M6" i="31" s="1"/>
  <c r="J14" i="31"/>
  <c r="L14" i="31" s="1"/>
  <c r="J28" i="31"/>
  <c r="L28" i="31" s="1"/>
  <c r="M72" i="31"/>
  <c r="L69" i="31"/>
  <c r="M69" i="31" s="1"/>
  <c r="M89" i="31"/>
  <c r="J11" i="31"/>
  <c r="J25" i="31"/>
  <c r="L25" i="31" s="1"/>
  <c r="M84" i="31"/>
  <c r="J16" i="31"/>
  <c r="J30" i="31"/>
  <c r="M41" i="31"/>
  <c r="L30" i="31"/>
  <c r="K30" i="31"/>
  <c r="G106" i="6"/>
  <c r="F106" i="6" s="1"/>
  <c r="G412" i="6"/>
  <c r="F412" i="6" s="1"/>
  <c r="G718" i="6"/>
  <c r="I18" i="6" s="1"/>
  <c r="K18" i="2" s="1"/>
  <c r="J9" i="31"/>
  <c r="L13" i="31"/>
  <c r="M13" i="31" s="1"/>
  <c r="L31" i="31"/>
  <c r="J37" i="31"/>
  <c r="L37" i="31" s="1"/>
  <c r="M107" i="31"/>
  <c r="K70" i="31"/>
  <c r="M70" i="31" s="1"/>
  <c r="F157" i="6"/>
  <c r="F259" i="6"/>
  <c r="H9" i="6" s="1"/>
  <c r="K13" i="31"/>
  <c r="K15" i="31"/>
  <c r="G208" i="6"/>
  <c r="F208" i="6" s="1"/>
  <c r="G514" i="6"/>
  <c r="F514" i="6" s="1"/>
  <c r="H14" i="6" s="1"/>
  <c r="G667" i="6"/>
  <c r="I17" i="6" s="1"/>
  <c r="K17" i="2" s="1"/>
  <c r="L17" i="2" s="1"/>
  <c r="F716" i="2"/>
  <c r="M20" i="31"/>
  <c r="F718" i="6"/>
  <c r="H18" i="6" s="1"/>
  <c r="J10" i="31"/>
  <c r="K28" i="31"/>
  <c r="J38" i="31"/>
  <c r="K38" i="31" s="1"/>
  <c r="L39" i="31"/>
  <c r="K39" i="31" s="1"/>
  <c r="M39" i="31" s="1"/>
  <c r="L9" i="31"/>
  <c r="M31" i="31"/>
  <c r="F667" i="6"/>
  <c r="H17" i="6" s="1"/>
  <c r="G157" i="6"/>
  <c r="I7" i="6" s="1"/>
  <c r="K7" i="2" s="1"/>
  <c r="M79" i="31"/>
  <c r="F715" i="2"/>
  <c r="F714" i="2" s="1"/>
  <c r="F713" i="2" s="1"/>
  <c r="F712" i="2" s="1"/>
  <c r="F711" i="2" s="1"/>
  <c r="F710" i="2" s="1"/>
  <c r="F709" i="2" s="1"/>
  <c r="F708" i="2" s="1"/>
  <c r="F707" i="2" s="1"/>
  <c r="F706" i="2" s="1"/>
  <c r="F705" i="2" s="1"/>
  <c r="F704" i="2" s="1"/>
  <c r="F703" i="2" s="1"/>
  <c r="F702" i="2" s="1"/>
  <c r="F701" i="2" s="1"/>
  <c r="F700" i="2" s="1"/>
  <c r="F699" i="2" s="1"/>
  <c r="F698" i="2" s="1"/>
  <c r="F697" i="2" s="1"/>
  <c r="F696" i="2" s="1"/>
  <c r="F695" i="2" s="1"/>
  <c r="F694" i="2" s="1"/>
  <c r="F693" i="2" s="1"/>
  <c r="F692" i="2" s="1"/>
  <c r="F691" i="2" s="1"/>
  <c r="F690" i="2" s="1"/>
  <c r="F689" i="2" s="1"/>
  <c r="F688" i="2" s="1"/>
  <c r="F687" i="2" s="1"/>
  <c r="F686" i="2" s="1"/>
  <c r="F685" i="2" s="1"/>
  <c r="F684" i="2" s="1"/>
  <c r="F683" i="2" s="1"/>
  <c r="F682" i="2" s="1"/>
  <c r="F681" i="2" s="1"/>
  <c r="F680" i="2" s="1"/>
  <c r="F679" i="2" s="1"/>
  <c r="F678" i="2" s="1"/>
  <c r="F677" i="2" s="1"/>
  <c r="F676" i="2" s="1"/>
  <c r="F675" i="2" s="1"/>
  <c r="F674" i="2" s="1"/>
  <c r="F673" i="2" s="1"/>
  <c r="F672" i="2" s="1"/>
  <c r="F671" i="2" s="1"/>
  <c r="F670" i="2" s="1"/>
  <c r="F669" i="2" s="1"/>
  <c r="F668" i="2" s="1"/>
  <c r="F667" i="2" s="1"/>
  <c r="F666" i="2" s="1"/>
  <c r="F665" i="2" s="1"/>
  <c r="F664" i="2" s="1"/>
  <c r="F663" i="2" s="1"/>
  <c r="F662" i="2" s="1"/>
  <c r="F661" i="2" s="1"/>
  <c r="F660" i="2" s="1"/>
  <c r="F659" i="2" s="1"/>
  <c r="F658" i="2" s="1"/>
  <c r="F657" i="2" s="1"/>
  <c r="F656" i="2" s="1"/>
  <c r="F655" i="2" s="1"/>
  <c r="F654" i="2" s="1"/>
  <c r="F653" i="2" s="1"/>
  <c r="F652" i="2" s="1"/>
  <c r="F651" i="2" s="1"/>
  <c r="F650" i="2" s="1"/>
  <c r="F649" i="2" s="1"/>
  <c r="F648" i="2" s="1"/>
  <c r="F647" i="2" s="1"/>
  <c r="F646" i="2" s="1"/>
  <c r="F645" i="2" s="1"/>
  <c r="F644" i="2" s="1"/>
  <c r="F643" i="2" s="1"/>
  <c r="F642" i="2" s="1"/>
  <c r="F641" i="2" s="1"/>
  <c r="F640" i="2" s="1"/>
  <c r="F639" i="2" s="1"/>
  <c r="F638" i="2" s="1"/>
  <c r="F637" i="2" s="1"/>
  <c r="F636" i="2" s="1"/>
  <c r="F635" i="2" s="1"/>
  <c r="F634" i="2" s="1"/>
  <c r="F633" i="2" s="1"/>
  <c r="F632" i="2" s="1"/>
  <c r="F631" i="2" s="1"/>
  <c r="F630" i="2" s="1"/>
  <c r="F629" i="2" s="1"/>
  <c r="F628" i="2" s="1"/>
  <c r="F627" i="2" s="1"/>
  <c r="F626" i="2" s="1"/>
  <c r="F625" i="2" s="1"/>
  <c r="F624" i="2" s="1"/>
  <c r="F623" i="2" s="1"/>
  <c r="F622" i="2" s="1"/>
  <c r="F621" i="2" s="1"/>
  <c r="F620" i="2" s="1"/>
  <c r="F619" i="2" s="1"/>
  <c r="F618" i="2" s="1"/>
  <c r="F617" i="2" s="1"/>
  <c r="F616" i="2" s="1"/>
  <c r="F615" i="2" s="1"/>
  <c r="F614" i="2" s="1"/>
  <c r="F613" i="2" s="1"/>
  <c r="F612" i="2" s="1"/>
  <c r="F611" i="2" s="1"/>
  <c r="F610" i="2" s="1"/>
  <c r="F609" i="2" s="1"/>
  <c r="F608" i="2" s="1"/>
  <c r="F607" i="2" s="1"/>
  <c r="F606" i="2" s="1"/>
  <c r="F605" i="2" s="1"/>
  <c r="F604" i="2" s="1"/>
  <c r="F603" i="2" s="1"/>
  <c r="F602" i="2" s="1"/>
  <c r="F601" i="2" s="1"/>
  <c r="F600" i="2" s="1"/>
  <c r="F599" i="2" s="1"/>
  <c r="F598" i="2" s="1"/>
  <c r="F597" i="2" s="1"/>
  <c r="F596" i="2" s="1"/>
  <c r="F595" i="2" s="1"/>
  <c r="F594" i="2" s="1"/>
  <c r="F593" i="2" s="1"/>
  <c r="F592" i="2" s="1"/>
  <c r="F591" i="2" s="1"/>
  <c r="F590" i="2" s="1"/>
  <c r="F589" i="2" s="1"/>
  <c r="F588" i="2" s="1"/>
  <c r="F587" i="2" s="1"/>
  <c r="F586" i="2" s="1"/>
  <c r="F585" i="2" s="1"/>
  <c r="F584" i="2" s="1"/>
  <c r="F583" i="2" s="1"/>
  <c r="F582" i="2" s="1"/>
  <c r="F581" i="2" s="1"/>
  <c r="F580" i="2" s="1"/>
  <c r="F579" i="2" s="1"/>
  <c r="F578" i="2" s="1"/>
  <c r="F577" i="2" s="1"/>
  <c r="F576" i="2" s="1"/>
  <c r="F575" i="2" s="1"/>
  <c r="F574" i="2" s="1"/>
  <c r="F573" i="2" s="1"/>
  <c r="F572" i="2" s="1"/>
  <c r="F571" i="2" s="1"/>
  <c r="F570" i="2" s="1"/>
  <c r="F569" i="2" s="1"/>
  <c r="F568" i="2" s="1"/>
  <c r="F567" i="2" s="1"/>
  <c r="F566" i="2" s="1"/>
  <c r="F565" i="2" s="1"/>
  <c r="F564" i="2" s="1"/>
  <c r="F563" i="2" s="1"/>
  <c r="F562" i="2" s="1"/>
  <c r="F561" i="2" s="1"/>
  <c r="F560" i="2" s="1"/>
  <c r="F559" i="2" s="1"/>
  <c r="F558" i="2" s="1"/>
  <c r="F557" i="2" s="1"/>
  <c r="F556" i="2" s="1"/>
  <c r="F555" i="2" s="1"/>
  <c r="F554" i="2" s="1"/>
  <c r="F553" i="2" s="1"/>
  <c r="F552" i="2" s="1"/>
  <c r="F551" i="2" s="1"/>
  <c r="F550" i="2" s="1"/>
  <c r="F549" i="2" s="1"/>
  <c r="F548" i="2" s="1"/>
  <c r="F547" i="2" s="1"/>
  <c r="F546" i="2" s="1"/>
  <c r="F545" i="2" s="1"/>
  <c r="F544" i="2" s="1"/>
  <c r="F543" i="2" s="1"/>
  <c r="F542" i="2" s="1"/>
  <c r="F541" i="2" s="1"/>
  <c r="F540" i="2" s="1"/>
  <c r="F539" i="2" s="1"/>
  <c r="F538" i="2" s="1"/>
  <c r="F537" i="2" s="1"/>
  <c r="F536" i="2" s="1"/>
  <c r="F535" i="2" s="1"/>
  <c r="F534" i="2" s="1"/>
  <c r="F533" i="2" s="1"/>
  <c r="F532" i="2" s="1"/>
  <c r="F531" i="2" s="1"/>
  <c r="F530" i="2" s="1"/>
  <c r="F529" i="2" s="1"/>
  <c r="F528" i="2" s="1"/>
  <c r="F527" i="2" s="1"/>
  <c r="F526" i="2" s="1"/>
  <c r="F525" i="2" s="1"/>
  <c r="F524" i="2" s="1"/>
  <c r="F523" i="2" s="1"/>
  <c r="F522" i="2" s="1"/>
  <c r="F521" i="2" s="1"/>
  <c r="F520" i="2" s="1"/>
  <c r="F519" i="2" s="1"/>
  <c r="F518" i="2" s="1"/>
  <c r="F517" i="2" s="1"/>
  <c r="F516" i="2" s="1"/>
  <c r="F515" i="2" s="1"/>
  <c r="F514" i="2" s="1"/>
  <c r="F513" i="2" s="1"/>
  <c r="F512" i="2" s="1"/>
  <c r="F511" i="2" s="1"/>
  <c r="F510" i="2" s="1"/>
  <c r="F509" i="2" s="1"/>
  <c r="F508" i="2" s="1"/>
  <c r="F507" i="2" s="1"/>
  <c r="F506" i="2" s="1"/>
  <c r="F505" i="2" s="1"/>
  <c r="F504" i="2" s="1"/>
  <c r="F503" i="2" s="1"/>
  <c r="F502" i="2" s="1"/>
  <c r="F501" i="2" s="1"/>
  <c r="F500" i="2" s="1"/>
  <c r="F499" i="2" s="1"/>
  <c r="F498" i="2" s="1"/>
  <c r="F497" i="2" s="1"/>
  <c r="F496" i="2" s="1"/>
  <c r="F495" i="2" s="1"/>
  <c r="F494" i="2" s="1"/>
  <c r="F493" i="2" s="1"/>
  <c r="F492" i="2" s="1"/>
  <c r="F491" i="2" s="1"/>
  <c r="F490" i="2" s="1"/>
  <c r="F489" i="2" s="1"/>
  <c r="F488" i="2" s="1"/>
  <c r="F487" i="2" s="1"/>
  <c r="F486" i="2" s="1"/>
  <c r="F485" i="2" s="1"/>
  <c r="F484" i="2" s="1"/>
  <c r="F483" i="2" s="1"/>
  <c r="F482" i="2" s="1"/>
  <c r="F481" i="2" s="1"/>
  <c r="F480" i="2" s="1"/>
  <c r="F479" i="2" s="1"/>
  <c r="F478" i="2" s="1"/>
  <c r="F477" i="2" s="1"/>
  <c r="F476" i="2" s="1"/>
  <c r="F475" i="2" s="1"/>
  <c r="F474" i="2" s="1"/>
  <c r="F473" i="2" s="1"/>
  <c r="F472" i="2" s="1"/>
  <c r="F471" i="2" s="1"/>
  <c r="F470" i="2" s="1"/>
  <c r="F469" i="2" s="1"/>
  <c r="F468" i="2" s="1"/>
  <c r="F467" i="2" s="1"/>
  <c r="F466" i="2" s="1"/>
  <c r="F465" i="2" s="1"/>
  <c r="F464" i="2" s="1"/>
  <c r="F463" i="2" s="1"/>
  <c r="F462" i="2" s="1"/>
  <c r="F461" i="2" s="1"/>
  <c r="F460" i="2" s="1"/>
  <c r="F459" i="2" s="1"/>
  <c r="F458" i="2" s="1"/>
  <c r="F457" i="2" s="1"/>
  <c r="F456" i="2" s="1"/>
  <c r="F455" i="2" s="1"/>
  <c r="F454" i="2" s="1"/>
  <c r="F453" i="2" s="1"/>
  <c r="F452" i="2" s="1"/>
  <c r="F451" i="2" s="1"/>
  <c r="F450" i="2" s="1"/>
  <c r="F449" i="2" s="1"/>
  <c r="F448" i="2" s="1"/>
  <c r="F447" i="2" s="1"/>
  <c r="F446" i="2" s="1"/>
  <c r="F445" i="2" s="1"/>
  <c r="F444" i="2" s="1"/>
  <c r="F443" i="2" s="1"/>
  <c r="F442" i="2" s="1"/>
  <c r="F441" i="2" s="1"/>
  <c r="F440" i="2" s="1"/>
  <c r="F439" i="2" s="1"/>
  <c r="F438" i="2" s="1"/>
  <c r="F437" i="2" s="1"/>
  <c r="F436" i="2" s="1"/>
  <c r="F435" i="2" s="1"/>
  <c r="F434" i="2" s="1"/>
  <c r="F433" i="2" s="1"/>
  <c r="F432" i="2" s="1"/>
  <c r="F431" i="2" s="1"/>
  <c r="F430" i="2" s="1"/>
  <c r="F429" i="2" s="1"/>
  <c r="F428" i="2" s="1"/>
  <c r="F427" i="2" s="1"/>
  <c r="F426" i="2" s="1"/>
  <c r="F425" i="2" s="1"/>
  <c r="F424" i="2" s="1"/>
  <c r="F423" i="2" s="1"/>
  <c r="F422" i="2" s="1"/>
  <c r="F421" i="2" s="1"/>
  <c r="F420" i="2" s="1"/>
  <c r="F419" i="2" s="1"/>
  <c r="F418" i="2" s="1"/>
  <c r="F417" i="2" s="1"/>
  <c r="F416" i="2" s="1"/>
  <c r="F415" i="2" s="1"/>
  <c r="F414" i="2" s="1"/>
  <c r="F413" i="2" s="1"/>
  <c r="F412" i="2" s="1"/>
  <c r="F411" i="2" s="1"/>
  <c r="F410" i="2" s="1"/>
  <c r="F409" i="2" s="1"/>
  <c r="F408" i="2" s="1"/>
  <c r="F407" i="2" s="1"/>
  <c r="F406" i="2" s="1"/>
  <c r="F405" i="2" s="1"/>
  <c r="F404" i="2" s="1"/>
  <c r="F403" i="2" s="1"/>
  <c r="F402" i="2" s="1"/>
  <c r="F401" i="2" s="1"/>
  <c r="F400" i="2" s="1"/>
  <c r="F399" i="2" s="1"/>
  <c r="F398" i="2" s="1"/>
  <c r="F397" i="2" s="1"/>
  <c r="F396" i="2" s="1"/>
  <c r="F395" i="2" s="1"/>
  <c r="F394" i="2" s="1"/>
  <c r="F393" i="2" s="1"/>
  <c r="F392" i="2" s="1"/>
  <c r="F391" i="2" s="1"/>
  <c r="F390" i="2" s="1"/>
  <c r="F389" i="2" s="1"/>
  <c r="F388" i="2" s="1"/>
  <c r="F387" i="2" s="1"/>
  <c r="F386" i="2" s="1"/>
  <c r="F385" i="2" s="1"/>
  <c r="F384" i="2" s="1"/>
  <c r="F383" i="2" s="1"/>
  <c r="F382" i="2" s="1"/>
  <c r="F381" i="2" s="1"/>
  <c r="F380" i="2" s="1"/>
  <c r="F379" i="2" s="1"/>
  <c r="F378" i="2" s="1"/>
  <c r="F377" i="2" s="1"/>
  <c r="F376" i="2" s="1"/>
  <c r="F375" i="2" s="1"/>
  <c r="F374" i="2" s="1"/>
  <c r="F373" i="2" s="1"/>
  <c r="F372" i="2" s="1"/>
  <c r="F371" i="2" s="1"/>
  <c r="F370" i="2" s="1"/>
  <c r="F369" i="2" s="1"/>
  <c r="F368" i="2" s="1"/>
  <c r="F367" i="2" s="1"/>
  <c r="F366" i="2" s="1"/>
  <c r="F365" i="2" s="1"/>
  <c r="F364" i="2" s="1"/>
  <c r="F363" i="2" s="1"/>
  <c r="F362" i="2" s="1"/>
  <c r="F361" i="2" s="1"/>
  <c r="F360" i="2" s="1"/>
  <c r="F359" i="2" s="1"/>
  <c r="F358" i="2" s="1"/>
  <c r="F357" i="2" s="1"/>
  <c r="F356" i="2" s="1"/>
  <c r="F355" i="2" s="1"/>
  <c r="F354" i="2" s="1"/>
  <c r="F353" i="2" s="1"/>
  <c r="F352" i="2" s="1"/>
  <c r="F351" i="2" s="1"/>
  <c r="F350" i="2" s="1"/>
  <c r="F349" i="2" s="1"/>
  <c r="F348" i="2" s="1"/>
  <c r="F347" i="2" s="1"/>
  <c r="F346" i="2" s="1"/>
  <c r="F345" i="2" s="1"/>
  <c r="F344" i="2" s="1"/>
  <c r="F343" i="2" s="1"/>
  <c r="F342" i="2" s="1"/>
  <c r="F341" i="2" s="1"/>
  <c r="F340" i="2" s="1"/>
  <c r="F339" i="2" s="1"/>
  <c r="F338" i="2" s="1"/>
  <c r="F337" i="2" s="1"/>
  <c r="F336" i="2" s="1"/>
  <c r="F335" i="2" s="1"/>
  <c r="F334" i="2" s="1"/>
  <c r="F333" i="2" s="1"/>
  <c r="F332" i="2" s="1"/>
  <c r="F331" i="2" s="1"/>
  <c r="F330" i="2" s="1"/>
  <c r="F329" i="2" s="1"/>
  <c r="F328" i="2" s="1"/>
  <c r="F327" i="2" s="1"/>
  <c r="F326" i="2" s="1"/>
  <c r="F325" i="2" s="1"/>
  <c r="F324" i="2" s="1"/>
  <c r="F323" i="2" s="1"/>
  <c r="F322" i="2" s="1"/>
  <c r="F321" i="2" s="1"/>
  <c r="F320" i="2" s="1"/>
  <c r="F319" i="2" s="1"/>
  <c r="F318" i="2" s="1"/>
  <c r="F317" i="2" s="1"/>
  <c r="F316" i="2" s="1"/>
  <c r="F315" i="2" s="1"/>
  <c r="F314" i="2" s="1"/>
  <c r="F313" i="2" s="1"/>
  <c r="F312" i="2" s="1"/>
  <c r="F311" i="2" s="1"/>
  <c r="F310" i="2" s="1"/>
  <c r="F309" i="2" s="1"/>
  <c r="F308" i="2" s="1"/>
  <c r="F307" i="2" s="1"/>
  <c r="F306" i="2" s="1"/>
  <c r="F305" i="2" s="1"/>
  <c r="F304" i="2" s="1"/>
  <c r="F303" i="2" s="1"/>
  <c r="F302" i="2" s="1"/>
  <c r="F301" i="2" s="1"/>
  <c r="F300" i="2" s="1"/>
  <c r="F299" i="2" s="1"/>
  <c r="F298" i="2" s="1"/>
  <c r="F297" i="2" s="1"/>
  <c r="F296" i="2" s="1"/>
  <c r="F295" i="2" s="1"/>
  <c r="F294" i="2" s="1"/>
  <c r="F293" i="2" s="1"/>
  <c r="F292" i="2" s="1"/>
  <c r="F291" i="2" s="1"/>
  <c r="F290" i="2" s="1"/>
  <c r="F289" i="2" s="1"/>
  <c r="F288" i="2" s="1"/>
  <c r="F287" i="2" s="1"/>
  <c r="F286" i="2" s="1"/>
  <c r="F285" i="2" s="1"/>
  <c r="F284" i="2" s="1"/>
  <c r="F283" i="2" s="1"/>
  <c r="F282" i="2" s="1"/>
  <c r="F281" i="2" s="1"/>
  <c r="F280" i="2" s="1"/>
  <c r="F279" i="2" s="1"/>
  <c r="F278" i="2" s="1"/>
  <c r="F277" i="2" s="1"/>
  <c r="F276" i="2" s="1"/>
  <c r="F275" i="2" s="1"/>
  <c r="F274" i="2" s="1"/>
  <c r="F273" i="2" s="1"/>
  <c r="F272" i="2" s="1"/>
  <c r="F271" i="2" s="1"/>
  <c r="F270" i="2" s="1"/>
  <c r="F269" i="2" s="1"/>
  <c r="F268" i="2" s="1"/>
  <c r="F267" i="2" s="1"/>
  <c r="F266" i="2" s="1"/>
  <c r="F265" i="2" s="1"/>
  <c r="F264" i="2" s="1"/>
  <c r="F263" i="2" s="1"/>
  <c r="F262" i="2" s="1"/>
  <c r="F261" i="2" s="1"/>
  <c r="F260" i="2" s="1"/>
  <c r="F259" i="2" s="1"/>
  <c r="F258" i="2" s="1"/>
  <c r="F257" i="2" s="1"/>
  <c r="F256" i="2" s="1"/>
  <c r="F255" i="2" s="1"/>
  <c r="F254" i="2" s="1"/>
  <c r="F253" i="2" s="1"/>
  <c r="F252" i="2" s="1"/>
  <c r="F251" i="2" s="1"/>
  <c r="F250" i="2" s="1"/>
  <c r="F249" i="2" s="1"/>
  <c r="F248" i="2" s="1"/>
  <c r="F247" i="2" s="1"/>
  <c r="F246" i="2" s="1"/>
  <c r="F245" i="2" s="1"/>
  <c r="F244" i="2" s="1"/>
  <c r="F243" i="2" s="1"/>
  <c r="F242" i="2" s="1"/>
  <c r="F241" i="2" s="1"/>
  <c r="F240" i="2" s="1"/>
  <c r="F239" i="2" s="1"/>
  <c r="F238" i="2" s="1"/>
  <c r="F237" i="2" s="1"/>
  <c r="F236" i="2" s="1"/>
  <c r="F235" i="2" s="1"/>
  <c r="F234" i="2" s="1"/>
  <c r="F233" i="2" s="1"/>
  <c r="F232" i="2" s="1"/>
  <c r="F231" i="2" s="1"/>
  <c r="F230" i="2" s="1"/>
  <c r="F229" i="2" s="1"/>
  <c r="F228" i="2" s="1"/>
  <c r="F227" i="2" s="1"/>
  <c r="F226" i="2" s="1"/>
  <c r="F225" i="2" s="1"/>
  <c r="F224" i="2" s="1"/>
  <c r="F223" i="2" s="1"/>
  <c r="F222" i="2" s="1"/>
  <c r="F221" i="2" s="1"/>
  <c r="F220" i="2" s="1"/>
  <c r="F219" i="2" s="1"/>
  <c r="F218" i="2" s="1"/>
  <c r="F217" i="2" s="1"/>
  <c r="F216" i="2" s="1"/>
  <c r="F215" i="2" s="1"/>
  <c r="F214" i="2" s="1"/>
  <c r="F213" i="2" s="1"/>
  <c r="F212" i="2" s="1"/>
  <c r="F211" i="2" s="1"/>
  <c r="F210" i="2" s="1"/>
  <c r="F209" i="2" s="1"/>
  <c r="F208" i="2" s="1"/>
  <c r="F207" i="2" s="1"/>
  <c r="F206" i="2" s="1"/>
  <c r="F205" i="2" s="1"/>
  <c r="F204" i="2" s="1"/>
  <c r="F203" i="2" s="1"/>
  <c r="F202" i="2" s="1"/>
  <c r="F201" i="2" s="1"/>
  <c r="F200" i="2" s="1"/>
  <c r="F199" i="2" s="1"/>
  <c r="F198" i="2" s="1"/>
  <c r="F197" i="2" s="1"/>
  <c r="F196" i="2" s="1"/>
  <c r="F195" i="2" s="1"/>
  <c r="F194" i="2" s="1"/>
  <c r="F193" i="2" s="1"/>
  <c r="F192" i="2" s="1"/>
  <c r="F191" i="2" s="1"/>
  <c r="F190" i="2" s="1"/>
  <c r="F189" i="2" s="1"/>
  <c r="F188" i="2" s="1"/>
  <c r="F187" i="2" s="1"/>
  <c r="F186" i="2" s="1"/>
  <c r="F185" i="2" s="1"/>
  <c r="F184" i="2" s="1"/>
  <c r="F183" i="2" s="1"/>
  <c r="F182" i="2" s="1"/>
  <c r="F181" i="2" s="1"/>
  <c r="F180" i="2" s="1"/>
  <c r="F179" i="2" s="1"/>
  <c r="F178" i="2" s="1"/>
  <c r="F177" i="2" s="1"/>
  <c r="F176" i="2" s="1"/>
  <c r="F175" i="2" s="1"/>
  <c r="F174" i="2" s="1"/>
  <c r="F173" i="2" s="1"/>
  <c r="F172" i="2" s="1"/>
  <c r="F171" i="2" s="1"/>
  <c r="F170" i="2" s="1"/>
  <c r="F169" i="2" s="1"/>
  <c r="F168" i="2" s="1"/>
  <c r="F167" i="2" s="1"/>
  <c r="F166" i="2" s="1"/>
  <c r="F165" i="2" s="1"/>
  <c r="F164" i="2" s="1"/>
  <c r="F163" i="2" s="1"/>
  <c r="F162" i="2" s="1"/>
  <c r="F161" i="2" s="1"/>
  <c r="F160" i="2" s="1"/>
  <c r="F159" i="2" s="1"/>
  <c r="F158" i="2" s="1"/>
  <c r="F157" i="2" s="1"/>
  <c r="F156" i="2" s="1"/>
  <c r="F155" i="2" s="1"/>
  <c r="F154" i="2" s="1"/>
  <c r="F153" i="2" s="1"/>
  <c r="F152" i="2" s="1"/>
  <c r="F151" i="2" s="1"/>
  <c r="F150" i="2" s="1"/>
  <c r="F149" i="2" s="1"/>
  <c r="F148" i="2" s="1"/>
  <c r="F147" i="2" s="1"/>
  <c r="F146" i="2" s="1"/>
  <c r="F145" i="2" s="1"/>
  <c r="F144" i="2" s="1"/>
  <c r="F143" i="2" s="1"/>
  <c r="F142" i="2" s="1"/>
  <c r="F141" i="2" s="1"/>
  <c r="F140" i="2" s="1"/>
  <c r="F139" i="2" s="1"/>
  <c r="F138" i="2" s="1"/>
  <c r="F137" i="2" s="1"/>
  <c r="F136" i="2" s="1"/>
  <c r="F135" i="2" s="1"/>
  <c r="F134" i="2" s="1"/>
  <c r="F133" i="2" s="1"/>
  <c r="F132" i="2" s="1"/>
  <c r="F131" i="2" s="1"/>
  <c r="F130" i="2" s="1"/>
  <c r="F129" i="2" s="1"/>
  <c r="F128" i="2" s="1"/>
  <c r="F127" i="2" s="1"/>
  <c r="F126" i="2" s="1"/>
  <c r="F125" i="2" s="1"/>
  <c r="F124" i="2" s="1"/>
  <c r="F123" i="2" s="1"/>
  <c r="F122" i="2" s="1"/>
  <c r="F121" i="2" s="1"/>
  <c r="F120" i="2" s="1"/>
  <c r="F119" i="2" s="1"/>
  <c r="F118" i="2" s="1"/>
  <c r="F117" i="2" s="1"/>
  <c r="F116" i="2" s="1"/>
  <c r="F115" i="2" s="1"/>
  <c r="F114" i="2" s="1"/>
  <c r="F113" i="2" s="1"/>
  <c r="F112" i="2" s="1"/>
  <c r="F111" i="2" s="1"/>
  <c r="F110" i="2" s="1"/>
  <c r="F109" i="2" s="1"/>
  <c r="F108" i="2" s="1"/>
  <c r="F107" i="2" s="1"/>
  <c r="F106" i="2" s="1"/>
  <c r="F105" i="2" s="1"/>
  <c r="F104" i="2" s="1"/>
  <c r="F103" i="2" s="1"/>
  <c r="F102" i="2" s="1"/>
  <c r="F101" i="2" s="1"/>
  <c r="F100" i="2" s="1"/>
  <c r="F99" i="2" s="1"/>
  <c r="F98" i="2" s="1"/>
  <c r="F97" i="2" s="1"/>
  <c r="F96" i="2" s="1"/>
  <c r="F95" i="2" s="1"/>
  <c r="F94" i="2" s="1"/>
  <c r="F93" i="2" s="1"/>
  <c r="F92" i="2" s="1"/>
  <c r="F91" i="2" s="1"/>
  <c r="F90" i="2" s="1"/>
  <c r="F89" i="2" s="1"/>
  <c r="F88" i="2" s="1"/>
  <c r="F87" i="2" s="1"/>
  <c r="F86" i="2" s="1"/>
  <c r="F85" i="2" s="1"/>
  <c r="F84" i="2" s="1"/>
  <c r="F83" i="2" s="1"/>
  <c r="F82" i="2" s="1"/>
  <c r="F81" i="2" s="1"/>
  <c r="F80" i="2" s="1"/>
  <c r="F79" i="2" s="1"/>
  <c r="F78" i="2" s="1"/>
  <c r="F77" i="2" s="1"/>
  <c r="F76" i="2" s="1"/>
  <c r="F75" i="2" s="1"/>
  <c r="F74" i="2" s="1"/>
  <c r="F73" i="2" s="1"/>
  <c r="F72" i="2" s="1"/>
  <c r="F71" i="2" s="1"/>
  <c r="F70" i="2" s="1"/>
  <c r="F69" i="2" s="1"/>
  <c r="F68" i="2" s="1"/>
  <c r="F67" i="2" s="1"/>
  <c r="F66" i="2" s="1"/>
  <c r="F65" i="2" s="1"/>
  <c r="F64" i="2" s="1"/>
  <c r="F63" i="2" s="1"/>
  <c r="F62" i="2" s="1"/>
  <c r="F61" i="2" s="1"/>
  <c r="F60" i="2" s="1"/>
  <c r="F59" i="2" s="1"/>
  <c r="F58" i="2" s="1"/>
  <c r="F57" i="2" s="1"/>
  <c r="F56" i="2" s="1"/>
  <c r="F55" i="2" s="1"/>
  <c r="F54" i="2" s="1"/>
  <c r="F53" i="2" s="1"/>
  <c r="F52" i="2" s="1"/>
  <c r="F51" i="2" s="1"/>
  <c r="F50" i="2" s="1"/>
  <c r="F49" i="2" s="1"/>
  <c r="F48" i="2" s="1"/>
  <c r="F47" i="2" s="1"/>
  <c r="F46" i="2" s="1"/>
  <c r="F45" i="2" s="1"/>
  <c r="F44" i="2" s="1"/>
  <c r="F43" i="2" s="1"/>
  <c r="F42" i="2" s="1"/>
  <c r="F41" i="2" s="1"/>
  <c r="F40" i="2" s="1"/>
  <c r="F39" i="2" s="1"/>
  <c r="F38" i="2" s="1"/>
  <c r="F37" i="2" s="1"/>
  <c r="F36" i="2" s="1"/>
  <c r="F35" i="2" s="1"/>
  <c r="F34" i="2" s="1"/>
  <c r="F33" i="2" s="1"/>
  <c r="F32" i="2" s="1"/>
  <c r="F31" i="2" s="1"/>
  <c r="F30" i="2" s="1"/>
  <c r="F29" i="2" s="1"/>
  <c r="F28" i="2" s="1"/>
  <c r="F27" i="2" s="1"/>
  <c r="F26" i="2" s="1"/>
  <c r="F25" i="2" s="1"/>
  <c r="F24" i="2" s="1"/>
  <c r="F23" i="2" s="1"/>
  <c r="F22" i="2" s="1"/>
  <c r="F21" i="2" s="1"/>
  <c r="G463" i="6"/>
  <c r="F463" i="6" s="1"/>
  <c r="H13" i="6" s="1"/>
  <c r="K23" i="31"/>
  <c r="M23" i="31" s="1"/>
  <c r="G310" i="6"/>
  <c r="F310" i="6" s="1"/>
  <c r="G565" i="6"/>
  <c r="F565" i="6" s="1"/>
  <c r="K18" i="6"/>
  <c r="J18" i="6" s="1"/>
  <c r="G259" i="6"/>
  <c r="I9" i="6" s="1"/>
  <c r="K9" i="2" s="1"/>
  <c r="K14" i="31"/>
  <c r="K9" i="31"/>
  <c r="M62" i="31"/>
  <c r="M106" i="31"/>
  <c r="G361" i="6"/>
  <c r="F361" i="6" s="1"/>
  <c r="G616" i="6"/>
  <c r="F616" i="6" s="1"/>
  <c r="M78" i="31"/>
  <c r="E16" i="6"/>
  <c r="F16" i="2" s="1"/>
  <c r="D16" i="6"/>
  <c r="E15" i="6"/>
  <c r="F15" i="2" s="1"/>
  <c r="D15" i="6"/>
  <c r="E14" i="6"/>
  <c r="F14" i="2" s="1"/>
  <c r="D14" i="6"/>
  <c r="E13" i="6"/>
  <c r="F13" i="2" s="1"/>
  <c r="D13" i="6"/>
  <c r="I12" i="6"/>
  <c r="K12" i="2" s="1"/>
  <c r="L12" i="2" s="1"/>
  <c r="H12" i="6"/>
  <c r="E12" i="6"/>
  <c r="F12" i="2" s="1"/>
  <c r="D12" i="6"/>
  <c r="E11" i="6"/>
  <c r="F11" i="2" s="1"/>
  <c r="D11" i="6"/>
  <c r="E10" i="6"/>
  <c r="F10" i="2" s="1"/>
  <c r="D10" i="6"/>
  <c r="E9" i="6"/>
  <c r="F9" i="2" s="1"/>
  <c r="D9" i="6"/>
  <c r="I8" i="6"/>
  <c r="K8" i="2" s="1"/>
  <c r="L8" i="2" s="1"/>
  <c r="H8" i="6"/>
  <c r="J8" i="6" s="1"/>
  <c r="E8" i="6"/>
  <c r="F8" i="2" s="1"/>
  <c r="D8" i="6"/>
  <c r="H7" i="6"/>
  <c r="E7" i="6"/>
  <c r="F7" i="2" s="1"/>
  <c r="D7" i="6"/>
  <c r="I14" i="6" l="1"/>
  <c r="K14" i="2" s="1"/>
  <c r="L14" i="2" s="1"/>
  <c r="K25" i="31"/>
  <c r="M25" i="31" s="1"/>
  <c r="L29" i="31"/>
  <c r="K37" i="31"/>
  <c r="M37" i="31" s="1"/>
  <c r="M14" i="31"/>
  <c r="I6" i="6"/>
  <c r="K6" i="2" s="1"/>
  <c r="M28" i="31"/>
  <c r="I13" i="6"/>
  <c r="K13" i="2" s="1"/>
  <c r="M9" i="31"/>
  <c r="M30" i="31"/>
  <c r="M29" i="31"/>
  <c r="K7" i="6"/>
  <c r="J7" i="6" s="1"/>
  <c r="J14" i="6"/>
  <c r="J17" i="6"/>
  <c r="K17" i="6"/>
  <c r="B751" i="77"/>
  <c r="B715" i="77"/>
  <c r="K12" i="6"/>
  <c r="I11" i="6"/>
  <c r="K8" i="6"/>
  <c r="J12" i="6"/>
  <c r="B691" i="77"/>
  <c r="B643" i="77"/>
  <c r="K9" i="6"/>
  <c r="J9" i="6" s="1"/>
  <c r="K6" i="6"/>
  <c r="J6" i="6" s="1"/>
  <c r="I10" i="6"/>
  <c r="H6" i="6"/>
  <c r="E6" i="6"/>
  <c r="F6" i="2" s="1"/>
  <c r="D6" i="6"/>
  <c r="E5" i="6"/>
  <c r="D5" i="6"/>
  <c r="F55" i="6" s="1"/>
  <c r="H5" i="6" s="1"/>
  <c r="H54" i="76"/>
  <c r="G54" i="76"/>
  <c r="N54" i="76" s="1"/>
  <c r="E54" i="76"/>
  <c r="D54" i="76"/>
  <c r="L54" i="76" s="1"/>
  <c r="H53" i="76"/>
  <c r="G53" i="76"/>
  <c r="N53" i="76" s="1"/>
  <c r="E53" i="76"/>
  <c r="D53" i="76"/>
  <c r="L53" i="76" s="1"/>
  <c r="H52" i="76"/>
  <c r="G52" i="76"/>
  <c r="N52" i="76" s="1"/>
  <c r="E52" i="76"/>
  <c r="D52" i="76"/>
  <c r="L52" i="76" s="1"/>
  <c r="O53" i="76" l="1"/>
  <c r="M53" i="76"/>
  <c r="O52" i="76"/>
  <c r="K13" i="6"/>
  <c r="J13" i="6" s="1"/>
  <c r="K14" i="6"/>
  <c r="M52" i="76"/>
  <c r="K54" i="76"/>
  <c r="J54" i="76"/>
  <c r="K53" i="76"/>
  <c r="J53" i="76" s="1"/>
  <c r="F5" i="2"/>
  <c r="G55" i="6"/>
  <c r="I5" i="6" s="1"/>
  <c r="O54" i="76"/>
  <c r="M54" i="76"/>
  <c r="H10" i="6"/>
  <c r="K10" i="6" s="1"/>
  <c r="J10" i="6" s="1"/>
  <c r="K10" i="2"/>
  <c r="L10" i="2" s="1"/>
  <c r="H11" i="6"/>
  <c r="K11" i="6" s="1"/>
  <c r="J11" i="6" s="1"/>
  <c r="K11" i="2"/>
  <c r="L11" i="2" s="1"/>
  <c r="H51" i="76"/>
  <c r="G51" i="76"/>
  <c r="N51" i="76" s="1"/>
  <c r="E51" i="76"/>
  <c r="D51" i="76"/>
  <c r="L51" i="76" s="1"/>
  <c r="H50" i="76"/>
  <c r="G50" i="76"/>
  <c r="N50" i="76" s="1"/>
  <c r="E50" i="76"/>
  <c r="D50" i="76"/>
  <c r="L50" i="76" s="1"/>
  <c r="H49" i="76"/>
  <c r="G49" i="76"/>
  <c r="N49" i="76" s="1"/>
  <c r="E49" i="76"/>
  <c r="D49" i="76"/>
  <c r="L49" i="76" s="1"/>
  <c r="H48" i="76"/>
  <c r="G48" i="76"/>
  <c r="N48" i="76" s="1"/>
  <c r="E48" i="76"/>
  <c r="D48" i="76"/>
  <c r="L48" i="76" s="1"/>
  <c r="H47" i="76"/>
  <c r="G47" i="76"/>
  <c r="N47" i="76" s="1"/>
  <c r="E47" i="76"/>
  <c r="D47" i="76"/>
  <c r="L47" i="76" s="1"/>
  <c r="H46" i="76"/>
  <c r="G46" i="76"/>
  <c r="N46" i="76" s="1"/>
  <c r="E46" i="76"/>
  <c r="D46" i="76"/>
  <c r="L46" i="76" s="1"/>
  <c r="H45" i="76"/>
  <c r="G45" i="76"/>
  <c r="N45" i="76" s="1"/>
  <c r="E45" i="76"/>
  <c r="D45" i="76"/>
  <c r="L45" i="76" s="1"/>
  <c r="H44" i="76"/>
  <c r="G44" i="76"/>
  <c r="N44" i="76" s="1"/>
  <c r="E44" i="76"/>
  <c r="D44" i="76"/>
  <c r="L44" i="76" s="1"/>
  <c r="H43" i="76"/>
  <c r="G43" i="76"/>
  <c r="N43" i="76" s="1"/>
  <c r="E43" i="76"/>
  <c r="D43" i="76"/>
  <c r="L43" i="76" s="1"/>
  <c r="H42" i="76"/>
  <c r="G42" i="76"/>
  <c r="N42" i="76" s="1"/>
  <c r="E42" i="76"/>
  <c r="D42" i="76"/>
  <c r="L42" i="76" s="1"/>
  <c r="K47" i="76" l="1"/>
  <c r="J47" i="76" s="1"/>
  <c r="K50" i="76"/>
  <c r="K49" i="76"/>
  <c r="M46" i="76"/>
  <c r="K46" i="76" s="1"/>
  <c r="J46" i="76" s="1"/>
  <c r="O48" i="76"/>
  <c r="J49" i="76"/>
  <c r="K51" i="76"/>
  <c r="J51" i="76" s="1"/>
  <c r="M48" i="76"/>
  <c r="K48" i="76" s="1"/>
  <c r="J48" i="76" s="1"/>
  <c r="M45" i="76"/>
  <c r="M49" i="76"/>
  <c r="Q53" i="76"/>
  <c r="R53" i="76" s="1"/>
  <c r="M50" i="76"/>
  <c r="Q50" i="76" s="1"/>
  <c r="O43" i="76"/>
  <c r="M43" i="76" s="1"/>
  <c r="K43" i="76" s="1"/>
  <c r="J43" i="76" s="1"/>
  <c r="J50" i="76"/>
  <c r="K52" i="76"/>
  <c r="J52" i="76" s="1"/>
  <c r="Q52" i="76"/>
  <c r="R52" i="76" s="1"/>
  <c r="O46" i="76"/>
  <c r="M47" i="76"/>
  <c r="Q47" i="76" s="1"/>
  <c r="R47" i="76" s="1"/>
  <c r="O42" i="76"/>
  <c r="M42" i="76" s="1"/>
  <c r="K42" i="76" s="1"/>
  <c r="J42" i="76" s="1"/>
  <c r="O47" i="76"/>
  <c r="O49" i="76"/>
  <c r="K45" i="76"/>
  <c r="J45" i="76" s="1"/>
  <c r="J44" i="76"/>
  <c r="B679" i="77"/>
  <c r="M11" i="2"/>
  <c r="C679" i="77" s="1"/>
  <c r="M12" i="2"/>
  <c r="K5" i="2"/>
  <c r="L5" i="2" s="1"/>
  <c r="B607" i="77" s="1"/>
  <c r="J5" i="6"/>
  <c r="K5" i="6"/>
  <c r="B667" i="77"/>
  <c r="Q48" i="76" l="1"/>
  <c r="R48" i="76" s="1"/>
  <c r="Q43" i="76"/>
  <c r="R43" i="76" s="1"/>
  <c r="Q49" i="76"/>
  <c r="R49" i="76" s="1"/>
  <c r="Q46" i="76"/>
  <c r="R46" i="76" s="1"/>
  <c r="Q42" i="76"/>
  <c r="R42" i="76" s="1"/>
  <c r="O50" i="76"/>
  <c r="R50" i="76"/>
  <c r="C691" i="77"/>
  <c r="Q45" i="76"/>
  <c r="H41" i="76"/>
  <c r="G41" i="76"/>
  <c r="N41" i="76" s="1"/>
  <c r="E41" i="76"/>
  <c r="D41" i="76"/>
  <c r="L41" i="76" s="1"/>
  <c r="H40" i="76"/>
  <c r="G40" i="76"/>
  <c r="N40" i="76" s="1"/>
  <c r="E40" i="76"/>
  <c r="D40" i="76"/>
  <c r="L40" i="76" s="1"/>
  <c r="H39" i="76"/>
  <c r="G39" i="76"/>
  <c r="N39" i="76" s="1"/>
  <c r="E39" i="76"/>
  <c r="D39" i="76"/>
  <c r="L39" i="76" s="1"/>
  <c r="H38" i="76"/>
  <c r="G38" i="76"/>
  <c r="N38" i="76" s="1"/>
  <c r="E38" i="76"/>
  <c r="D38" i="76"/>
  <c r="L38" i="76" s="1"/>
  <c r="H37" i="76"/>
  <c r="G37" i="76"/>
  <c r="N37" i="76" s="1"/>
  <c r="E37" i="76"/>
  <c r="D37" i="76"/>
  <c r="L37" i="76" s="1"/>
  <c r="O39" i="76" l="1"/>
  <c r="K37" i="76"/>
  <c r="J37" i="76" s="1"/>
  <c r="M40" i="76"/>
  <c r="M39" i="76"/>
  <c r="O45" i="76"/>
  <c r="R45" i="76"/>
  <c r="J40" i="76"/>
  <c r="K39" i="76"/>
  <c r="J39" i="76" s="1"/>
  <c r="K41" i="76"/>
  <c r="J41" i="76" s="1"/>
  <c r="O40" i="76"/>
  <c r="O37" i="76"/>
  <c r="M37" i="76" s="1"/>
  <c r="K40" i="76"/>
  <c r="Q40" i="76" s="1"/>
  <c r="R40" i="76" s="1"/>
  <c r="O41" i="76"/>
  <c r="M41" i="76" s="1"/>
  <c r="H36" i="76"/>
  <c r="G36" i="76"/>
  <c r="N36" i="76" s="1"/>
  <c r="E36" i="76"/>
  <c r="D36" i="76"/>
  <c r="L36" i="76" s="1"/>
  <c r="H35" i="76"/>
  <c r="G35" i="76"/>
  <c r="N35" i="76" s="1"/>
  <c r="E35" i="76"/>
  <c r="D35" i="76"/>
  <c r="L35" i="76" s="1"/>
  <c r="H34" i="76"/>
  <c r="G34" i="76"/>
  <c r="N34" i="76" s="1"/>
  <c r="E34" i="76"/>
  <c r="D34" i="76"/>
  <c r="L34" i="76" s="1"/>
  <c r="H33" i="76"/>
  <c r="G33" i="76"/>
  <c r="N33" i="76" s="1"/>
  <c r="E33" i="76"/>
  <c r="D33" i="76"/>
  <c r="L33" i="76" s="1"/>
  <c r="H32" i="76"/>
  <c r="G32" i="76"/>
  <c r="N32" i="76" s="1"/>
  <c r="E32" i="76"/>
  <c r="D32" i="76"/>
  <c r="L32" i="76" s="1"/>
  <c r="H31" i="76"/>
  <c r="G31" i="76"/>
  <c r="N31" i="76" s="1"/>
  <c r="E31" i="76"/>
  <c r="D31" i="76"/>
  <c r="L31" i="76" s="1"/>
  <c r="H30" i="76"/>
  <c r="G30" i="76"/>
  <c r="N30" i="76" s="1"/>
  <c r="E30" i="76"/>
  <c r="O30" i="76" s="1"/>
  <c r="D30" i="76"/>
  <c r="L30" i="76" s="1"/>
  <c r="H29" i="76"/>
  <c r="G29" i="76"/>
  <c r="N29" i="76" s="1"/>
  <c r="E29" i="76"/>
  <c r="D29" i="76"/>
  <c r="L29" i="76" s="1"/>
  <c r="K32" i="76" l="1"/>
  <c r="J32" i="76" s="1"/>
  <c r="M31" i="76"/>
  <c r="O31" i="76"/>
  <c r="Q37" i="76"/>
  <c r="R37" i="76" s="1"/>
  <c r="K35" i="76"/>
  <c r="J35" i="76" s="1"/>
  <c r="K36" i="76"/>
  <c r="J36" i="76" s="1"/>
  <c r="K31" i="76"/>
  <c r="J31" i="76" s="1"/>
  <c r="K34" i="76"/>
  <c r="J34" i="76" s="1"/>
  <c r="O29" i="76"/>
  <c r="M29" i="76" s="1"/>
  <c r="K29" i="76" s="1"/>
  <c r="J29" i="76" s="1"/>
  <c r="M35" i="76"/>
  <c r="Q39" i="76"/>
  <c r="R39" i="76" s="1"/>
  <c r="M30" i="76"/>
  <c r="K30" i="76" s="1"/>
  <c r="J30" i="76" s="1"/>
  <c r="M34" i="76"/>
  <c r="Q41" i="76"/>
  <c r="R41" i="76" s="1"/>
  <c r="H28" i="76"/>
  <c r="G28" i="76"/>
  <c r="N28" i="76" s="1"/>
  <c r="E28" i="76"/>
  <c r="D28" i="76"/>
  <c r="L28" i="76" s="1"/>
  <c r="H27" i="76"/>
  <c r="G27" i="76"/>
  <c r="N27" i="76" s="1"/>
  <c r="E27" i="76"/>
  <c r="D27" i="76"/>
  <c r="L27" i="76" s="1"/>
  <c r="H26" i="76"/>
  <c r="G26" i="76"/>
  <c r="N26" i="76" s="1"/>
  <c r="E26" i="76"/>
  <c r="D26" i="76"/>
  <c r="L26" i="76" s="1"/>
  <c r="H25" i="76"/>
  <c r="G25" i="76"/>
  <c r="N25" i="76" s="1"/>
  <c r="E25" i="76"/>
  <c r="D25" i="76"/>
  <c r="L25" i="76" s="1"/>
  <c r="H24" i="76"/>
  <c r="G24" i="76"/>
  <c r="N24" i="76" s="1"/>
  <c r="E24" i="76"/>
  <c r="D24" i="76"/>
  <c r="L24" i="76" s="1"/>
  <c r="H23" i="76"/>
  <c r="G23" i="76"/>
  <c r="N23" i="76" s="1"/>
  <c r="E23" i="76"/>
  <c r="D23" i="76"/>
  <c r="L23" i="76" s="1"/>
  <c r="H22" i="76"/>
  <c r="G22" i="76"/>
  <c r="N22" i="76" s="1"/>
  <c r="E22" i="76"/>
  <c r="D22" i="76"/>
  <c r="L22" i="76" s="1"/>
  <c r="H21" i="76"/>
  <c r="G21" i="76"/>
  <c r="N21" i="76" s="1"/>
  <c r="E21" i="76"/>
  <c r="D21" i="76"/>
  <c r="L21" i="76" s="1"/>
  <c r="Q30" i="76" l="1"/>
  <c r="R30" i="76" s="1"/>
  <c r="Q29" i="76"/>
  <c r="R29" i="76" s="1"/>
  <c r="Q31" i="76"/>
  <c r="R31" i="76" s="1"/>
  <c r="J23" i="76"/>
  <c r="Q34" i="76"/>
  <c r="R34" i="76" s="1"/>
  <c r="O22" i="76"/>
  <c r="J24" i="76"/>
  <c r="O26" i="76"/>
  <c r="M26" i="76" s="1"/>
  <c r="K26" i="76" s="1"/>
  <c r="J26" i="76" s="1"/>
  <c r="Q35" i="76"/>
  <c r="R35" i="76" s="1"/>
  <c r="O35" i="76"/>
  <c r="K27" i="76"/>
  <c r="K23" i="76"/>
  <c r="O21" i="76"/>
  <c r="K25" i="76"/>
  <c r="M27" i="76"/>
  <c r="K21" i="76"/>
  <c r="J21" i="76" s="1"/>
  <c r="M25" i="76"/>
  <c r="O34" i="76"/>
  <c r="K22" i="76"/>
  <c r="J22" i="76" s="1"/>
  <c r="M21" i="76"/>
  <c r="M22" i="76"/>
  <c r="K28" i="76"/>
  <c r="J28" i="76" s="1"/>
  <c r="O27" i="76"/>
  <c r="J25" i="76"/>
  <c r="J27" i="76"/>
  <c r="H20" i="76"/>
  <c r="G20" i="76"/>
  <c r="N20" i="76" s="1"/>
  <c r="E20" i="76"/>
  <c r="D20" i="76"/>
  <c r="L20" i="76" s="1"/>
  <c r="H19" i="76"/>
  <c r="G19" i="76"/>
  <c r="N19" i="76" s="1"/>
  <c r="E19" i="76"/>
  <c r="D19" i="76"/>
  <c r="L19" i="76" s="1"/>
  <c r="H18" i="76"/>
  <c r="G18" i="76"/>
  <c r="N18" i="76" s="1"/>
  <c r="E18" i="76"/>
  <c r="D18" i="76"/>
  <c r="L18" i="76" s="1"/>
  <c r="H17" i="76"/>
  <c r="G17" i="76"/>
  <c r="N17" i="76" s="1"/>
  <c r="E17" i="76"/>
  <c r="D17" i="76"/>
  <c r="L17" i="76" s="1"/>
  <c r="H16" i="76"/>
  <c r="G16" i="76"/>
  <c r="N16" i="76" s="1"/>
  <c r="E16" i="76"/>
  <c r="D16" i="76"/>
  <c r="L16" i="76" s="1"/>
  <c r="H15" i="76"/>
  <c r="G15" i="76"/>
  <c r="N15" i="76" s="1"/>
  <c r="E15" i="76"/>
  <c r="D15" i="76"/>
  <c r="L15" i="76" s="1"/>
  <c r="H14" i="76"/>
  <c r="G14" i="76"/>
  <c r="N14" i="76" s="1"/>
  <c r="E14" i="76"/>
  <c r="D14" i="76"/>
  <c r="L14" i="76" s="1"/>
  <c r="H13" i="76"/>
  <c r="G13" i="76"/>
  <c r="N13" i="76" s="1"/>
  <c r="E13" i="76"/>
  <c r="D13" i="76"/>
  <c r="L13" i="76" s="1"/>
  <c r="H12" i="76"/>
  <c r="G12" i="76"/>
  <c r="N12" i="76" s="1"/>
  <c r="E12" i="76"/>
  <c r="D12" i="76"/>
  <c r="L12" i="76" s="1"/>
  <c r="H11" i="76"/>
  <c r="G11" i="76"/>
  <c r="N11" i="76" s="1"/>
  <c r="E11" i="76"/>
  <c r="D11" i="76"/>
  <c r="L11" i="76" s="1"/>
  <c r="H10" i="76"/>
  <c r="G10" i="76"/>
  <c r="N10" i="76" s="1"/>
  <c r="E10" i="76"/>
  <c r="D10" i="76"/>
  <c r="L10" i="76" s="1"/>
  <c r="H9" i="76"/>
  <c r="G9" i="76"/>
  <c r="N9" i="76" s="1"/>
  <c r="E9" i="76"/>
  <c r="D9" i="76"/>
  <c r="L9" i="76" s="1"/>
  <c r="Q22" i="76" l="1"/>
  <c r="R22" i="76" s="1"/>
  <c r="Q25" i="76"/>
  <c r="R25" i="76" s="1"/>
  <c r="M14" i="76"/>
  <c r="J11" i="76"/>
  <c r="J17" i="76"/>
  <c r="Q27" i="76"/>
  <c r="R27" i="76" s="1"/>
  <c r="Q26" i="76"/>
  <c r="R26" i="76" s="1"/>
  <c r="M13" i="76"/>
  <c r="M10" i="76"/>
  <c r="J18" i="76"/>
  <c r="O25" i="76"/>
  <c r="Q21" i="76"/>
  <c r="R21" i="76" s="1"/>
  <c r="M9" i="76"/>
  <c r="K19" i="76"/>
  <c r="J19" i="76" s="1"/>
  <c r="K11" i="76"/>
  <c r="O13" i="76"/>
  <c r="O15" i="76"/>
  <c r="M15" i="76" s="1"/>
  <c r="K20" i="76"/>
  <c r="K14" i="76"/>
  <c r="J14" i="76" s="1"/>
  <c r="O9" i="76"/>
  <c r="O10" i="76"/>
  <c r="M11" i="76"/>
  <c r="M16" i="76"/>
  <c r="O18" i="76"/>
  <c r="M18" i="76" s="1"/>
  <c r="K18" i="76" s="1"/>
  <c r="J20" i="76"/>
  <c r="K13" i="76"/>
  <c r="J13" i="76" s="1"/>
  <c r="O14" i="76"/>
  <c r="O19" i="76"/>
  <c r="M19" i="76" s="1"/>
  <c r="J10" i="76"/>
  <c r="O11" i="76"/>
  <c r="O17" i="76"/>
  <c r="M17" i="76" s="1"/>
  <c r="K16" i="76"/>
  <c r="J16" i="76" s="1"/>
  <c r="K10" i="76"/>
  <c r="K17" i="76"/>
  <c r="K9" i="76"/>
  <c r="J9" i="76" s="1"/>
  <c r="K15" i="76"/>
  <c r="H8" i="76"/>
  <c r="G8" i="76"/>
  <c r="N8" i="76" s="1"/>
  <c r="E8" i="76"/>
  <c r="D8" i="76"/>
  <c r="H7" i="76"/>
  <c r="G7" i="76"/>
  <c r="N7" i="76" s="1"/>
  <c r="E7" i="76"/>
  <c r="D7" i="76"/>
  <c r="L7" i="76" s="1"/>
  <c r="H6" i="76"/>
  <c r="G6" i="76"/>
  <c r="N6" i="76" s="1"/>
  <c r="E6" i="76"/>
  <c r="D6" i="76"/>
  <c r="L6" i="76" s="1"/>
  <c r="H5" i="76"/>
  <c r="G5" i="76"/>
  <c r="N5" i="76" s="1"/>
  <c r="E5" i="76"/>
  <c r="D5" i="76"/>
  <c r="L5" i="76" s="1"/>
  <c r="H4" i="76"/>
  <c r="G4" i="76"/>
  <c r="N4" i="76" s="1"/>
  <c r="E4" i="76"/>
  <c r="D4" i="76"/>
  <c r="J4" i="76" l="1"/>
  <c r="L4" i="76"/>
  <c r="K8" i="76"/>
  <c r="J8" i="76" s="1"/>
  <c r="L8" i="76"/>
  <c r="Q10" i="76"/>
  <c r="R10" i="76" s="1"/>
  <c r="Q11" i="76"/>
  <c r="R11" i="76" s="1"/>
  <c r="Q19" i="76"/>
  <c r="R19" i="76" s="1"/>
  <c r="Q14" i="76"/>
  <c r="R14" i="76" s="1"/>
  <c r="O5" i="76"/>
  <c r="K6" i="76"/>
  <c r="J6" i="76" s="1"/>
  <c r="M6" i="76"/>
  <c r="Q13" i="76"/>
  <c r="R13" i="76" s="1"/>
  <c r="K5" i="76"/>
  <c r="J5" i="76" s="1"/>
  <c r="O7" i="76"/>
  <c r="M7" i="76" s="1"/>
  <c r="K7" i="76"/>
  <c r="J7" i="76" s="1"/>
  <c r="M4" i="76"/>
  <c r="Q18" i="76"/>
  <c r="R18" i="76" s="1"/>
  <c r="Q17" i="76"/>
  <c r="R17" i="76" s="1"/>
  <c r="O4" i="76"/>
  <c r="M5" i="76"/>
  <c r="K4" i="76"/>
  <c r="Q16" i="76"/>
  <c r="J15" i="76"/>
  <c r="Q15" i="76"/>
  <c r="R15" i="76" s="1"/>
  <c r="Q9" i="76"/>
  <c r="R9" i="76" s="1"/>
  <c r="Q7" i="76" l="1"/>
  <c r="R7" i="76" s="1"/>
  <c r="Q5" i="76"/>
  <c r="R5" i="76" s="1"/>
  <c r="Q6" i="76"/>
  <c r="R6" i="76" s="1"/>
  <c r="O6" i="76"/>
  <c r="O16" i="76"/>
  <c r="R16" i="76"/>
  <c r="Q4" i="76"/>
  <c r="R4" i="76" s="1"/>
  <c r="M8" i="76"/>
  <c r="Q8" i="76" s="1"/>
  <c r="R8" i="76" s="1"/>
  <c r="M12" i="76"/>
  <c r="K12" i="76"/>
  <c r="M20" i="76"/>
  <c r="Q20" i="76" s="1"/>
  <c r="R20" i="76" s="1"/>
  <c r="M23" i="76"/>
  <c r="Q23" i="76" s="1"/>
  <c r="R23" i="76" s="1"/>
  <c r="M24" i="76"/>
  <c r="K24" i="76"/>
  <c r="M28" i="76"/>
  <c r="Q28" i="76" s="1"/>
  <c r="R28" i="76" s="1"/>
  <c r="M32" i="76"/>
  <c r="Q32" i="76" s="1"/>
  <c r="R32" i="76" s="1"/>
  <c r="M33" i="76"/>
  <c r="K33" i="76"/>
  <c r="M36" i="76"/>
  <c r="Q36" i="76" s="1"/>
  <c r="R36" i="76" s="1"/>
  <c r="M38" i="76"/>
  <c r="K38" i="76"/>
  <c r="M44" i="76"/>
  <c r="K44" i="76"/>
  <c r="M51" i="76"/>
  <c r="Q51" i="76" s="1"/>
  <c r="R51" i="76" s="1"/>
  <c r="Q54" i="76"/>
  <c r="R54" i="76" s="1"/>
  <c r="O8" i="76"/>
  <c r="J12" i="76"/>
  <c r="O12" i="76"/>
  <c r="O20" i="76"/>
  <c r="O23" i="76"/>
  <c r="O24" i="76"/>
  <c r="O28" i="76"/>
  <c r="O32" i="76"/>
  <c r="O33" i="76"/>
  <c r="O36" i="76"/>
  <c r="O38" i="76"/>
  <c r="O44" i="76"/>
  <c r="O51" i="76"/>
  <c r="J33" i="76"/>
  <c r="J38" i="76"/>
  <c r="H15" i="6"/>
  <c r="I15" i="6"/>
  <c r="J15" i="6" s="1"/>
  <c r="L38" i="31"/>
  <c r="M38" i="31" s="1"/>
  <c r="J17" i="31"/>
  <c r="K17" i="31"/>
  <c r="L17" i="31"/>
  <c r="J35" i="31"/>
  <c r="K35" i="31"/>
  <c r="M35" i="31" s="1"/>
  <c r="L35" i="31"/>
  <c r="J36" i="31"/>
  <c r="K36" i="31"/>
  <c r="J8" i="31"/>
  <c r="L15" i="31"/>
  <c r="M15" i="31"/>
  <c r="K10" i="31"/>
  <c r="M10" i="31" s="1"/>
  <c r="L10" i="31"/>
  <c r="J22" i="31"/>
  <c r="K22" i="31" s="1"/>
  <c r="L22" i="31"/>
  <c r="H16" i="6"/>
  <c r="I16" i="6"/>
  <c r="J21" i="31"/>
  <c r="K21" i="31" s="1"/>
  <c r="L21" i="31"/>
  <c r="J12" i="31"/>
  <c r="K12" i="31" s="1"/>
  <c r="L12" i="31"/>
  <c r="L36" i="31"/>
  <c r="K16" i="31"/>
  <c r="M16" i="31" s="1"/>
  <c r="L16" i="31"/>
  <c r="L73" i="31"/>
  <c r="M73" i="31" s="1"/>
  <c r="J26" i="31"/>
  <c r="L26" i="31" s="1"/>
  <c r="K26" i="31"/>
  <c r="M26" i="31" s="1"/>
  <c r="K91" i="31"/>
  <c r="M91" i="31" s="1"/>
  <c r="L91" i="31"/>
  <c r="K90" i="31"/>
  <c r="L90" i="31"/>
  <c r="M90" i="31" s="1"/>
  <c r="J51" i="31"/>
  <c r="K51" i="31" s="1"/>
  <c r="L51" i="31"/>
  <c r="M51" i="31"/>
  <c r="J104" i="31"/>
  <c r="L104" i="31"/>
  <c r="K104" i="31"/>
  <c r="M104" i="31" s="1"/>
  <c r="J95" i="31"/>
  <c r="L95" i="31" s="1"/>
  <c r="J105" i="31"/>
  <c r="K105" i="31" s="1"/>
  <c r="J109" i="31"/>
  <c r="L109" i="31" s="1"/>
  <c r="K109" i="31"/>
  <c r="J52" i="31"/>
  <c r="J18" i="31"/>
  <c r="L18" i="31" s="1"/>
  <c r="K18" i="31"/>
  <c r="M18" i="31" s="1"/>
  <c r="L82" i="31"/>
  <c r="M82" i="31" s="1"/>
  <c r="J56" i="31"/>
  <c r="K56" i="31" s="1"/>
  <c r="L56" i="31"/>
  <c r="K24" i="31"/>
  <c r="M24" i="31" s="1"/>
  <c r="L24" i="31"/>
  <c r="K27" i="31"/>
  <c r="L27" i="31"/>
  <c r="J96" i="31"/>
  <c r="L96" i="31" s="1"/>
  <c r="L46" i="31"/>
  <c r="M46" i="31" s="1"/>
  <c r="L108" i="31"/>
  <c r="M108" i="31" s="1"/>
  <c r="K92" i="31"/>
  <c r="M92" i="31" s="1"/>
  <c r="L92" i="31"/>
  <c r="J61" i="31"/>
  <c r="L61" i="31" s="1"/>
  <c r="K61" i="31"/>
  <c r="J53" i="31"/>
  <c r="L53" i="31" s="1"/>
  <c r="J33" i="31"/>
  <c r="K33" i="31" s="1"/>
  <c r="K87" i="31"/>
  <c r="L87" i="31"/>
  <c r="K5" i="31"/>
  <c r="M5" i="31" s="1"/>
  <c r="L5" i="31"/>
  <c r="J93" i="31"/>
  <c r="K7" i="31"/>
  <c r="M7" i="31" s="1"/>
  <c r="L7" i="31"/>
  <c r="J19" i="31"/>
  <c r="L19" i="31" s="1"/>
  <c r="K32" i="31"/>
  <c r="L32" i="31"/>
  <c r="J80" i="31"/>
  <c r="L80" i="31" s="1"/>
  <c r="K80" i="31"/>
  <c r="M80" i="31" s="1"/>
  <c r="L49" i="31"/>
  <c r="M49" i="31" s="1"/>
  <c r="L85" i="31"/>
  <c r="M85" i="31" s="1"/>
  <c r="J34" i="31"/>
  <c r="L34" i="31" s="1"/>
  <c r="J94" i="31"/>
  <c r="L94" i="31" s="1"/>
  <c r="K94" i="31"/>
  <c r="M94" i="31" s="1"/>
  <c r="K11" i="31"/>
  <c r="M11" i="31" s="1"/>
  <c r="L11" i="31"/>
  <c r="J67" i="31"/>
  <c r="L67" i="31" s="1"/>
  <c r="K67" i="31"/>
  <c r="M67" i="31" s="1"/>
  <c r="J71" i="31"/>
  <c r="L71" i="31" s="1"/>
  <c r="K71" i="31"/>
  <c r="M71" i="31" s="1"/>
  <c r="J97" i="31"/>
  <c r="L97" i="31" s="1"/>
  <c r="K97" i="31"/>
  <c r="M97" i="31" s="1"/>
  <c r="J110" i="31"/>
  <c r="K110" i="31" s="1"/>
  <c r="L110" i="31"/>
  <c r="J103" i="31"/>
  <c r="L103" i="31" s="1"/>
  <c r="K103" i="31"/>
  <c r="M103" i="31" s="1"/>
  <c r="J117" i="31"/>
  <c r="L117" i="31" s="1"/>
  <c r="K117" i="31"/>
  <c r="M117" i="31" s="1"/>
  <c r="K99" i="31"/>
  <c r="L99" i="31"/>
  <c r="J128" i="31"/>
  <c r="L128" i="31" s="1"/>
  <c r="K128" i="31"/>
  <c r="M128" i="31" s="1"/>
  <c r="J58" i="31"/>
  <c r="J60" i="31"/>
  <c r="L60" i="31" s="1"/>
  <c r="K60" i="31"/>
  <c r="M60" i="31" s="1"/>
  <c r="K83" i="31"/>
  <c r="M83" i="31" s="1"/>
  <c r="L83" i="31"/>
  <c r="K112" i="31"/>
  <c r="L112" i="31"/>
  <c r="M112" i="31" s="1"/>
  <c r="K50" i="31"/>
  <c r="L50" i="31"/>
  <c r="M50" i="31" s="1"/>
  <c r="K59" i="31"/>
  <c r="L59" i="31"/>
  <c r="J111" i="31"/>
  <c r="L111" i="31" s="1"/>
  <c r="K111" i="31"/>
  <c r="M111" i="31" s="1"/>
  <c r="J65" i="31"/>
  <c r="L65" i="31" s="1"/>
  <c r="J102" i="31"/>
  <c r="L102" i="31" s="1"/>
  <c r="K102" i="31"/>
  <c r="M102" i="31" s="1"/>
  <c r="K57" i="31"/>
  <c r="M57" i="31" s="1"/>
  <c r="L57" i="31"/>
  <c r="J114" i="31"/>
  <c r="L114" i="31" s="1"/>
  <c r="K114" i="31"/>
  <c r="J137" i="31"/>
  <c r="K47" i="31"/>
  <c r="L47" i="31"/>
  <c r="M47" i="31"/>
  <c r="L148" i="31"/>
  <c r="M148" i="31"/>
  <c r="J98" i="31"/>
  <c r="L98" i="31" s="1"/>
  <c r="K66" i="31"/>
  <c r="M66" i="31" s="1"/>
  <c r="L66" i="31"/>
  <c r="J122" i="31"/>
  <c r="L122" i="31" s="1"/>
  <c r="K115" i="31"/>
  <c r="L115" i="31"/>
  <c r="J158" i="31"/>
  <c r="L158" i="31" s="1"/>
  <c r="K158" i="31"/>
  <c r="M158" i="31" s="1"/>
  <c r="J164" i="31"/>
  <c r="L164" i="31" s="1"/>
  <c r="K164" i="31"/>
  <c r="M164" i="31" s="1"/>
  <c r="J156" i="31"/>
  <c r="L156" i="31" s="1"/>
  <c r="J139" i="31"/>
  <c r="L139" i="31" s="1"/>
  <c r="L258" i="31"/>
  <c r="M258" i="31" s="1"/>
  <c r="J161" i="31"/>
  <c r="L185" i="31"/>
  <c r="M185" i="31" s="1"/>
  <c r="J165" i="31"/>
  <c r="L165" i="31" s="1"/>
  <c r="J142" i="31"/>
  <c r="L142" i="31" s="1"/>
  <c r="J118" i="31"/>
  <c r="L118" i="31" s="1"/>
  <c r="J173" i="31"/>
  <c r="L173" i="31" s="1"/>
  <c r="J141" i="31"/>
  <c r="L141" i="31" s="1"/>
  <c r="K141" i="31"/>
  <c r="M141" i="31" s="1"/>
  <c r="J162" i="31"/>
  <c r="K162" i="31" s="1"/>
  <c r="L162" i="31"/>
  <c r="K129" i="31"/>
  <c r="M129" i="31" s="1"/>
  <c r="L129" i="31"/>
  <c r="L356" i="31"/>
  <c r="M356" i="31"/>
  <c r="J163" i="31"/>
  <c r="J167" i="31"/>
  <c r="L167" i="31" s="1"/>
  <c r="K167" i="31"/>
  <c r="J172" i="31"/>
  <c r="J160" i="31"/>
  <c r="J332" i="31"/>
  <c r="J331" i="31"/>
  <c r="J286" i="31"/>
  <c r="J235" i="31"/>
  <c r="L235" i="31" s="1"/>
  <c r="J187" i="31"/>
  <c r="L187" i="31" s="1"/>
  <c r="J230" i="31"/>
  <c r="K230" i="31" s="1"/>
  <c r="J279" i="31"/>
  <c r="K279" i="31" s="1"/>
  <c r="J304" i="31"/>
  <c r="K304" i="31" s="1"/>
  <c r="L291" i="31"/>
  <c r="M291" i="31" s="1"/>
  <c r="J216" i="31"/>
  <c r="K216" i="31"/>
  <c r="L216" i="31"/>
  <c r="J313" i="31"/>
  <c r="K313" i="31"/>
  <c r="M313" i="31" s="1"/>
  <c r="L313" i="31"/>
  <c r="J209" i="31"/>
  <c r="K209" i="31"/>
  <c r="M209" i="31" s="1"/>
  <c r="L209" i="31"/>
  <c r="J219" i="31"/>
  <c r="K219" i="31"/>
  <c r="L219" i="31"/>
  <c r="J140" i="31"/>
  <c r="K140" i="31"/>
  <c r="L140" i="31"/>
  <c r="J221" i="31"/>
  <c r="K221" i="31" s="1"/>
  <c r="L221" i="31"/>
  <c r="J270" i="31"/>
  <c r="L552" i="31"/>
  <c r="M552" i="31" s="1"/>
  <c r="J271" i="31"/>
  <c r="L271" i="31" s="1"/>
  <c r="K276" i="31"/>
  <c r="M276" i="31" s="1"/>
  <c r="L276" i="31"/>
  <c r="J198" i="31"/>
  <c r="K198" i="31" s="1"/>
  <c r="L198" i="31"/>
  <c r="J174" i="31"/>
  <c r="K285" i="31"/>
  <c r="L285" i="31"/>
  <c r="J212" i="31"/>
  <c r="J189" i="31"/>
  <c r="K189" i="31" s="1"/>
  <c r="L189" i="31"/>
  <c r="L233" i="31"/>
  <c r="M233" i="31" s="1"/>
  <c r="L339" i="31"/>
  <c r="M339" i="31" s="1"/>
  <c r="J347" i="31"/>
  <c r="L347" i="31" s="1"/>
  <c r="K347" i="31"/>
  <c r="J340" i="31"/>
  <c r="K239" i="31"/>
  <c r="M239" i="31" s="1"/>
  <c r="L239" i="31"/>
  <c r="K242" i="31"/>
  <c r="L242" i="31"/>
  <c r="J203" i="31"/>
  <c r="K203" i="31" s="1"/>
  <c r="L203" i="31"/>
  <c r="J275" i="31"/>
  <c r="L275" i="31" s="1"/>
  <c r="K275" i="31"/>
  <c r="M275" i="31" s="1"/>
  <c r="L587" i="31"/>
  <c r="M587" i="31" s="1"/>
  <c r="L386" i="31"/>
  <c r="M386" i="31"/>
  <c r="K325" i="31"/>
  <c r="L325" i="31"/>
  <c r="J217" i="31"/>
  <c r="K217" i="31" s="1"/>
  <c r="L217" i="31"/>
  <c r="J220" i="31"/>
  <c r="K220" i="31" s="1"/>
  <c r="K305" i="31"/>
  <c r="L305" i="31"/>
  <c r="M305" i="31" s="1"/>
  <c r="J324" i="31"/>
  <c r="L324" i="31" s="1"/>
  <c r="J319" i="31"/>
  <c r="K319" i="31" s="1"/>
  <c r="L716" i="31"/>
  <c r="M716" i="31"/>
  <c r="J205" i="31"/>
  <c r="K205" i="31" s="1"/>
  <c r="L179" i="31"/>
  <c r="M179" i="31" s="1"/>
  <c r="J328" i="31"/>
  <c r="L328" i="31" s="1"/>
  <c r="J296" i="31"/>
  <c r="L296" i="31" s="1"/>
  <c r="J287" i="31"/>
  <c r="L287" i="31" s="1"/>
  <c r="K193" i="31"/>
  <c r="L193" i="31"/>
  <c r="J199" i="31"/>
  <c r="L199" i="31" s="1"/>
  <c r="L621" i="31"/>
  <c r="M621" i="31"/>
  <c r="J226" i="31"/>
  <c r="L226" i="31" s="1"/>
  <c r="K226" i="31"/>
  <c r="J272" i="31"/>
  <c r="K272" i="31" s="1"/>
  <c r="L272" i="31"/>
  <c r="M272" i="31" s="1"/>
  <c r="J231" i="31"/>
  <c r="K231" i="31" s="1"/>
  <c r="K143" i="31"/>
  <c r="L143" i="31"/>
  <c r="J157" i="31"/>
  <c r="K157" i="31" s="1"/>
  <c r="L157" i="31"/>
  <c r="J228" i="31"/>
  <c r="L228" i="31" s="1"/>
  <c r="K228" i="31"/>
  <c r="M228" i="31" s="1"/>
  <c r="K349" i="31"/>
  <c r="L349" i="31"/>
  <c r="M349" i="31" s="1"/>
  <c r="K245" i="31"/>
  <c r="L245" i="31"/>
  <c r="L279" i="31"/>
  <c r="J236" i="31"/>
  <c r="L420" i="31"/>
  <c r="M420" i="31" s="1"/>
  <c r="K299" i="31"/>
  <c r="L299" i="31"/>
  <c r="J250" i="31"/>
  <c r="K250" i="31" s="1"/>
  <c r="L250" i="31"/>
  <c r="J267" i="31"/>
  <c r="K267" i="31" s="1"/>
  <c r="J197" i="31"/>
  <c r="L197" i="31" s="1"/>
  <c r="L343" i="31"/>
  <c r="M343" i="31"/>
  <c r="J175" i="31"/>
  <c r="K186" i="31"/>
  <c r="L186" i="31"/>
  <c r="K264" i="31"/>
  <c r="L264" i="31"/>
  <c r="J344" i="31"/>
  <c r="K344" i="31" s="1"/>
  <c r="L344" i="31"/>
  <c r="J350" i="31"/>
  <c r="K350" i="31"/>
  <c r="L350" i="31"/>
  <c r="J500" i="31"/>
  <c r="K500" i="31"/>
  <c r="M500" i="31" s="1"/>
  <c r="L500" i="31"/>
  <c r="J501" i="31"/>
  <c r="K501" i="31"/>
  <c r="M501" i="31" s="1"/>
  <c r="L501" i="31"/>
  <c r="L389" i="31"/>
  <c r="M389" i="31"/>
  <c r="J506" i="31"/>
  <c r="K506" i="31" s="1"/>
  <c r="J238" i="31"/>
  <c r="K238" i="31"/>
  <c r="M238" i="31" s="1"/>
  <c r="L238" i="31"/>
  <c r="J309" i="31"/>
  <c r="K309" i="31"/>
  <c r="L309" i="31"/>
  <c r="J447" i="31"/>
  <c r="K447" i="31"/>
  <c r="M447" i="31" s="1"/>
  <c r="L447" i="31"/>
  <c r="J472" i="31"/>
  <c r="K472" i="31"/>
  <c r="L472" i="31"/>
  <c r="K227" i="31"/>
  <c r="L227" i="31"/>
  <c r="M227" i="31" s="1"/>
  <c r="L267" i="31"/>
  <c r="J620" i="31"/>
  <c r="K620" i="31" s="1"/>
  <c r="L620" i="31"/>
  <c r="J604" i="31"/>
  <c r="K604" i="31" s="1"/>
  <c r="L604" i="31"/>
  <c r="L428" i="31"/>
  <c r="M428" i="31" s="1"/>
  <c r="J565" i="31"/>
  <c r="L565" i="31" s="1"/>
  <c r="J608" i="31"/>
  <c r="L608" i="31" s="1"/>
  <c r="L706" i="31"/>
  <c r="M706" i="31" s="1"/>
  <c r="K652" i="31"/>
  <c r="L652" i="31"/>
  <c r="M652" i="31"/>
  <c r="J569" i="31"/>
  <c r="L638" i="31"/>
  <c r="M638" i="31" s="1"/>
  <c r="L6" i="2"/>
  <c r="M6" i="2"/>
  <c r="C619" i="77" s="1"/>
  <c r="D619" i="77" s="1"/>
  <c r="J577" i="31"/>
  <c r="L367" i="31"/>
  <c r="M367" i="31" s="1"/>
  <c r="J194" i="31"/>
  <c r="L194" i="31" s="1"/>
  <c r="J461" i="31"/>
  <c r="L461" i="31" s="1"/>
  <c r="K461" i="31"/>
  <c r="J709" i="31"/>
  <c r="L709" i="31" s="1"/>
  <c r="K709" i="31"/>
  <c r="M709" i="31" s="1"/>
  <c r="J607" i="31"/>
  <c r="L607" i="31" s="1"/>
  <c r="K607" i="31"/>
  <c r="J409" i="31"/>
  <c r="J674" i="31"/>
  <c r="L674" i="31" s="1"/>
  <c r="K674" i="31"/>
  <c r="M674" i="31" s="1"/>
  <c r="J677" i="31"/>
  <c r="J377" i="31"/>
  <c r="L377" i="31" s="1"/>
  <c r="K377" i="31"/>
  <c r="M377" i="31" s="1"/>
  <c r="J543" i="31"/>
  <c r="J380" i="31"/>
  <c r="K380" i="31"/>
  <c r="L380" i="31"/>
  <c r="M380" i="31" s="1"/>
  <c r="J496" i="31"/>
  <c r="L496" i="31"/>
  <c r="K496" i="31"/>
  <c r="M496" i="31" s="1"/>
  <c r="J614" i="31"/>
  <c r="L614" i="31" s="1"/>
  <c r="J473" i="31"/>
  <c r="K473" i="31" s="1"/>
  <c r="M473" i="31" s="1"/>
  <c r="L473" i="31"/>
  <c r="L692" i="31"/>
  <c r="M692" i="31"/>
  <c r="L523" i="31"/>
  <c r="M523" i="31" s="1"/>
  <c r="J248" i="31"/>
  <c r="K248" i="31" s="1"/>
  <c r="L248" i="31"/>
  <c r="J290" i="31"/>
  <c r="J574" i="31"/>
  <c r="K574" i="31"/>
  <c r="L574" i="31"/>
  <c r="J579" i="31"/>
  <c r="K579" i="31"/>
  <c r="L579" i="31"/>
  <c r="J468" i="31"/>
  <c r="K468" i="31"/>
  <c r="M468" i="31" s="1"/>
  <c r="L468" i="31"/>
  <c r="J525" i="31"/>
  <c r="K525" i="31"/>
  <c r="L525" i="31"/>
  <c r="J266" i="31"/>
  <c r="K266" i="31"/>
  <c r="L266" i="31"/>
  <c r="J292" i="31"/>
  <c r="L292" i="31"/>
  <c r="K292" i="31"/>
  <c r="K308" i="31"/>
  <c r="M308" i="31" s="1"/>
  <c r="L308" i="31"/>
  <c r="J647" i="31"/>
  <c r="L647" i="31" s="1"/>
  <c r="K647" i="31"/>
  <c r="M647" i="31" s="1"/>
  <c r="J696" i="31"/>
  <c r="L696" i="31" s="1"/>
  <c r="K696" i="31"/>
  <c r="M696" i="31" s="1"/>
  <c r="J567" i="31"/>
  <c r="L567" i="31" s="1"/>
  <c r="J613" i="31"/>
  <c r="K613" i="31" s="1"/>
  <c r="J210" i="31"/>
  <c r="L210" i="31" s="1"/>
  <c r="K210" i="31"/>
  <c r="M210" i="31" s="1"/>
  <c r="J650" i="31"/>
  <c r="K650" i="31"/>
  <c r="L650" i="31"/>
  <c r="J459" i="31"/>
  <c r="J333" i="31"/>
  <c r="L333" i="31" s="1"/>
  <c r="J460" i="31"/>
  <c r="K460" i="31"/>
  <c r="L460" i="31"/>
  <c r="M460" i="31"/>
  <c r="J511" i="31"/>
  <c r="K511" i="31" s="1"/>
  <c r="M511" i="31" s="1"/>
  <c r="L511" i="31"/>
  <c r="J668" i="31"/>
  <c r="K668" i="31"/>
  <c r="L668" i="31"/>
  <c r="M668" i="31" s="1"/>
  <c r="J429" i="31"/>
  <c r="K429" i="31" s="1"/>
  <c r="L429" i="31"/>
  <c r="M429" i="31"/>
  <c r="J480" i="31"/>
  <c r="K480" i="31"/>
  <c r="L480" i="31"/>
  <c r="M480" i="31"/>
  <c r="J640" i="31"/>
  <c r="K640" i="31" s="1"/>
  <c r="L640" i="31"/>
  <c r="M640" i="31"/>
  <c r="L411" i="31"/>
  <c r="M411" i="31"/>
  <c r="J695" i="31"/>
  <c r="L695" i="31" s="1"/>
  <c r="L430" i="31"/>
  <c r="M430" i="31" s="1"/>
  <c r="J675" i="31"/>
  <c r="K675" i="31" s="1"/>
  <c r="L675" i="31"/>
  <c r="J455" i="31"/>
  <c r="K455" i="31" s="1"/>
  <c r="J619" i="31"/>
  <c r="L619" i="31" s="1"/>
  <c r="J471" i="31"/>
  <c r="L471" i="31" s="1"/>
  <c r="J558" i="31"/>
  <c r="L558" i="31" s="1"/>
  <c r="K558" i="31"/>
  <c r="J462" i="31"/>
  <c r="L462" i="31"/>
  <c r="K462" i="31"/>
  <c r="M462" i="31" s="1"/>
  <c r="J295" i="31"/>
  <c r="K295" i="31" s="1"/>
  <c r="J599" i="31"/>
  <c r="L599" i="31" s="1"/>
  <c r="K599" i="31"/>
  <c r="M599" i="31" s="1"/>
  <c r="L379" i="31"/>
  <c r="M379" i="31" s="1"/>
  <c r="J206" i="31"/>
  <c r="K206" i="31"/>
  <c r="L206" i="31"/>
  <c r="J213" i="31"/>
  <c r="K213" i="31" s="1"/>
  <c r="L213" i="31"/>
  <c r="J265" i="31"/>
  <c r="J556" i="31"/>
  <c r="L556" i="31" s="1"/>
  <c r="K556" i="31"/>
  <c r="M556" i="31" s="1"/>
  <c r="L670" i="31"/>
  <c r="M670" i="31" s="1"/>
  <c r="J188" i="31"/>
  <c r="L188" i="31" s="1"/>
  <c r="J522" i="31"/>
  <c r="L522" i="31" s="1"/>
  <c r="J458" i="31"/>
  <c r="K458" i="31" s="1"/>
  <c r="J504" i="31"/>
  <c r="K504" i="31" s="1"/>
  <c r="K277" i="31"/>
  <c r="L277" i="31"/>
  <c r="M277" i="31"/>
  <c r="K244" i="31"/>
  <c r="M244" i="31" s="1"/>
  <c r="L244" i="31"/>
  <c r="K342" i="31"/>
  <c r="L342" i="31"/>
  <c r="M342" i="31"/>
  <c r="J713" i="31"/>
  <c r="J467" i="31"/>
  <c r="K467" i="31" s="1"/>
  <c r="L467" i="31"/>
  <c r="J497" i="31"/>
  <c r="J559" i="31"/>
  <c r="K559" i="31" s="1"/>
  <c r="L559" i="31"/>
  <c r="J700" i="31"/>
  <c r="J417" i="31"/>
  <c r="L417" i="31" s="1"/>
  <c r="K417" i="31"/>
  <c r="M417" i="31" s="1"/>
  <c r="J382" i="31"/>
  <c r="J627" i="31"/>
  <c r="K627" i="31" s="1"/>
  <c r="J486" i="31"/>
  <c r="L486" i="31" s="1"/>
  <c r="J225" i="31"/>
  <c r="L225" i="31" s="1"/>
  <c r="J641" i="31"/>
  <c r="L641" i="31" s="1"/>
  <c r="J444" i="31"/>
  <c r="L444" i="31" s="1"/>
  <c r="K453" i="31"/>
  <c r="L453" i="31"/>
  <c r="J594" i="31"/>
  <c r="L594" i="31" s="1"/>
  <c r="J550" i="31"/>
  <c r="K550" i="31" s="1"/>
  <c r="L550" i="31"/>
  <c r="J218" i="31"/>
  <c r="J329" i="31"/>
  <c r="L329" i="31" s="1"/>
  <c r="K329" i="31"/>
  <c r="J510" i="31"/>
  <c r="K510" i="31" s="1"/>
  <c r="M510" i="31" s="1"/>
  <c r="L510" i="31"/>
  <c r="J584" i="31"/>
  <c r="J582" i="31"/>
  <c r="K582" i="31" s="1"/>
  <c r="L582" i="31"/>
  <c r="M582" i="31"/>
  <c r="J515" i="31"/>
  <c r="J597" i="31"/>
  <c r="K597" i="31" s="1"/>
  <c r="M597" i="31" s="1"/>
  <c r="L597" i="31"/>
  <c r="J586" i="31"/>
  <c r="K251" i="31"/>
  <c r="M251" i="31" s="1"/>
  <c r="L251" i="31"/>
  <c r="J600" i="31"/>
  <c r="K600" i="31" s="1"/>
  <c r="J571" i="31"/>
  <c r="L230" i="31"/>
  <c r="M292" i="31"/>
  <c r="J585" i="31"/>
  <c r="K585" i="31"/>
  <c r="M585" i="31" s="1"/>
  <c r="L585" i="31"/>
  <c r="J678" i="31"/>
  <c r="L678" i="31" s="1"/>
  <c r="K678" i="31"/>
  <c r="J508" i="31"/>
  <c r="L508" i="31" s="1"/>
  <c r="K508" i="31"/>
  <c r="M508" i="31" s="1"/>
  <c r="M678" i="31"/>
  <c r="J575" i="31"/>
  <c r="L575" i="31" s="1"/>
  <c r="J400" i="31"/>
  <c r="L701" i="31"/>
  <c r="M701" i="31" s="1"/>
  <c r="J529" i="31"/>
  <c r="K529" i="31" s="1"/>
  <c r="L529" i="31"/>
  <c r="J636" i="31"/>
  <c r="L636" i="31" s="1"/>
  <c r="J693" i="31"/>
  <c r="K693" i="31" s="1"/>
  <c r="J519" i="31"/>
  <c r="L519" i="31" s="1"/>
  <c r="J476" i="31"/>
  <c r="K476" i="31" s="1"/>
  <c r="J631" i="31"/>
  <c r="J371" i="31"/>
  <c r="L371" i="31" s="1"/>
  <c r="K371" i="31"/>
  <c r="M371" i="31" s="1"/>
  <c r="L518" i="31"/>
  <c r="M518" i="31" s="1"/>
  <c r="J532" i="31"/>
  <c r="K532" i="31" s="1"/>
  <c r="J489" i="31"/>
  <c r="K489" i="31"/>
  <c r="M489" i="31" s="1"/>
  <c r="L489" i="31"/>
  <c r="J561" i="31"/>
  <c r="K561" i="31"/>
  <c r="L561" i="31"/>
  <c r="J498" i="31"/>
  <c r="K498" i="31"/>
  <c r="M498" i="31" s="1"/>
  <c r="L498" i="31"/>
  <c r="J560" i="31"/>
  <c r="L560" i="31" s="1"/>
  <c r="J535" i="31"/>
  <c r="L535" i="31" s="1"/>
  <c r="J686" i="31"/>
  <c r="L686" i="31" s="1"/>
  <c r="J373" i="31"/>
  <c r="L373" i="31" s="1"/>
  <c r="J513" i="31"/>
  <c r="L513" i="31" s="1"/>
  <c r="J642" i="31"/>
  <c r="K642" i="31"/>
  <c r="J651" i="31"/>
  <c r="L651" i="31" s="1"/>
  <c r="K651" i="31"/>
  <c r="M651" i="31" s="1"/>
  <c r="M675" i="31"/>
  <c r="J401" i="31"/>
  <c r="L401" i="31" s="1"/>
  <c r="K401" i="31"/>
  <c r="M401" i="31" s="1"/>
  <c r="K505" i="31"/>
  <c r="L505" i="31"/>
  <c r="J555" i="31"/>
  <c r="L555" i="31" s="1"/>
  <c r="K555" i="31"/>
  <c r="M555" i="31" s="1"/>
  <c r="M558" i="31"/>
  <c r="K16" i="2"/>
  <c r="L16" i="2" s="1"/>
  <c r="K15" i="2"/>
  <c r="L15" i="2"/>
  <c r="J566" i="31"/>
  <c r="K626" i="31"/>
  <c r="L626" i="31"/>
  <c r="J383" i="31"/>
  <c r="K383" i="31" s="1"/>
  <c r="L383" i="31"/>
  <c r="J390" i="31"/>
  <c r="L390" i="31" s="1"/>
  <c r="J414" i="31"/>
  <c r="L414" i="31" s="1"/>
  <c r="J437" i="31"/>
  <c r="L437" i="31" s="1"/>
  <c r="J438" i="31"/>
  <c r="L438" i="31" s="1"/>
  <c r="J440" i="31"/>
  <c r="L440" i="31" s="1"/>
  <c r="J441" i="31"/>
  <c r="L441" i="31" s="1"/>
  <c r="K443" i="31"/>
  <c r="L443" i="31"/>
  <c r="J450" i="31"/>
  <c r="L450" i="31" s="1"/>
  <c r="K544" i="31"/>
  <c r="M544" i="31" s="1"/>
  <c r="L544" i="31"/>
  <c r="J545" i="31"/>
  <c r="L545" i="31" s="1"/>
  <c r="J606" i="31"/>
  <c r="L606" i="31" s="1"/>
  <c r="L685" i="31"/>
  <c r="M685" i="31" s="1"/>
  <c r="J397" i="31"/>
  <c r="L397" i="31" s="1"/>
  <c r="J573" i="31"/>
  <c r="L573" i="31" s="1"/>
  <c r="K718" i="31"/>
  <c r="M718" i="31" s="1"/>
  <c r="L718" i="31"/>
  <c r="J578" i="31"/>
  <c r="K578" i="31"/>
  <c r="M578" i="31" s="1"/>
  <c r="L578" i="31"/>
  <c r="J448" i="31"/>
  <c r="K448" i="31"/>
  <c r="L448" i="31"/>
  <c r="J637" i="31"/>
  <c r="L637" i="31" s="1"/>
  <c r="J659" i="31"/>
  <c r="L659" i="31" s="1"/>
  <c r="J679" i="31"/>
  <c r="L679" i="31" s="1"/>
  <c r="L7" i="2"/>
  <c r="B631" i="77" s="1"/>
  <c r="K372" i="31"/>
  <c r="M372" i="31" s="1"/>
  <c r="L372" i="31"/>
  <c r="L642" i="31"/>
  <c r="K376" i="31"/>
  <c r="M376" i="31" s="1"/>
  <c r="L376" i="31"/>
  <c r="K427" i="31"/>
  <c r="L427" i="31"/>
  <c r="J596" i="31"/>
  <c r="L596" i="31" s="1"/>
  <c r="K596" i="31"/>
  <c r="L9" i="2"/>
  <c r="M9" i="2" s="1"/>
  <c r="C655" i="77" s="1"/>
  <c r="M10" i="2"/>
  <c r="C667" i="77" s="1"/>
  <c r="L13" i="2"/>
  <c r="M13" i="2" s="1"/>
  <c r="M14" i="2"/>
  <c r="C715" i="77" s="1"/>
  <c r="M15" i="2"/>
  <c r="L18" i="2"/>
  <c r="M18" i="2" s="1"/>
  <c r="C763" i="77" s="1"/>
  <c r="F20" i="2"/>
  <c r="F19" i="2"/>
  <c r="B619" i="77"/>
  <c r="C727" i="77"/>
  <c r="B703" i="77"/>
  <c r="B727" i="77"/>
  <c r="K56" i="76" l="1"/>
  <c r="L212" i="31"/>
  <c r="M212" i="31" s="1"/>
  <c r="K212" i="31"/>
  <c r="M561" i="31"/>
  <c r="M186" i="31"/>
  <c r="L340" i="31"/>
  <c r="K340" i="31"/>
  <c r="M219" i="31"/>
  <c r="K161" i="31"/>
  <c r="L161" i="31"/>
  <c r="K93" i="31"/>
  <c r="L93" i="31"/>
  <c r="K560" i="31"/>
  <c r="M560" i="31" s="1"/>
  <c r="K586" i="31"/>
  <c r="M586" i="31" s="1"/>
  <c r="L586" i="31"/>
  <c r="K218" i="31"/>
  <c r="L218" i="31"/>
  <c r="M266" i="31"/>
  <c r="L677" i="31"/>
  <c r="K677" i="31"/>
  <c r="M677" i="31" s="1"/>
  <c r="M350" i="31"/>
  <c r="L175" i="31"/>
  <c r="K175" i="31"/>
  <c r="K270" i="31"/>
  <c r="M270" i="31" s="1"/>
  <c r="L270" i="31"/>
  <c r="M216" i="31"/>
  <c r="L286" i="31"/>
  <c r="K286" i="31"/>
  <c r="M286" i="31" s="1"/>
  <c r="L58" i="31"/>
  <c r="K58" i="31"/>
  <c r="M58" i="31" s="1"/>
  <c r="M21" i="31"/>
  <c r="M17" i="31"/>
  <c r="M529" i="31"/>
  <c r="K497" i="31"/>
  <c r="M497" i="31" s="1"/>
  <c r="L497" i="31"/>
  <c r="M206" i="31"/>
  <c r="M579" i="31"/>
  <c r="M461" i="31"/>
  <c r="M309" i="31"/>
  <c r="M226" i="31"/>
  <c r="L174" i="31"/>
  <c r="K174" i="31"/>
  <c r="K163" i="31"/>
  <c r="L163" i="31"/>
  <c r="K65" i="31"/>
  <c r="M65" i="31" s="1"/>
  <c r="K8" i="31"/>
  <c r="M8" i="31" s="1"/>
  <c r="L8" i="31"/>
  <c r="O56" i="76"/>
  <c r="M17" i="2"/>
  <c r="C751" i="77" s="1"/>
  <c r="B739" i="77"/>
  <c r="K172" i="31"/>
  <c r="L172" i="31"/>
  <c r="M642" i="31"/>
  <c r="L631" i="31"/>
  <c r="M631" i="31" s="1"/>
  <c r="K631" i="31"/>
  <c r="K331" i="31"/>
  <c r="M331" i="31" s="1"/>
  <c r="L331" i="31"/>
  <c r="K137" i="31"/>
  <c r="M137" i="31" s="1"/>
  <c r="L137" i="31"/>
  <c r="L566" i="31"/>
  <c r="K566" i="31"/>
  <c r="M566" i="31" s="1"/>
  <c r="M505" i="31"/>
  <c r="L400" i="31"/>
  <c r="K400" i="31"/>
  <c r="L600" i="31"/>
  <c r="L382" i="31"/>
  <c r="K382" i="31"/>
  <c r="K695" i="31"/>
  <c r="M695" i="31" s="1"/>
  <c r="M525" i="31"/>
  <c r="L409" i="31"/>
  <c r="M409" i="31" s="1"/>
  <c r="K409" i="31"/>
  <c r="K569" i="31"/>
  <c r="M569" i="31" s="1"/>
  <c r="L569" i="31"/>
  <c r="M472" i="31"/>
  <c r="M344" i="31"/>
  <c r="K332" i="31"/>
  <c r="L332" i="31"/>
  <c r="M504" i="31"/>
  <c r="L52" i="31"/>
  <c r="K52" i="31"/>
  <c r="Q12" i="76"/>
  <c r="N56" i="76"/>
  <c r="M448" i="31"/>
  <c r="K571" i="31"/>
  <c r="L571" i="31"/>
  <c r="B655" i="77"/>
  <c r="L532" i="31"/>
  <c r="M532" i="31" s="1"/>
  <c r="L504" i="31"/>
  <c r="M600" i="31"/>
  <c r="K713" i="31"/>
  <c r="L713" i="31"/>
  <c r="K567" i="31"/>
  <c r="M567" i="31" s="1"/>
  <c r="M574" i="31"/>
  <c r="L506" i="31"/>
  <c r="M506" i="31" s="1"/>
  <c r="M267" i="31"/>
  <c r="M140" i="31"/>
  <c r="K700" i="31"/>
  <c r="M700" i="31" s="1"/>
  <c r="L700" i="31"/>
  <c r="L290" i="31"/>
  <c r="K290" i="31"/>
  <c r="K577" i="31"/>
  <c r="M577" i="31" s="1"/>
  <c r="L577" i="31"/>
  <c r="K584" i="31"/>
  <c r="L584" i="31"/>
  <c r="K236" i="31"/>
  <c r="L236" i="31"/>
  <c r="J16" i="6"/>
  <c r="K16" i="6"/>
  <c r="L693" i="31"/>
  <c r="M693" i="31" s="1"/>
  <c r="K575" i="31"/>
  <c r="M575" i="31" s="1"/>
  <c r="K515" i="31"/>
  <c r="L515" i="31"/>
  <c r="M453" i="31"/>
  <c r="K265" i="31"/>
  <c r="L265" i="31"/>
  <c r="K619" i="31"/>
  <c r="M619" i="31" s="1"/>
  <c r="K459" i="31"/>
  <c r="L459" i="31"/>
  <c r="K543" i="31"/>
  <c r="L543" i="31"/>
  <c r="M607" i="31"/>
  <c r="K199" i="31"/>
  <c r="M199" i="31" s="1"/>
  <c r="L205" i="31"/>
  <c r="M205" i="31" s="1"/>
  <c r="L220" i="31"/>
  <c r="M220" i="31" s="1"/>
  <c r="K160" i="31"/>
  <c r="L160" i="31"/>
  <c r="M27" i="31"/>
  <c r="M550" i="31"/>
  <c r="M559" i="31"/>
  <c r="M650" i="31"/>
  <c r="M248" i="31"/>
  <c r="M250" i="31"/>
  <c r="M189" i="31"/>
  <c r="M198" i="31"/>
  <c r="M221" i="31"/>
  <c r="M279" i="31"/>
  <c r="K15" i="6"/>
  <c r="Q38" i="76"/>
  <c r="R38" i="76" s="1"/>
  <c r="M596" i="31"/>
  <c r="M443" i="31"/>
  <c r="M383" i="31"/>
  <c r="M245" i="31"/>
  <c r="M157" i="31"/>
  <c r="M193" i="31"/>
  <c r="M217" i="31"/>
  <c r="M230" i="31"/>
  <c r="M162" i="31"/>
  <c r="M110" i="31"/>
  <c r="Q24" i="76"/>
  <c r="R24" i="76" s="1"/>
  <c r="M604" i="31"/>
  <c r="M299" i="31"/>
  <c r="M143" i="31"/>
  <c r="M325" i="31"/>
  <c r="M203" i="31"/>
  <c r="M115" i="31"/>
  <c r="M59" i="31"/>
  <c r="M99" i="31"/>
  <c r="M32" i="31"/>
  <c r="M36" i="31"/>
  <c r="Q33" i="76"/>
  <c r="R33" i="76" s="1"/>
  <c r="M427" i="31"/>
  <c r="M626" i="31"/>
  <c r="K636" i="31"/>
  <c r="M636" i="31" s="1"/>
  <c r="L627" i="31"/>
  <c r="M627" i="31" s="1"/>
  <c r="M329" i="31"/>
  <c r="M467" i="31"/>
  <c r="M213" i="31"/>
  <c r="K471" i="31"/>
  <c r="M471" i="31" s="1"/>
  <c r="L613" i="31"/>
  <c r="M347" i="31"/>
  <c r="M285" i="31"/>
  <c r="M87" i="31"/>
  <c r="M56" i="31"/>
  <c r="M22" i="31"/>
  <c r="M613" i="31"/>
  <c r="M620" i="31"/>
  <c r="M264" i="31"/>
  <c r="M242" i="31"/>
  <c r="M12" i="31"/>
  <c r="Q44" i="76"/>
  <c r="R44" i="76" s="1"/>
  <c r="C703" i="77"/>
  <c r="O12" i="2"/>
  <c r="M400" i="31"/>
  <c r="M382" i="31"/>
  <c r="M290" i="31"/>
  <c r="M174" i="31"/>
  <c r="M52" i="31"/>
  <c r="M167" i="31"/>
  <c r="M114" i="31"/>
  <c r="M61" i="31"/>
  <c r="M109" i="31"/>
  <c r="B763" i="77"/>
  <c r="M8" i="2"/>
  <c r="C643" i="77" s="1"/>
  <c r="D640" i="77" s="1"/>
  <c r="D652" i="77" s="1"/>
  <c r="D664" i="77" s="1"/>
  <c r="D676" i="77" s="1"/>
  <c r="D688" i="77" s="1"/>
  <c r="D700" i="77" s="1"/>
  <c r="D712" i="77" s="1"/>
  <c r="D724" i="77" s="1"/>
  <c r="M7" i="2"/>
  <c r="K679" i="31"/>
  <c r="M679" i="31" s="1"/>
  <c r="K659" i="31"/>
  <c r="M659" i="31" s="1"/>
  <c r="K637" i="31"/>
  <c r="M637" i="31" s="1"/>
  <c r="K450" i="31"/>
  <c r="M450" i="31" s="1"/>
  <c r="K513" i="31"/>
  <c r="M513" i="31" s="1"/>
  <c r="K373" i="31"/>
  <c r="M373" i="31" s="1"/>
  <c r="K686" i="31"/>
  <c r="M686" i="31" s="1"/>
  <c r="K535" i="31"/>
  <c r="M535" i="31" s="1"/>
  <c r="L476" i="31"/>
  <c r="M476" i="31" s="1"/>
  <c r="K519" i="31"/>
  <c r="M519" i="31" s="1"/>
  <c r="K594" i="31"/>
  <c r="M594" i="31" s="1"/>
  <c r="K444" i="31"/>
  <c r="M444" i="31" s="1"/>
  <c r="K641" i="31"/>
  <c r="M641" i="31" s="1"/>
  <c r="K225" i="31"/>
  <c r="M225" i="31" s="1"/>
  <c r="K486" i="31"/>
  <c r="M486" i="31" s="1"/>
  <c r="L458" i="31"/>
  <c r="M458" i="31" s="1"/>
  <c r="K522" i="31"/>
  <c r="M522" i="31" s="1"/>
  <c r="K188" i="31"/>
  <c r="M188" i="31" s="1"/>
  <c r="L295" i="31"/>
  <c r="M295" i="31" s="1"/>
  <c r="L455" i="31"/>
  <c r="M455" i="31" s="1"/>
  <c r="K333" i="31"/>
  <c r="M333" i="31" s="1"/>
  <c r="K614" i="31"/>
  <c r="M614" i="31" s="1"/>
  <c r="K194" i="31"/>
  <c r="M194" i="31" s="1"/>
  <c r="K608" i="31"/>
  <c r="M608" i="31" s="1"/>
  <c r="K565" i="31"/>
  <c r="M565" i="31" s="1"/>
  <c r="K197" i="31"/>
  <c r="M197" i="31" s="1"/>
  <c r="L231" i="31"/>
  <c r="M231" i="31" s="1"/>
  <c r="K287" i="31"/>
  <c r="M287" i="31" s="1"/>
  <c r="K296" i="31"/>
  <c r="M296" i="31" s="1"/>
  <c r="K328" i="31"/>
  <c r="M328" i="31" s="1"/>
  <c r="L319" i="31"/>
  <c r="M319" i="31" s="1"/>
  <c r="K324" i="31"/>
  <c r="M324" i="31" s="1"/>
  <c r="K271" i="31"/>
  <c r="M271" i="31" s="1"/>
  <c r="L304" i="31"/>
  <c r="M304" i="31" s="1"/>
  <c r="K187" i="31"/>
  <c r="M187" i="31" s="1"/>
  <c r="K235" i="31"/>
  <c r="M235" i="31" s="1"/>
  <c r="K173" i="31"/>
  <c r="M173" i="31" s="1"/>
  <c r="K118" i="31"/>
  <c r="M118" i="31" s="1"/>
  <c r="K142" i="31"/>
  <c r="M142" i="31" s="1"/>
  <c r="K165" i="31"/>
  <c r="M165" i="31" s="1"/>
  <c r="K139" i="31"/>
  <c r="M139" i="31" s="1"/>
  <c r="K156" i="31"/>
  <c r="M156" i="31" s="1"/>
  <c r="K122" i="31"/>
  <c r="M122" i="31" s="1"/>
  <c r="K98" i="31"/>
  <c r="M98" i="31" s="1"/>
  <c r="K34" i="31"/>
  <c r="M34" i="31" s="1"/>
  <c r="K19" i="31"/>
  <c r="M19" i="31" s="1"/>
  <c r="L33" i="31"/>
  <c r="M33" i="31" s="1"/>
  <c r="K53" i="31"/>
  <c r="M53" i="31" s="1"/>
  <c r="K96" i="31"/>
  <c r="M96" i="31" s="1"/>
  <c r="L105" i="31"/>
  <c r="M105" i="31" s="1"/>
  <c r="K95" i="31"/>
  <c r="M95" i="31" s="1"/>
  <c r="M16" i="2"/>
  <c r="C739" i="77" s="1"/>
  <c r="K573" i="31"/>
  <c r="M573" i="31" s="1"/>
  <c r="K397" i="31"/>
  <c r="M397" i="31" s="1"/>
  <c r="K606" i="31"/>
  <c r="M606" i="31" s="1"/>
  <c r="K545" i="31"/>
  <c r="M545" i="31" s="1"/>
  <c r="K441" i="31"/>
  <c r="M441" i="31" s="1"/>
  <c r="K440" i="31"/>
  <c r="M440" i="31" s="1"/>
  <c r="K438" i="31"/>
  <c r="M438" i="31" s="1"/>
  <c r="K437" i="31"/>
  <c r="M437" i="31" s="1"/>
  <c r="K414" i="31"/>
  <c r="M414" i="31" s="1"/>
  <c r="K390" i="31"/>
  <c r="M390" i="31" s="1"/>
  <c r="M265" i="31" l="1"/>
  <c r="M332" i="31"/>
  <c r="M236" i="31"/>
  <c r="M713" i="31"/>
  <c r="M172" i="31"/>
  <c r="M163" i="31"/>
  <c r="M93" i="31"/>
  <c r="Q56" i="76"/>
  <c r="R12" i="76"/>
  <c r="M543" i="31"/>
  <c r="M515" i="31"/>
  <c r="M584" i="31"/>
  <c r="M161" i="31"/>
  <c r="M571" i="31"/>
  <c r="M218" i="31"/>
  <c r="M160" i="31"/>
  <c r="M459" i="31"/>
  <c r="M175" i="31"/>
  <c r="M340" i="31"/>
  <c r="D736" i="77"/>
  <c r="D748" i="77" s="1"/>
  <c r="D760" i="77" s="1"/>
  <c r="C631" i="77"/>
  <c r="D631" i="77" s="1"/>
  <c r="D643" i="77" s="1"/>
  <c r="D655" i="77" s="1"/>
  <c r="D667" i="77" s="1"/>
  <c r="D679" i="77" s="1"/>
  <c r="D691" i="77" s="1"/>
  <c r="D703" i="77" s="1"/>
  <c r="D715" i="77" s="1"/>
  <c r="D727" i="77" s="1"/>
  <c r="D739" i="77" s="1"/>
  <c r="D751" i="77" s="1"/>
  <c r="D763" i="77" s="1"/>
  <c r="N20" i="2"/>
  <c r="O6" i="2"/>
</calcChain>
</file>

<file path=xl/sharedStrings.xml><?xml version="1.0" encoding="utf-8"?>
<sst xmlns="http://schemas.openxmlformats.org/spreadsheetml/2006/main" count="7798" uniqueCount="593">
  <si>
    <t>area_fips</t>
  </si>
  <si>
    <t>year</t>
  </si>
  <si>
    <t>area_title</t>
  </si>
  <si>
    <t>annual_avg_estabs_count</t>
  </si>
  <si>
    <t>annual_avg_emplvl</t>
  </si>
  <si>
    <t>total_annual_wages</t>
  </si>
  <si>
    <t>taxable_annual_wages</t>
  </si>
  <si>
    <t>annual_contributions</t>
  </si>
  <si>
    <t>annual_avg_wkly_wage</t>
  </si>
  <si>
    <t>avg_annual_pay</t>
  </si>
  <si>
    <t>Alabama -- Statewide</t>
  </si>
  <si>
    <t>Alaska -- Statewide</t>
  </si>
  <si>
    <t>Arizona -- Statewide</t>
  </si>
  <si>
    <t>Arkansas -- Statewide</t>
  </si>
  <si>
    <t>California -- Statewide</t>
  </si>
  <si>
    <t>Colorado -- Statewide</t>
  </si>
  <si>
    <t>Connecticut -- Statewide</t>
  </si>
  <si>
    <t>Delaware -- Statewide</t>
  </si>
  <si>
    <t>District of Columbia</t>
  </si>
  <si>
    <t>Florida -- Statewide</t>
  </si>
  <si>
    <t>Georgia -- Statewide</t>
  </si>
  <si>
    <t>Hawaii -- Statewide</t>
  </si>
  <si>
    <t>Idaho -- Statewide</t>
  </si>
  <si>
    <t>Illinois -- Statewide</t>
  </si>
  <si>
    <t>Indiana -- Statewide</t>
  </si>
  <si>
    <t>Iowa -- Statewide</t>
  </si>
  <si>
    <t>Kansas -- Statewide</t>
  </si>
  <si>
    <t>Kentucky -- Statewide</t>
  </si>
  <si>
    <t>Louisiana -- Statewide</t>
  </si>
  <si>
    <t>Maine -- Statewide</t>
  </si>
  <si>
    <t>Maryland -- Statewide</t>
  </si>
  <si>
    <t>Massachusetts -- Statewide</t>
  </si>
  <si>
    <t>Michigan -- Statewide</t>
  </si>
  <si>
    <t>Minnesota -- Statewide</t>
  </si>
  <si>
    <t>Mississippi -- Statewide</t>
  </si>
  <si>
    <t>Missouri -- Statewide</t>
  </si>
  <si>
    <t>Montana -- Statewide</t>
  </si>
  <si>
    <t>Nebraska -- Statewide</t>
  </si>
  <si>
    <t>Nevada -- Statewide</t>
  </si>
  <si>
    <t>New Hampshire -- Statewide</t>
  </si>
  <si>
    <t>New Jersey -- Statewide</t>
  </si>
  <si>
    <t>New Mexico -- Statewide</t>
  </si>
  <si>
    <t>New York -- Statewide</t>
  </si>
  <si>
    <t>North Carolina -- Statewide</t>
  </si>
  <si>
    <t>North Dakota -- Statewide</t>
  </si>
  <si>
    <t>Ohio -- Statewide</t>
  </si>
  <si>
    <t>Oklahoma -- Statewide</t>
  </si>
  <si>
    <t>Oregon -- Statewide</t>
  </si>
  <si>
    <t>Pennsylvania -- Statewide</t>
  </si>
  <si>
    <t>Rhode Island -- Statewide</t>
  </si>
  <si>
    <t>South Carolina -- Statewide</t>
  </si>
  <si>
    <t>South Dakota -- Statewide</t>
  </si>
  <si>
    <t>Tennessee -- Statewide</t>
  </si>
  <si>
    <t>Texas -- Statewide</t>
  </si>
  <si>
    <t>Utah -- Statewide</t>
  </si>
  <si>
    <t>Vermont -- Statewide</t>
  </si>
  <si>
    <t>Virginia -- Statewide</t>
  </si>
  <si>
    <t>Washington -- Statewide</t>
  </si>
  <si>
    <t>West Virginia -- Statewide</t>
  </si>
  <si>
    <t>Wisconsin -- Statewide</t>
  </si>
  <si>
    <t>Wyoming -- Statewide</t>
  </si>
  <si>
    <t>constant gdp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</si>
  <si>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</si>
  <si>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</si>
  <si>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</si>
  <si>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</si>
  <si>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</si>
  <si>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</si>
  <si>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</si>
  <si>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</si>
  <si>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</si>
  <si>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</si>
  <si>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</si>
  <si>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</si>
  <si>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</si>
  <si>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</si>
  <si>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</si>
  <si>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</si>
  <si>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</si>
  <si>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</si>
  <si>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</si>
  <si>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</si>
  <si>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</si>
  <si>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</si>
  <si>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</si>
  <si>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</si>
  <si>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</si>
  <si>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</si>
  <si>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</si>
  <si>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</si>
  <si>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</si>
  <si>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</si>
  <si>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</si>
  <si>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</si>
  <si>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</si>
  <si>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</si>
  <si>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</si>
  <si>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</si>
  <si>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</si>
  <si>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</si>
  <si>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</si>
  <si>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</si>
  <si>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</si>
  <si>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</si>
  <si>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</si>
  <si>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</si>
  <si>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</si>
  <si>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</si>
  <si>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</si>
  <si>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</si>
  <si>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</si>
  <si>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</si>
  <si>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01</t>
  </si>
  <si>
    <t>02</t>
  </si>
  <si>
    <t>04</t>
  </si>
  <si>
    <t>05</t>
  </si>
  <si>
    <t>06</t>
  </si>
  <si>
    <t>08</t>
  </si>
  <si>
    <t>09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</si>
  <si>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</si>
  <si>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</si>
  <si>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</si>
  <si>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</si>
  <si>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</si>
  <si>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</si>
  <si>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</si>
  <si>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</si>
  <si>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</si>
  <si>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</si>
  <si>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</si>
  <si>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</si>
  <si>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</si>
  <si>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</si>
  <si>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</si>
  <si>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</si>
  <si>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</si>
  <si>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</si>
  <si>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</si>
  <si>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</si>
  <si>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</si>
  <si>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</si>
  <si>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</si>
  <si>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</si>
  <si>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</si>
  <si>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</si>
  <si>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</si>
  <si>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</si>
  <si>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</si>
  <si>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</si>
  <si>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</si>
  <si>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</si>
  <si>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44</t>
  </si>
  <si>
    <t>45</t>
  </si>
  <si>
    <t>46</t>
  </si>
  <si>
    <t>47</t>
  </si>
  <si>
    <t>48</t>
  </si>
  <si>
    <t>49</t>
  </si>
  <si>
    <t>50</t>
  </si>
  <si>
    <t>51</t>
  </si>
  <si>
    <t>53</t>
  </si>
  <si>
    <t>54</t>
  </si>
  <si>
    <t>55</t>
  </si>
  <si>
    <t>56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</si>
  <si>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</si>
  <si>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</si>
  <si>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</si>
  <si>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</si>
  <si>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</si>
  <si>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</si>
  <si>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</si>
  <si>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</si>
  <si>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</si>
  <si>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</si>
  <si>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</si>
  <si>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</si>
  <si>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</si>
  <si>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</si>
  <si>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CPS_Emp_index</t>
  </si>
  <si>
    <t>Hours_levels</t>
  </si>
  <si>
    <t>Prody_index</t>
  </si>
  <si>
    <t>ULC_index</t>
  </si>
  <si>
    <t>Hourly_Comp_index</t>
  </si>
  <si>
    <t>QCEW_Emp_index</t>
  </si>
  <si>
    <t>1997-2010</t>
  </si>
  <si>
    <t>Compensation_avg_%_chg</t>
  </si>
  <si>
    <t>GDP_avg_%_chg</t>
  </si>
  <si>
    <t>QCEW_Emp_avg_%_chg</t>
  </si>
  <si>
    <t>AWH_avg_%_chg</t>
  </si>
  <si>
    <t>ULC_avg_%_chg</t>
  </si>
  <si>
    <t>in 1000s</t>
  </si>
  <si>
    <t>average weekly hours, private ind employees at work</t>
  </si>
  <si>
    <t>total private industry employees, at work</t>
  </si>
  <si>
    <t>in millions</t>
  </si>
  <si>
    <t>a</t>
  </si>
  <si>
    <t>b</t>
  </si>
  <si>
    <t>c</t>
  </si>
  <si>
    <t>d</t>
  </si>
  <si>
    <t>e</t>
  </si>
  <si>
    <t>f</t>
  </si>
  <si>
    <t>g</t>
  </si>
  <si>
    <t>h</t>
  </si>
  <si>
    <t>i</t>
  </si>
  <si>
    <t>QCEW</t>
  </si>
  <si>
    <t>total wages earned by employees</t>
  </si>
  <si>
    <t>real output</t>
  </si>
  <si>
    <t>BEA</t>
  </si>
  <si>
    <t>annual average of monthly employment</t>
  </si>
  <si>
    <t>annual average of ORG employment of at work employees</t>
  </si>
  <si>
    <t xml:space="preserve">CPS </t>
  </si>
  <si>
    <t xml:space="preserve">QCEW </t>
  </si>
  <si>
    <t>annual average of ORG of average weekly hours worked of at work employees</t>
  </si>
  <si>
    <t>CPS</t>
  </si>
  <si>
    <t>=d*e</t>
  </si>
  <si>
    <t>=a/f</t>
  </si>
  <si>
    <t>=b/f</t>
  </si>
  <si>
    <t>=g/k</t>
  </si>
  <si>
    <t>QCEW and CPS</t>
  </si>
  <si>
    <t>CPS only</t>
  </si>
  <si>
    <t>CPS hrs and QCEW emp</t>
  </si>
  <si>
    <t>sum of hours by year</t>
  </si>
  <si>
    <t>CPS*QCEW</t>
  </si>
  <si>
    <t>*Hours_avg_%_chg</t>
  </si>
  <si>
    <t>*Hourly_Comp_avg_%_chg</t>
  </si>
  <si>
    <t>*Prody_avg_%_chg</t>
  </si>
  <si>
    <t>State</t>
  </si>
  <si>
    <t>Compensation index</t>
  </si>
  <si>
    <t>AvgeWklyHrs_index</t>
  </si>
  <si>
    <t>TotalHrs_index</t>
  </si>
  <si>
    <t>RealOutput_index</t>
  </si>
  <si>
    <t>Rank by share of 2010 US output</t>
  </si>
  <si>
    <t>difference</t>
  </si>
  <si>
    <t>ratio</t>
  </si>
  <si>
    <t>state totals, hours worked</t>
  </si>
  <si>
    <t>=c*e</t>
  </si>
  <si>
    <t>Appendix 1. Productivity and related measures for private industry sector, 1997-2010, index 2005=100</t>
  </si>
  <si>
    <t>Rank by share of 2010 US p.i. output</t>
  </si>
  <si>
    <t>Compound rate of change, 1997-2010</t>
  </si>
  <si>
    <t>DIPS</t>
  </si>
  <si>
    <t>Sum</t>
  </si>
  <si>
    <t>Productivity</t>
  </si>
  <si>
    <t>Calculations done by Fernald</t>
  </si>
  <si>
    <t>correl</t>
  </si>
  <si>
    <t>Subsample avgs</t>
  </si>
  <si>
    <t>BLS P&amp;C</t>
  </si>
  <si>
    <t>State data</t>
  </si>
  <si>
    <t>Spreadsheet sent to John Fernald by Susan Fleck, BLS, on 12/31/2011</t>
  </si>
  <si>
    <t>1997-03</t>
  </si>
  <si>
    <t>2003-07</t>
  </si>
  <si>
    <t>2003-10</t>
  </si>
  <si>
    <t>BLS Productivity (Prod and cost)--copied from Haver (annual avg, log change)</t>
  </si>
  <si>
    <t>State productivity (aggreg growth)</t>
  </si>
  <si>
    <t>State Productivity  (aggreg. level)</t>
  </si>
  <si>
    <t>GDP Sum</t>
  </si>
  <si>
    <t>Hours Sum</t>
  </si>
  <si>
    <t>Acceleration (03-07 less 97-03)</t>
  </si>
  <si>
    <t>State Productivity levels</t>
  </si>
  <si>
    <t>Subsample growth rates</t>
  </si>
  <si>
    <t>Added by Fernald 1/4/2011</t>
  </si>
  <si>
    <t xml:space="preserve">John has modified a few things, mainly in </t>
  </si>
  <si>
    <t>State prod grth calcs--Fernald</t>
  </si>
  <si>
    <t>Spreadsheet to show annual productivity growth for selected years, to calculate the acceleration/deceleration in productivity</t>
  </si>
  <si>
    <t>GDP BEA'!H1</t>
  </si>
  <si>
    <t>Calculates aggregate annual values by summing across states for output and hours worked.</t>
  </si>
  <si>
    <t xml:space="preserve">  - Also does a quck comparison of national productivity trends between the (aggregated) state data and the BLS productivity data</t>
  </si>
  <si>
    <t xml:space="preserve">   - The BLS productivity data were pasted in from Haver (not the easiest to replicate, for this reason), as log-changes in annual average data</t>
  </si>
  <si>
    <t>Date:</t>
  </si>
  <si>
    <t>Fleck's Aggregated Productivity Level</t>
  </si>
  <si>
    <t xml:space="preserve">Fleck's Aggregated Annual Productivity Growth </t>
  </si>
  <si>
    <t>1960 !Y</t>
  </si>
  <si>
    <t>1960</t>
  </si>
  <si>
    <t>.DESC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</si>
  <si>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</si>
  <si>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</si>
  <si>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</si>
  <si>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</si>
  <si>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</si>
  <si>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</si>
  <si>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</si>
  <si>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</si>
  <si>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</si>
  <si>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</si>
  <si>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</si>
  <si>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</si>
  <si>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</si>
  <si>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</si>
  <si>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</si>
  <si>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</si>
  <si>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</si>
  <si>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</si>
  <si>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</si>
  <si>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</si>
  <si>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</si>
  <si>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</si>
  <si>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</si>
  <si>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</si>
  <si>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</si>
  <si>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</si>
  <si>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</si>
  <si>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</si>
  <si>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</si>
  <si>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</si>
  <si>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</si>
  <si>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</si>
  <si>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</si>
  <si>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</si>
  <si>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</si>
  <si>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</si>
  <si>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LXBAA@USECON</t>
  </si>
  <si>
    <t xml:space="preserve">Business Sector: Real Output per Hour of All Persons (2005=100) </t>
  </si>
  <si>
    <t>BLS Productivity (Prod and cost)</t>
  </si>
  <si>
    <t>date</t>
  </si>
  <si>
    <t>y-h</t>
  </si>
  <si>
    <t>tfp</t>
  </si>
  <si>
    <t>alpha(k-l)</t>
  </si>
  <si>
    <t>lq</t>
  </si>
  <si>
    <t>cumulated level:</t>
  </si>
  <si>
    <t>trend line</t>
  </si>
  <si>
    <t>lp_short curve:</t>
  </si>
  <si>
    <t>da+(1-alpha)*dlq</t>
  </si>
  <si>
    <t>cumulative</t>
  </si>
  <si>
    <t>BREAKS:</t>
  </si>
  <si>
    <t>event_y-h</t>
  </si>
  <si>
    <t>da</t>
  </si>
  <si>
    <t>alpha*(dk-dh-dl)</t>
  </si>
  <si>
    <t>dlq</t>
  </si>
  <si>
    <t>1947:Q1</t>
  </si>
  <si>
    <t>1947:Q2</t>
  </si>
  <si>
    <t>1947:Q3</t>
  </si>
  <si>
    <t>1947:Q4</t>
  </si>
  <si>
    <t>1948:Q1</t>
  </si>
  <si>
    <t>1948:Q2</t>
  </si>
  <si>
    <t>1948:Q3</t>
  </si>
  <si>
    <t>1948:Q4</t>
  </si>
  <si>
    <t>1949:Q1</t>
  </si>
  <si>
    <t>1949:Q2</t>
  </si>
  <si>
    <t>1949:Q3</t>
  </si>
  <si>
    <t>1949:Q4</t>
  </si>
  <si>
    <t>1950:Q1</t>
  </si>
  <si>
    <t>1950:Q2</t>
  </si>
  <si>
    <t>1950:Q3</t>
  </si>
  <si>
    <t>1950:Q4</t>
  </si>
  <si>
    <t>1951:Q1</t>
  </si>
  <si>
    <t>1951:Q2</t>
  </si>
  <si>
    <t>1951:Q3</t>
  </si>
  <si>
    <t>1951:Q4</t>
  </si>
  <si>
    <t>1952:Q1</t>
  </si>
  <si>
    <t>1952:Q2</t>
  </si>
  <si>
    <t>1952:Q3</t>
  </si>
  <si>
    <t>1952:Q4</t>
  </si>
  <si>
    <t>1953:Q1</t>
  </si>
  <si>
    <t>1953:Q2</t>
  </si>
  <si>
    <t>1953:Q3</t>
  </si>
  <si>
    <t>1953:Q4</t>
  </si>
  <si>
    <t>1954:Q1</t>
  </si>
  <si>
    <t>1954:Q2</t>
  </si>
  <si>
    <t>1954:Q3</t>
  </si>
  <si>
    <t>1954:Q4</t>
  </si>
  <si>
    <t>1955:Q1</t>
  </si>
  <si>
    <t>1955:Q2</t>
  </si>
  <si>
    <t>1955:Q3</t>
  </si>
  <si>
    <t>1955:Q4</t>
  </si>
  <si>
    <t>1956:Q1</t>
  </si>
  <si>
    <t>1956:Q2</t>
  </si>
  <si>
    <t>1956:Q3</t>
  </si>
  <si>
    <t>1956:Q4</t>
  </si>
  <si>
    <t>1957:Q1</t>
  </si>
  <si>
    <t>1957:Q2</t>
  </si>
  <si>
    <t>1957:Q3</t>
  </si>
  <si>
    <t>1957:Q4</t>
  </si>
  <si>
    <t>1958:Q1</t>
  </si>
  <si>
    <t>1958:Q2</t>
  </si>
  <si>
    <t>1958:Q3</t>
  </si>
  <si>
    <t>1958:Q4</t>
  </si>
  <si>
    <t>1959:Q1</t>
  </si>
  <si>
    <t>1959:Q2</t>
  </si>
  <si>
    <t>1959:Q3</t>
  </si>
  <si>
    <t>1959:Q4</t>
  </si>
  <si>
    <t>1960:Q1</t>
  </si>
  <si>
    <t>1960:Q2</t>
  </si>
  <si>
    <t>1960:Q3</t>
  </si>
  <si>
    <t>1960:Q4</t>
  </si>
  <si>
    <t>1961:Q1</t>
  </si>
  <si>
    <t>1961:Q2</t>
  </si>
  <si>
    <t>1961:Q3</t>
  </si>
  <si>
    <t>1961:Q4</t>
  </si>
  <si>
    <t>1962:Q1</t>
  </si>
  <si>
    <t>1962:Q2</t>
  </si>
  <si>
    <t>1962:Q3</t>
  </si>
  <si>
    <t>1962:Q4</t>
  </si>
  <si>
    <t>1963:Q1</t>
  </si>
  <si>
    <t>1963:Q2</t>
  </si>
  <si>
    <t>1963:Q3</t>
  </si>
  <si>
    <t>1963:Q4</t>
  </si>
  <si>
    <t>1964:Q1</t>
  </si>
  <si>
    <t>1964:Q2</t>
  </si>
  <si>
    <t>1964:Q3</t>
  </si>
  <si>
    <t>1964:Q4</t>
  </si>
  <si>
    <t>1965:Q1</t>
  </si>
  <si>
    <t>1965:Q2</t>
  </si>
  <si>
    <t>1965:Q3</t>
  </si>
  <si>
    <t>1965:Q4</t>
  </si>
  <si>
    <t>1966:Q1</t>
  </si>
  <si>
    <t>1966:Q2</t>
  </si>
  <si>
    <t>1966:Q3</t>
  </si>
  <si>
    <t>1966:Q4</t>
  </si>
  <si>
    <t>1967:Q1</t>
  </si>
  <si>
    <t>1967:Q2</t>
  </si>
  <si>
    <t>1967:Q3</t>
  </si>
  <si>
    <t>1967:Q4</t>
  </si>
  <si>
    <t>1968:Q1</t>
  </si>
  <si>
    <t>1968:Q2</t>
  </si>
  <si>
    <t>1968:Q3</t>
  </si>
  <si>
    <t>1968:Q4</t>
  </si>
  <si>
    <t>1969:Q1</t>
  </si>
  <si>
    <t>1969:Q2</t>
  </si>
  <si>
    <t>1969:Q3</t>
  </si>
  <si>
    <t>1969:Q4</t>
  </si>
  <si>
    <t>1970:Q1</t>
  </si>
  <si>
    <t>1970:Q2</t>
  </si>
  <si>
    <t>1970:Q3</t>
  </si>
  <si>
    <t>1970:Q4</t>
  </si>
  <si>
    <t>1971:Q1</t>
  </si>
  <si>
    <t>1971:Q2</t>
  </si>
  <si>
    <t>1971:Q3</t>
  </si>
  <si>
    <t>1971:Q4</t>
  </si>
  <si>
    <t>1972:Q1</t>
  </si>
  <si>
    <t>1972:Q2</t>
  </si>
  <si>
    <t>1972:Q3</t>
  </si>
  <si>
    <t>1972:Q4</t>
  </si>
  <si>
    <t>1973:Q1</t>
  </si>
  <si>
    <t>1973:Q2</t>
  </si>
  <si>
    <t>1973:Q3</t>
  </si>
  <si>
    <t>1973:Q4</t>
  </si>
  <si>
    <t>1974:Q1</t>
  </si>
  <si>
    <t>1974:Q2</t>
  </si>
  <si>
    <t>1974:Q3</t>
  </si>
  <si>
    <t>1974:Q4</t>
  </si>
  <si>
    <t>1975:Q1</t>
  </si>
  <si>
    <t>1975:Q2</t>
  </si>
  <si>
    <t>1975:Q3</t>
  </si>
  <si>
    <t>1975:Q4</t>
  </si>
  <si>
    <t>1976:Q1</t>
  </si>
  <si>
    <t>1976:Q2</t>
  </si>
  <si>
    <t>1976:Q3</t>
  </si>
  <si>
    <t>1976:Q4</t>
  </si>
  <si>
    <t>1977:Q1</t>
  </si>
  <si>
    <t>1977:Q2</t>
  </si>
  <si>
    <t>1977:Q3</t>
  </si>
  <si>
    <t>1977:Q4</t>
  </si>
  <si>
    <t>1978:Q1</t>
  </si>
  <si>
    <t>1978:Q2</t>
  </si>
  <si>
    <t>1978:Q3</t>
  </si>
  <si>
    <t>1978:Q4</t>
  </si>
  <si>
    <t>1979:Q1</t>
  </si>
  <si>
    <t>1979:Q2</t>
  </si>
  <si>
    <t>1979:Q3</t>
  </si>
  <si>
    <t>1979:Q4</t>
  </si>
  <si>
    <t>1980:Q1</t>
  </si>
  <si>
    <t>1980:Q2</t>
  </si>
  <si>
    <t>1980:Q3</t>
  </si>
  <si>
    <t>1980:Q4</t>
  </si>
  <si>
    <t>1981:Q1</t>
  </si>
  <si>
    <t>1981:Q2</t>
  </si>
  <si>
    <t>1981:Q3</t>
  </si>
  <si>
    <t>1981:Q4</t>
  </si>
  <si>
    <t>1982:Q1</t>
  </si>
  <si>
    <t>1982:Q2</t>
  </si>
  <si>
    <t>1982:Q3</t>
  </si>
  <si>
    <t>1982:Q4</t>
  </si>
  <si>
    <t>1983:Q1</t>
  </si>
  <si>
    <t>1983:Q2</t>
  </si>
  <si>
    <t>1983:Q3</t>
  </si>
  <si>
    <t>1983:Q4</t>
  </si>
  <si>
    <t>1984:Q1</t>
  </si>
  <si>
    <t>1984:Q2</t>
  </si>
  <si>
    <t>1984:Q3</t>
  </si>
  <si>
    <t>1984:Q4</t>
  </si>
  <si>
    <t>1985:Q1</t>
  </si>
  <si>
    <t>1985:Q2</t>
  </si>
  <si>
    <t>1985:Q3</t>
  </si>
  <si>
    <t>1985:Q4</t>
  </si>
  <si>
    <t>1986:Q1</t>
  </si>
  <si>
    <t>1986:Q2</t>
  </si>
  <si>
    <t>1986:Q3</t>
  </si>
  <si>
    <t>1986:Q4</t>
  </si>
  <si>
    <t>1987:Q1</t>
  </si>
  <si>
    <t>1987:Q2</t>
  </si>
  <si>
    <t>1987:Q3</t>
  </si>
  <si>
    <t>1987:Q4</t>
  </si>
  <si>
    <t>1988:Q1</t>
  </si>
  <si>
    <t>1988:Q2</t>
  </si>
  <si>
    <t>1988:Q3</t>
  </si>
  <si>
    <t>1988:Q4</t>
  </si>
  <si>
    <t>1989:Q1</t>
  </si>
  <si>
    <t>1989:Q2</t>
  </si>
  <si>
    <t>1989:Q3</t>
  </si>
  <si>
    <t>1989:Q4</t>
  </si>
  <si>
    <t>1990:Q1</t>
  </si>
  <si>
    <t>1990:Q2</t>
  </si>
  <si>
    <t>1990:Q3</t>
  </si>
  <si>
    <t>1990:Q4</t>
  </si>
  <si>
    <t>1991:Q1</t>
  </si>
  <si>
    <t>1991:Q2</t>
  </si>
  <si>
    <t>1991:Q3</t>
  </si>
  <si>
    <t>1991:Q4</t>
  </si>
  <si>
    <t>1992:Q1</t>
  </si>
  <si>
    <t>1992:Q2</t>
  </si>
  <si>
    <t>1992:Q3</t>
  </si>
  <si>
    <t>1992:Q4</t>
  </si>
  <si>
    <t>1993:Q1</t>
  </si>
  <si>
    <t>1993:Q2</t>
  </si>
  <si>
    <t>1993:Q3</t>
  </si>
  <si>
    <t>1993:Q4</t>
  </si>
  <si>
    <t>1994:Q1</t>
  </si>
  <si>
    <t>1994:Q2</t>
  </si>
  <si>
    <t>1994:Q3</t>
  </si>
  <si>
    <t>1994:Q4</t>
  </si>
  <si>
    <t>1995:Q1</t>
  </si>
  <si>
    <t>1995:Q2</t>
  </si>
  <si>
    <t>1995:Q3</t>
  </si>
  <si>
    <t>1995:Q4</t>
  </si>
  <si>
    <t>1996:Q1</t>
  </si>
  <si>
    <t>1996:Q2</t>
  </si>
  <si>
    <t>1996:Q3</t>
  </si>
  <si>
    <t>1996:Q4</t>
  </si>
  <si>
    <t>1997:Q1</t>
  </si>
  <si>
    <t>1997:Q2</t>
  </si>
  <si>
    <t>1997:Q3</t>
  </si>
  <si>
    <t>1997:Q4</t>
  </si>
  <si>
    <t>1998:Q1</t>
  </si>
  <si>
    <t>1998:Q2</t>
  </si>
  <si>
    <t>1998:Q3</t>
  </si>
  <si>
    <t>1998:Q4</t>
  </si>
  <si>
    <t>1999:Q1</t>
  </si>
  <si>
    <t>1999:Q2</t>
  </si>
  <si>
    <t>1999:Q3</t>
  </si>
  <si>
    <t>1999:Q4</t>
  </si>
  <si>
    <t>2000:Q1</t>
  </si>
  <si>
    <t>2000:Q2</t>
  </si>
  <si>
    <t>2000:Q3</t>
  </si>
  <si>
    <t>2000:Q4</t>
  </si>
  <si>
    <t>2001:Q1</t>
  </si>
  <si>
    <t>2001:Q2</t>
  </si>
  <si>
    <t>2001:Q3</t>
  </si>
  <si>
    <t>2001:Q4</t>
  </si>
  <si>
    <t>2002:Q1</t>
  </si>
  <si>
    <t>2002:Q2</t>
  </si>
  <si>
    <t>2002:Q3</t>
  </si>
  <si>
    <t>2002:Q4</t>
  </si>
  <si>
    <t>2003:Q1</t>
  </si>
  <si>
    <t>2003:Q2</t>
  </si>
  <si>
    <t>2003:Q3</t>
  </si>
  <si>
    <t>2003:Q4</t>
  </si>
  <si>
    <t>2004:Q1</t>
  </si>
  <si>
    <t>2004:Q2</t>
  </si>
  <si>
    <t>2004:Q3</t>
  </si>
  <si>
    <t>2004:Q4</t>
  </si>
  <si>
    <t>2005:Q1</t>
  </si>
  <si>
    <t>2005:Q2</t>
  </si>
  <si>
    <t>2005:Q3</t>
  </si>
  <si>
    <t>2005:Q4</t>
  </si>
  <si>
    <t>2006:Q1</t>
  </si>
  <si>
    <t>2006:Q2</t>
  </si>
  <si>
    <t>2006:Q3</t>
  </si>
  <si>
    <t>2006:Q4</t>
  </si>
  <si>
    <t>2007:Q1</t>
  </si>
  <si>
    <t>2007:Q2</t>
  </si>
  <si>
    <t>2007:Q3</t>
  </si>
  <si>
    <t>2007:Q4</t>
  </si>
  <si>
    <t>2008:Q1</t>
  </si>
  <si>
    <t>2008:Q2</t>
  </si>
  <si>
    <t>2008:Q3</t>
  </si>
  <si>
    <t>2008:Q4</t>
  </si>
  <si>
    <t>2009:Q1</t>
  </si>
  <si>
    <t>2009:Q2</t>
  </si>
  <si>
    <t>2009:Q3</t>
  </si>
  <si>
    <t>2009:Q4</t>
  </si>
  <si>
    <t>2010:Q1</t>
  </si>
  <si>
    <t>2010:Q2</t>
  </si>
  <si>
    <t>2010:Q3</t>
  </si>
  <si>
    <t>2010:Q4</t>
  </si>
  <si>
    <t>2011:Q1</t>
  </si>
  <si>
    <t>2011:Q2</t>
  </si>
  <si>
    <t>2011:Q3</t>
  </si>
  <si>
    <t>Fleck's Aggregated Cumulative Growth (normalized to Fernald's 1997Q1 level)</t>
  </si>
  <si>
    <t>BLS Cumulative Growth (normalized to Fernald's 1997Q1 level)</t>
  </si>
  <si>
    <t>Fernald's cumulative productivity growth</t>
  </si>
  <si>
    <t>Trend line</t>
  </si>
  <si>
    <t>LOG CHANGE</t>
  </si>
  <si>
    <t>2004-07</t>
  </si>
  <si>
    <t>Acceleration (04-07 less 97-04)</t>
  </si>
  <si>
    <t>1997-04</t>
  </si>
  <si>
    <t>&lt;-- Indicator (1 if positive)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</si>
</sst>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_(* #,##0_);_(* \(#,##0\);_(* &quot;-&quot;??_);_(@_)"/>
    <numFmt numFmtId="165" formatCode="0.000_);\(0.000\)"/>
    <numFmt numFmtId="166" formatCode="0.000"/>
    <numFmt numFmtId="167" formatCode="_(* #,##0.000_);_(* \(#,##0.000\);_(* &quot;-&quot;??_);_(@_)"/>
    <numFmt numFmtId="168" formatCode="0.0%"/>
    <numFmt numFmtId="169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/>
  </cellStyleXfs>
  <cellXfs count="60">
    <xf numFmtId="0" fontId="0" fillId="0" borderId="0" xfId="0"/>
    <xf numFmtId="0" fontId="2" fillId="0" borderId="0" xfId="0" applyFont="1"/>
    <xf numFmtId="164" fontId="2" fillId="0" borderId="0" xfId="1" applyNumberFormat="1" applyFont="1"/>
    <xf numFmtId="164" fontId="0" fillId="0" borderId="0" xfId="1" applyNumberFormat="1" applyFont="1"/>
    <xf numFmtId="0" fontId="2" fillId="0" borderId="0" xfId="0" applyFont="1" applyAlignment="1">
      <alignment wrapText="1"/>
    </xf>
    <xf numFmtId="164" fontId="2" fillId="0" borderId="0" xfId="1" applyNumberFormat="1" applyFont="1" applyAlignment="1">
      <alignment wrapText="1"/>
    </xf>
    <xf numFmtId="0" fontId="0" fillId="0" borderId="0" xfId="0" applyAlignment="1">
      <alignment wrapText="1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Border="1" applyAlignment="1">
      <alignment vertical="center"/>
    </xf>
    <xf numFmtId="0" fontId="0" fillId="0" borderId="0" xfId="0" applyFont="1" applyBorder="1"/>
    <xf numFmtId="165" fontId="1" fillId="0" borderId="0" xfId="1" applyNumberFormat="1" applyFont="1"/>
    <xf numFmtId="166" fontId="0" fillId="0" borderId="0" xfId="0" applyNumberFormat="1"/>
    <xf numFmtId="167" fontId="0" fillId="0" borderId="0" xfId="0" applyNumberFormat="1"/>
    <xf numFmtId="167" fontId="1" fillId="0" borderId="0" xfId="1" applyNumberFormat="1" applyFont="1"/>
    <xf numFmtId="168" fontId="1" fillId="0" borderId="0" xfId="1" applyNumberFormat="1" applyFont="1"/>
    <xf numFmtId="3" fontId="0" fillId="0" borderId="0" xfId="0" applyNumberFormat="1"/>
    <xf numFmtId="3" fontId="2" fillId="0" borderId="0" xfId="0" applyNumberFormat="1" applyFont="1" applyAlignment="1">
      <alignment wrapText="1"/>
    </xf>
    <xf numFmtId="0" fontId="0" fillId="0" borderId="0" xfId="0"/>
    <xf numFmtId="164" fontId="2" fillId="0" borderId="0" xfId="1" quotePrefix="1" applyNumberFormat="1" applyFont="1" applyAlignment="1">
      <alignment wrapText="1"/>
    </xf>
    <xf numFmtId="0" fontId="0" fillId="2" borderId="0" xfId="0" applyFill="1"/>
    <xf numFmtId="165" fontId="0" fillId="0" borderId="0" xfId="0" applyNumberFormat="1"/>
    <xf numFmtId="0" fontId="4" fillId="0" borderId="0" xfId="0" applyFont="1" applyAlignment="1">
      <alignment wrapText="1"/>
    </xf>
    <xf numFmtId="164" fontId="4" fillId="0" borderId="0" xfId="1" applyNumberFormat="1" applyFont="1" applyAlignment="1">
      <alignment wrapText="1"/>
    </xf>
    <xf numFmtId="0" fontId="5" fillId="0" borderId="0" xfId="0" applyFont="1"/>
    <xf numFmtId="43" fontId="0" fillId="0" borderId="0" xfId="0" applyNumberFormat="1"/>
    <xf numFmtId="2" fontId="0" fillId="0" borderId="0" xfId="0" applyNumberFormat="1"/>
    <xf numFmtId="169" fontId="0" fillId="0" borderId="0" xfId="0" applyNumberFormat="1"/>
    <xf numFmtId="0" fontId="0" fillId="0" borderId="1" xfId="0" applyBorder="1" applyAlignment="1">
      <alignment wrapText="1"/>
    </xf>
    <xf numFmtId="0" fontId="0" fillId="0" borderId="1" xfId="0" applyBorder="1"/>
    <xf numFmtId="0" fontId="2" fillId="0" borderId="2" xfId="0" applyFont="1" applyBorder="1"/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0" fillId="0" borderId="3" xfId="0" applyBorder="1"/>
    <xf numFmtId="2" fontId="0" fillId="0" borderId="5" xfId="0" applyNumberFormat="1" applyBorder="1"/>
    <xf numFmtId="0" fontId="6" fillId="0" borderId="0" xfId="0" applyFont="1"/>
    <xf numFmtId="2" fontId="0" fillId="0" borderId="6" xfId="0" applyNumberFormat="1" applyBorder="1"/>
    <xf numFmtId="0" fontId="0" fillId="0" borderId="7" xfId="0" applyBorder="1"/>
    <xf numFmtId="0" fontId="0" fillId="0" borderId="8" xfId="0" applyBorder="1"/>
    <xf numFmtId="169" fontId="0" fillId="0" borderId="1" xfId="0" applyNumberFormat="1" applyBorder="1"/>
    <xf numFmtId="0" fontId="0" fillId="0" borderId="9" xfId="0" applyBorder="1"/>
    <xf numFmtId="16" fontId="0" fillId="0" borderId="0" xfId="0" quotePrefix="1" applyNumberFormat="1"/>
    <xf numFmtId="0" fontId="0" fillId="0" borderId="0" xfId="0" quotePrefix="1"/>
    <xf numFmtId="1" fontId="0" fillId="0" borderId="0" xfId="0" applyNumberFormat="1"/>
    <xf numFmtId="2" fontId="2" fillId="0" borderId="0" xfId="0" applyNumberFormat="1" applyFont="1"/>
    <xf numFmtId="0" fontId="7" fillId="0" borderId="0" xfId="2" applyAlignment="1" applyProtection="1"/>
    <xf numFmtId="0" fontId="7" fillId="0" borderId="0" xfId="2" quotePrefix="1" applyFill="1" applyBorder="1" applyAlignment="1" applyProtection="1"/>
    <xf numFmtId="0" fontId="0" fillId="3" borderId="0" xfId="0" applyFill="1" applyAlignment="1">
      <alignment wrapText="1"/>
    </xf>
    <xf numFmtId="0" fontId="0" fillId="3" borderId="0" xfId="0" applyFill="1"/>
    <xf numFmtId="0" fontId="2" fillId="3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wrapText="1"/>
    </xf>
    <xf numFmtId="169" fontId="0" fillId="3" borderId="0" xfId="0" applyNumberFormat="1" applyFill="1"/>
    <xf numFmtId="2" fontId="0" fillId="3" borderId="0" xfId="0" applyNumberFormat="1" applyFill="1"/>
    <xf numFmtId="0" fontId="0" fillId="3" borderId="4" xfId="0" applyFill="1" applyBorder="1"/>
    <xf numFmtId="14" fontId="0" fillId="0" borderId="0" xfId="0" applyNumberFormat="1"/>
    <xf numFmtId="0" fontId="9" fillId="0" borderId="9" xfId="0" applyFont="1" applyBorder="1"/>
    <xf numFmtId="169" fontId="9" fillId="0" borderId="0" xfId="0" applyNumberFormat="1" applyFont="1"/>
    <xf numFmtId="0" fontId="9" fillId="0" borderId="0" xfId="0" applyFont="1"/>
    <xf numFmtId="2" fontId="9" fillId="0" borderId="0" xfId="0" applyNumberFormat="1" applyFont="1"/>
    <xf numFmtId="0" fontId="0" fillId="0" borderId="3" xfId="0" applyBorder="1" applyAlignment="1">
      <alignment horizontal="center"/>
    </xf>
    <xf numFmtId="0" fontId="2" fillId="0" borderId="0" xfId="0" applyFont="1" applyAlignment="1">
      <alignment horizontal="center"/>
    </xf>
  </cellXfs>
  <cellStyles count="4">
    <cellStyle name="Comma" xfId="1" builtinId="3"/>
    <cellStyle name="Hyperlink" xfId="2" builtinId="8"/>
    <cellStyle name="Normal" xfId="0" builtinId="0"/>
    <cellStyle name="Normal 2" xfId="3"/>
  </cellStyles>
  <dxfs count="0"/>
  <tableStyles count="0" defaultTableStyle="TableStyleMedium9" defaultPivotStyle="PivotStyleLight16"/>
  <colors>
    <mruColors>
      <color rgb="FF00B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hartsheet" Target="chartsheets/sheet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hartsheet" Target="chartsheets/sheet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image" Target="../media/image1.emf"/></Relationships>
</file>

<file path=xl/charts/_rels/chart2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4.xml"/><Relationship Id="rId1" Type="http://schemas.openxmlformats.org/officeDocument/2006/relationships/image" Target="../media/image2.emf"/></Relationships>
</file>

<file path=xl/charts/_rels/chart3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6.xml"/><Relationship Id="rId1" Type="http://schemas.openxmlformats.org/officeDocument/2006/relationships/image" Target="../media/image3.emf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1.6120119235802553E-2"/>
          <c:y val="0.10911399731972928"/>
          <c:w val="0.96775976152839638"/>
          <c:h val="0.86865399125884402"/>
        </c:manualLayout>
      </c:layout>
      <c:lineChart>
        <c:grouping val="standard"/>
        <c:varyColors val="0"/>
        <c:ser>
          <c:idx val="0"/>
          <c:order val="0"/>
          <c:tx>
            <c:strRef>
              <c:f>'Chart Data'!$G$1</c:f>
              <c:strCache>
                <c:ptCount val="1"/>
                <c:pt idx="0">
                  <c:v>BLS Productivity (Prod and cost)</c:v>
                </c:pt>
              </c:strCache>
            </c:strRef>
          </c:tx>
          <c:spPr>
            <a:ln w="28575">
              <a:solidFill>
                <a:srgbClr val="1F497D"/>
              </a:solidFill>
              <a:prstDash val="solid"/>
            </a:ln>
          </c:spPr>
          <c:marker>
            <c:symbol val="none"/>
          </c:marker>
          <c:cat>
            <c:numRef>
              <c:f>'Chart Data'!$A$602:$A$781</c:f>
              <c:numCache>
                <c:formatCode>m/d/yyyy</c:formatCode>
                <c:ptCount val="180"/>
                <c:pt idx="0">
                  <c:v>35431</c:v>
                </c:pt>
                <c:pt idx="1">
                  <c:v>35462</c:v>
                </c:pt>
                <c:pt idx="2">
                  <c:v>35490</c:v>
                </c:pt>
                <c:pt idx="3">
                  <c:v>35521</c:v>
                </c:pt>
                <c:pt idx="4">
                  <c:v>35551</c:v>
                </c:pt>
                <c:pt idx="5">
                  <c:v>35582</c:v>
                </c:pt>
                <c:pt idx="6">
                  <c:v>35612</c:v>
                </c:pt>
                <c:pt idx="7">
                  <c:v>35643</c:v>
                </c:pt>
                <c:pt idx="8">
                  <c:v>35674</c:v>
                </c:pt>
                <c:pt idx="9">
                  <c:v>35704</c:v>
                </c:pt>
                <c:pt idx="10">
                  <c:v>35735</c:v>
                </c:pt>
                <c:pt idx="11">
                  <c:v>35765</c:v>
                </c:pt>
                <c:pt idx="12">
                  <c:v>35796</c:v>
                </c:pt>
                <c:pt idx="13">
                  <c:v>35827</c:v>
                </c:pt>
                <c:pt idx="14">
                  <c:v>35855</c:v>
                </c:pt>
                <c:pt idx="15">
                  <c:v>35886</c:v>
                </c:pt>
                <c:pt idx="16">
                  <c:v>35916</c:v>
                </c:pt>
                <c:pt idx="17">
                  <c:v>35947</c:v>
                </c:pt>
                <c:pt idx="18">
                  <c:v>35977</c:v>
                </c:pt>
                <c:pt idx="19">
                  <c:v>36008</c:v>
                </c:pt>
                <c:pt idx="20">
                  <c:v>36039</c:v>
                </c:pt>
                <c:pt idx="21">
                  <c:v>36069</c:v>
                </c:pt>
                <c:pt idx="22">
                  <c:v>36100</c:v>
                </c:pt>
                <c:pt idx="23">
                  <c:v>36130</c:v>
                </c:pt>
                <c:pt idx="24">
                  <c:v>36161</c:v>
                </c:pt>
                <c:pt idx="25">
                  <c:v>36192</c:v>
                </c:pt>
                <c:pt idx="26">
                  <c:v>36220</c:v>
                </c:pt>
                <c:pt idx="27">
                  <c:v>36251</c:v>
                </c:pt>
                <c:pt idx="28">
                  <c:v>36281</c:v>
                </c:pt>
                <c:pt idx="29">
                  <c:v>36312</c:v>
                </c:pt>
                <c:pt idx="30">
                  <c:v>36342</c:v>
                </c:pt>
                <c:pt idx="31">
                  <c:v>36373</c:v>
                </c:pt>
                <c:pt idx="32">
                  <c:v>36404</c:v>
                </c:pt>
                <c:pt idx="33">
                  <c:v>36434</c:v>
                </c:pt>
                <c:pt idx="34">
                  <c:v>36465</c:v>
                </c:pt>
                <c:pt idx="35">
                  <c:v>36495</c:v>
                </c:pt>
                <c:pt idx="36">
                  <c:v>36526</c:v>
                </c:pt>
                <c:pt idx="37">
                  <c:v>36557</c:v>
                </c:pt>
                <c:pt idx="38">
                  <c:v>36586</c:v>
                </c:pt>
                <c:pt idx="39">
                  <c:v>36617</c:v>
                </c:pt>
                <c:pt idx="40">
                  <c:v>36647</c:v>
                </c:pt>
                <c:pt idx="41">
                  <c:v>36678</c:v>
                </c:pt>
                <c:pt idx="42">
                  <c:v>36708</c:v>
                </c:pt>
                <c:pt idx="43">
                  <c:v>36739</c:v>
                </c:pt>
                <c:pt idx="44">
                  <c:v>36770</c:v>
                </c:pt>
                <c:pt idx="45">
                  <c:v>36800</c:v>
                </c:pt>
                <c:pt idx="46">
                  <c:v>36831</c:v>
                </c:pt>
                <c:pt idx="47">
                  <c:v>36861</c:v>
                </c:pt>
                <c:pt idx="48">
                  <c:v>36892</c:v>
                </c:pt>
                <c:pt idx="49">
                  <c:v>36923</c:v>
                </c:pt>
                <c:pt idx="50">
                  <c:v>36951</c:v>
                </c:pt>
                <c:pt idx="51">
                  <c:v>36982</c:v>
                </c:pt>
                <c:pt idx="52">
                  <c:v>37012</c:v>
                </c:pt>
                <c:pt idx="53">
                  <c:v>37043</c:v>
                </c:pt>
                <c:pt idx="54">
                  <c:v>37073</c:v>
                </c:pt>
                <c:pt idx="55">
                  <c:v>37104</c:v>
                </c:pt>
                <c:pt idx="56">
                  <c:v>37135</c:v>
                </c:pt>
                <c:pt idx="57">
                  <c:v>37165</c:v>
                </c:pt>
                <c:pt idx="58">
                  <c:v>37196</c:v>
                </c:pt>
                <c:pt idx="59">
                  <c:v>37226</c:v>
                </c:pt>
                <c:pt idx="60">
                  <c:v>37257</c:v>
                </c:pt>
                <c:pt idx="61">
                  <c:v>37288</c:v>
                </c:pt>
                <c:pt idx="62">
                  <c:v>37316</c:v>
                </c:pt>
                <c:pt idx="63">
                  <c:v>37347</c:v>
                </c:pt>
                <c:pt idx="64">
                  <c:v>37377</c:v>
                </c:pt>
                <c:pt idx="65">
                  <c:v>37408</c:v>
                </c:pt>
                <c:pt idx="66">
                  <c:v>37438</c:v>
                </c:pt>
                <c:pt idx="67">
                  <c:v>37469</c:v>
                </c:pt>
                <c:pt idx="68">
                  <c:v>37500</c:v>
                </c:pt>
                <c:pt idx="69">
                  <c:v>37530</c:v>
                </c:pt>
                <c:pt idx="70">
                  <c:v>37561</c:v>
                </c:pt>
                <c:pt idx="71">
                  <c:v>37591</c:v>
                </c:pt>
                <c:pt idx="72">
                  <c:v>37622</c:v>
                </c:pt>
                <c:pt idx="73">
                  <c:v>37653</c:v>
                </c:pt>
                <c:pt idx="74">
                  <c:v>37681</c:v>
                </c:pt>
                <c:pt idx="75">
                  <c:v>37712</c:v>
                </c:pt>
                <c:pt idx="76">
                  <c:v>37742</c:v>
                </c:pt>
                <c:pt idx="77">
                  <c:v>37773</c:v>
                </c:pt>
                <c:pt idx="78">
                  <c:v>37803</c:v>
                </c:pt>
                <c:pt idx="79">
                  <c:v>37834</c:v>
                </c:pt>
                <c:pt idx="80">
                  <c:v>37865</c:v>
                </c:pt>
                <c:pt idx="81">
                  <c:v>37895</c:v>
                </c:pt>
                <c:pt idx="82">
                  <c:v>37926</c:v>
                </c:pt>
                <c:pt idx="83">
                  <c:v>37956</c:v>
                </c:pt>
                <c:pt idx="84">
                  <c:v>37987</c:v>
                </c:pt>
                <c:pt idx="85">
                  <c:v>38018</c:v>
                </c:pt>
                <c:pt idx="86">
                  <c:v>38047</c:v>
                </c:pt>
                <c:pt idx="87">
                  <c:v>38078</c:v>
                </c:pt>
                <c:pt idx="88">
                  <c:v>38108</c:v>
                </c:pt>
                <c:pt idx="89">
                  <c:v>38139</c:v>
                </c:pt>
                <c:pt idx="90">
                  <c:v>38169</c:v>
                </c:pt>
                <c:pt idx="91">
                  <c:v>38200</c:v>
                </c:pt>
                <c:pt idx="92">
                  <c:v>38231</c:v>
                </c:pt>
                <c:pt idx="93">
                  <c:v>38261</c:v>
                </c:pt>
                <c:pt idx="94">
                  <c:v>38292</c:v>
                </c:pt>
                <c:pt idx="95">
                  <c:v>38322</c:v>
                </c:pt>
                <c:pt idx="96">
                  <c:v>38353</c:v>
                </c:pt>
                <c:pt idx="97">
                  <c:v>38384</c:v>
                </c:pt>
                <c:pt idx="98">
                  <c:v>38412</c:v>
                </c:pt>
                <c:pt idx="99">
                  <c:v>38443</c:v>
                </c:pt>
                <c:pt idx="100">
                  <c:v>38473</c:v>
                </c:pt>
                <c:pt idx="101">
                  <c:v>38504</c:v>
                </c:pt>
                <c:pt idx="102">
                  <c:v>38534</c:v>
                </c:pt>
                <c:pt idx="103">
                  <c:v>38565</c:v>
                </c:pt>
                <c:pt idx="104">
                  <c:v>38596</c:v>
                </c:pt>
                <c:pt idx="105">
                  <c:v>38626</c:v>
                </c:pt>
                <c:pt idx="106">
                  <c:v>38657</c:v>
                </c:pt>
                <c:pt idx="107">
                  <c:v>38687</c:v>
                </c:pt>
                <c:pt idx="108">
                  <c:v>38718</c:v>
                </c:pt>
                <c:pt idx="109">
                  <c:v>38749</c:v>
                </c:pt>
                <c:pt idx="110">
                  <c:v>38777</c:v>
                </c:pt>
                <c:pt idx="111">
                  <c:v>38808</c:v>
                </c:pt>
                <c:pt idx="112">
                  <c:v>38838</c:v>
                </c:pt>
                <c:pt idx="113">
                  <c:v>38869</c:v>
                </c:pt>
                <c:pt idx="114">
                  <c:v>38899</c:v>
                </c:pt>
                <c:pt idx="115">
                  <c:v>38930</c:v>
                </c:pt>
                <c:pt idx="116">
                  <c:v>38961</c:v>
                </c:pt>
                <c:pt idx="117">
                  <c:v>38991</c:v>
                </c:pt>
                <c:pt idx="118">
                  <c:v>39022</c:v>
                </c:pt>
                <c:pt idx="119">
                  <c:v>39052</c:v>
                </c:pt>
                <c:pt idx="120">
                  <c:v>39083</c:v>
                </c:pt>
                <c:pt idx="121">
                  <c:v>39114</c:v>
                </c:pt>
                <c:pt idx="122">
                  <c:v>39142</c:v>
                </c:pt>
                <c:pt idx="123">
                  <c:v>39173</c:v>
                </c:pt>
                <c:pt idx="124">
                  <c:v>39203</c:v>
                </c:pt>
                <c:pt idx="125">
                  <c:v>39234</c:v>
                </c:pt>
                <c:pt idx="126">
                  <c:v>39264</c:v>
                </c:pt>
                <c:pt idx="127">
                  <c:v>39295</c:v>
                </c:pt>
                <c:pt idx="128">
                  <c:v>39326</c:v>
                </c:pt>
                <c:pt idx="129">
                  <c:v>39356</c:v>
                </c:pt>
                <c:pt idx="130">
                  <c:v>39387</c:v>
                </c:pt>
                <c:pt idx="131">
                  <c:v>39417</c:v>
                </c:pt>
                <c:pt idx="132">
                  <c:v>39448</c:v>
                </c:pt>
                <c:pt idx="133">
                  <c:v>39479</c:v>
                </c:pt>
                <c:pt idx="134">
                  <c:v>39508</c:v>
                </c:pt>
                <c:pt idx="135">
                  <c:v>39539</c:v>
                </c:pt>
                <c:pt idx="136">
                  <c:v>39569</c:v>
                </c:pt>
                <c:pt idx="137">
                  <c:v>39600</c:v>
                </c:pt>
                <c:pt idx="138">
                  <c:v>39630</c:v>
                </c:pt>
                <c:pt idx="139">
                  <c:v>39661</c:v>
                </c:pt>
                <c:pt idx="140">
                  <c:v>39692</c:v>
                </c:pt>
                <c:pt idx="141">
                  <c:v>39722</c:v>
                </c:pt>
                <c:pt idx="142">
                  <c:v>39753</c:v>
                </c:pt>
                <c:pt idx="143">
                  <c:v>39783</c:v>
                </c:pt>
                <c:pt idx="144">
                  <c:v>39814</c:v>
                </c:pt>
                <c:pt idx="145">
                  <c:v>39845</c:v>
                </c:pt>
                <c:pt idx="146">
                  <c:v>39873</c:v>
                </c:pt>
                <c:pt idx="147">
                  <c:v>39904</c:v>
                </c:pt>
                <c:pt idx="148">
                  <c:v>39934</c:v>
                </c:pt>
                <c:pt idx="149">
                  <c:v>39965</c:v>
                </c:pt>
                <c:pt idx="150">
                  <c:v>39995</c:v>
                </c:pt>
                <c:pt idx="151">
                  <c:v>40026</c:v>
                </c:pt>
                <c:pt idx="152">
                  <c:v>40057</c:v>
                </c:pt>
                <c:pt idx="153">
                  <c:v>40087</c:v>
                </c:pt>
                <c:pt idx="154">
                  <c:v>40118</c:v>
                </c:pt>
                <c:pt idx="155">
                  <c:v>40148</c:v>
                </c:pt>
                <c:pt idx="156">
                  <c:v>40179</c:v>
                </c:pt>
                <c:pt idx="157">
                  <c:v>40210</c:v>
                </c:pt>
                <c:pt idx="158">
                  <c:v>40238</c:v>
                </c:pt>
                <c:pt idx="159">
                  <c:v>40269</c:v>
                </c:pt>
                <c:pt idx="160">
                  <c:v>40299</c:v>
                </c:pt>
                <c:pt idx="161">
                  <c:v>40330</c:v>
                </c:pt>
                <c:pt idx="162">
                  <c:v>40360</c:v>
                </c:pt>
                <c:pt idx="163">
                  <c:v>40391</c:v>
                </c:pt>
                <c:pt idx="164">
                  <c:v>40422</c:v>
                </c:pt>
                <c:pt idx="165">
                  <c:v>40452</c:v>
                </c:pt>
                <c:pt idx="166">
                  <c:v>40483</c:v>
                </c:pt>
                <c:pt idx="167">
                  <c:v>40513</c:v>
                </c:pt>
                <c:pt idx="168">
                  <c:v>40544</c:v>
                </c:pt>
                <c:pt idx="169">
                  <c:v>40575</c:v>
                </c:pt>
                <c:pt idx="170">
                  <c:v>40603</c:v>
                </c:pt>
                <c:pt idx="171">
                  <c:v>40634</c:v>
                </c:pt>
                <c:pt idx="172">
                  <c:v>40664</c:v>
                </c:pt>
                <c:pt idx="173">
                  <c:v>40695</c:v>
                </c:pt>
                <c:pt idx="174">
                  <c:v>40725</c:v>
                </c:pt>
                <c:pt idx="175">
                  <c:v>40756</c:v>
                </c:pt>
                <c:pt idx="176">
                  <c:v>40787</c:v>
                </c:pt>
                <c:pt idx="177">
                  <c:v>40817</c:v>
                </c:pt>
                <c:pt idx="178">
                  <c:v>40848</c:v>
                </c:pt>
                <c:pt idx="179">
                  <c:v>40878</c:v>
                </c:pt>
              </c:numCache>
            </c:numRef>
          </c:cat>
          <c:val>
            <c:numRef>
              <c:f>'Chart Data'!$G$602:$G$781</c:f>
              <c:numCache>
                <c:formatCode>General</c:formatCode>
                <c:ptCount val="18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1.7494370085754223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2.9428449931090377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3.4635656372965298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3.4247115473700767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2.9400514793476473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4.4001530802361124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3.7913935326873682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2.7188021685956505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1.6607138313714938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0.91777552657662731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1.4734064780546654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0.72282555950568972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2.4143247981861555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3.9854113989292781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'Chart Data'!$C$1</c:f>
              <c:strCache>
                <c:ptCount val="1"/>
                <c:pt idx="0">
                  <c:v>Fleck's Aggregated Annual Productivity Growth </c:v>
                </c:pt>
              </c:strCache>
            </c:strRef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'Chart Data'!$A$602:$A$781</c:f>
              <c:numCache>
                <c:formatCode>m/d/yyyy</c:formatCode>
                <c:ptCount val="180"/>
                <c:pt idx="0">
                  <c:v>35431</c:v>
                </c:pt>
                <c:pt idx="1">
                  <c:v>35462</c:v>
                </c:pt>
                <c:pt idx="2">
                  <c:v>35490</c:v>
                </c:pt>
                <c:pt idx="3">
                  <c:v>35521</c:v>
                </c:pt>
                <c:pt idx="4">
                  <c:v>35551</c:v>
                </c:pt>
                <c:pt idx="5">
                  <c:v>35582</c:v>
                </c:pt>
                <c:pt idx="6">
                  <c:v>35612</c:v>
                </c:pt>
                <c:pt idx="7">
                  <c:v>35643</c:v>
                </c:pt>
                <c:pt idx="8">
                  <c:v>35674</c:v>
                </c:pt>
                <c:pt idx="9">
                  <c:v>35704</c:v>
                </c:pt>
                <c:pt idx="10">
                  <c:v>35735</c:v>
                </c:pt>
                <c:pt idx="11">
                  <c:v>35765</c:v>
                </c:pt>
                <c:pt idx="12">
                  <c:v>35796</c:v>
                </c:pt>
                <c:pt idx="13">
                  <c:v>35827</c:v>
                </c:pt>
                <c:pt idx="14">
                  <c:v>35855</c:v>
                </c:pt>
                <c:pt idx="15">
                  <c:v>35886</c:v>
                </c:pt>
                <c:pt idx="16">
                  <c:v>35916</c:v>
                </c:pt>
                <c:pt idx="17">
                  <c:v>35947</c:v>
                </c:pt>
                <c:pt idx="18">
                  <c:v>35977</c:v>
                </c:pt>
                <c:pt idx="19">
                  <c:v>36008</c:v>
                </c:pt>
                <c:pt idx="20">
                  <c:v>36039</c:v>
                </c:pt>
                <c:pt idx="21">
                  <c:v>36069</c:v>
                </c:pt>
                <c:pt idx="22">
                  <c:v>36100</c:v>
                </c:pt>
                <c:pt idx="23">
                  <c:v>36130</c:v>
                </c:pt>
                <c:pt idx="24">
                  <c:v>36161</c:v>
                </c:pt>
                <c:pt idx="25">
                  <c:v>36192</c:v>
                </c:pt>
                <c:pt idx="26">
                  <c:v>36220</c:v>
                </c:pt>
                <c:pt idx="27">
                  <c:v>36251</c:v>
                </c:pt>
                <c:pt idx="28">
                  <c:v>36281</c:v>
                </c:pt>
                <c:pt idx="29">
                  <c:v>36312</c:v>
                </c:pt>
                <c:pt idx="30">
                  <c:v>36342</c:v>
                </c:pt>
                <c:pt idx="31">
                  <c:v>36373</c:v>
                </c:pt>
                <c:pt idx="32">
                  <c:v>36404</c:v>
                </c:pt>
                <c:pt idx="33">
                  <c:v>36434</c:v>
                </c:pt>
                <c:pt idx="34">
                  <c:v>36465</c:v>
                </c:pt>
                <c:pt idx="35">
                  <c:v>36495</c:v>
                </c:pt>
                <c:pt idx="36">
                  <c:v>36526</c:v>
                </c:pt>
                <c:pt idx="37">
                  <c:v>36557</c:v>
                </c:pt>
                <c:pt idx="38">
                  <c:v>36586</c:v>
                </c:pt>
                <c:pt idx="39">
                  <c:v>36617</c:v>
                </c:pt>
                <c:pt idx="40">
                  <c:v>36647</c:v>
                </c:pt>
                <c:pt idx="41">
                  <c:v>36678</c:v>
                </c:pt>
                <c:pt idx="42">
                  <c:v>36708</c:v>
                </c:pt>
                <c:pt idx="43">
                  <c:v>36739</c:v>
                </c:pt>
                <c:pt idx="44">
                  <c:v>36770</c:v>
                </c:pt>
                <c:pt idx="45">
                  <c:v>36800</c:v>
                </c:pt>
                <c:pt idx="46">
                  <c:v>36831</c:v>
                </c:pt>
                <c:pt idx="47">
                  <c:v>36861</c:v>
                </c:pt>
                <c:pt idx="48">
                  <c:v>36892</c:v>
                </c:pt>
                <c:pt idx="49">
                  <c:v>36923</c:v>
                </c:pt>
                <c:pt idx="50">
                  <c:v>36951</c:v>
                </c:pt>
                <c:pt idx="51">
                  <c:v>36982</c:v>
                </c:pt>
                <c:pt idx="52">
                  <c:v>37012</c:v>
                </c:pt>
                <c:pt idx="53">
                  <c:v>37043</c:v>
                </c:pt>
                <c:pt idx="54">
                  <c:v>37073</c:v>
                </c:pt>
                <c:pt idx="55">
                  <c:v>37104</c:v>
                </c:pt>
                <c:pt idx="56">
                  <c:v>37135</c:v>
                </c:pt>
                <c:pt idx="57">
                  <c:v>37165</c:v>
                </c:pt>
                <c:pt idx="58">
                  <c:v>37196</c:v>
                </c:pt>
                <c:pt idx="59">
                  <c:v>37226</c:v>
                </c:pt>
                <c:pt idx="60">
                  <c:v>37257</c:v>
                </c:pt>
                <c:pt idx="61">
                  <c:v>37288</c:v>
                </c:pt>
                <c:pt idx="62">
                  <c:v>37316</c:v>
                </c:pt>
                <c:pt idx="63">
                  <c:v>37347</c:v>
                </c:pt>
                <c:pt idx="64">
                  <c:v>37377</c:v>
                </c:pt>
                <c:pt idx="65">
                  <c:v>37408</c:v>
                </c:pt>
                <c:pt idx="66">
                  <c:v>37438</c:v>
                </c:pt>
                <c:pt idx="67">
                  <c:v>37469</c:v>
                </c:pt>
                <c:pt idx="68">
                  <c:v>37500</c:v>
                </c:pt>
                <c:pt idx="69">
                  <c:v>37530</c:v>
                </c:pt>
                <c:pt idx="70">
                  <c:v>37561</c:v>
                </c:pt>
                <c:pt idx="71">
                  <c:v>37591</c:v>
                </c:pt>
                <c:pt idx="72">
                  <c:v>37622</c:v>
                </c:pt>
                <c:pt idx="73">
                  <c:v>37653</c:v>
                </c:pt>
                <c:pt idx="74">
                  <c:v>37681</c:v>
                </c:pt>
                <c:pt idx="75">
                  <c:v>37712</c:v>
                </c:pt>
                <c:pt idx="76">
                  <c:v>37742</c:v>
                </c:pt>
                <c:pt idx="77">
                  <c:v>37773</c:v>
                </c:pt>
                <c:pt idx="78">
                  <c:v>37803</c:v>
                </c:pt>
                <c:pt idx="79">
                  <c:v>37834</c:v>
                </c:pt>
                <c:pt idx="80">
                  <c:v>37865</c:v>
                </c:pt>
                <c:pt idx="81">
                  <c:v>37895</c:v>
                </c:pt>
                <c:pt idx="82">
                  <c:v>37926</c:v>
                </c:pt>
                <c:pt idx="83">
                  <c:v>37956</c:v>
                </c:pt>
                <c:pt idx="84">
                  <c:v>37987</c:v>
                </c:pt>
                <c:pt idx="85">
                  <c:v>38018</c:v>
                </c:pt>
                <c:pt idx="86">
                  <c:v>38047</c:v>
                </c:pt>
                <c:pt idx="87">
                  <c:v>38078</c:v>
                </c:pt>
                <c:pt idx="88">
                  <c:v>38108</c:v>
                </c:pt>
                <c:pt idx="89">
                  <c:v>38139</c:v>
                </c:pt>
                <c:pt idx="90">
                  <c:v>38169</c:v>
                </c:pt>
                <c:pt idx="91">
                  <c:v>38200</c:v>
                </c:pt>
                <c:pt idx="92">
                  <c:v>38231</c:v>
                </c:pt>
                <c:pt idx="93">
                  <c:v>38261</c:v>
                </c:pt>
                <c:pt idx="94">
                  <c:v>38292</c:v>
                </c:pt>
                <c:pt idx="95">
                  <c:v>38322</c:v>
                </c:pt>
                <c:pt idx="96">
                  <c:v>38353</c:v>
                </c:pt>
                <c:pt idx="97">
                  <c:v>38384</c:v>
                </c:pt>
                <c:pt idx="98">
                  <c:v>38412</c:v>
                </c:pt>
                <c:pt idx="99">
                  <c:v>38443</c:v>
                </c:pt>
                <c:pt idx="100">
                  <c:v>38473</c:v>
                </c:pt>
                <c:pt idx="101">
                  <c:v>38504</c:v>
                </c:pt>
                <c:pt idx="102">
                  <c:v>38534</c:v>
                </c:pt>
                <c:pt idx="103">
                  <c:v>38565</c:v>
                </c:pt>
                <c:pt idx="104">
                  <c:v>38596</c:v>
                </c:pt>
                <c:pt idx="105">
                  <c:v>38626</c:v>
                </c:pt>
                <c:pt idx="106">
                  <c:v>38657</c:v>
                </c:pt>
                <c:pt idx="107">
                  <c:v>38687</c:v>
                </c:pt>
                <c:pt idx="108">
                  <c:v>38718</c:v>
                </c:pt>
                <c:pt idx="109">
                  <c:v>38749</c:v>
                </c:pt>
                <c:pt idx="110">
                  <c:v>38777</c:v>
                </c:pt>
                <c:pt idx="111">
                  <c:v>38808</c:v>
                </c:pt>
                <c:pt idx="112">
                  <c:v>38838</c:v>
                </c:pt>
                <c:pt idx="113">
                  <c:v>38869</c:v>
                </c:pt>
                <c:pt idx="114">
                  <c:v>38899</c:v>
                </c:pt>
                <c:pt idx="115">
                  <c:v>38930</c:v>
                </c:pt>
                <c:pt idx="116">
                  <c:v>38961</c:v>
                </c:pt>
                <c:pt idx="117">
                  <c:v>38991</c:v>
                </c:pt>
                <c:pt idx="118">
                  <c:v>39022</c:v>
                </c:pt>
                <c:pt idx="119">
                  <c:v>39052</c:v>
                </c:pt>
                <c:pt idx="120">
                  <c:v>39083</c:v>
                </c:pt>
                <c:pt idx="121">
                  <c:v>39114</c:v>
                </c:pt>
                <c:pt idx="122">
                  <c:v>39142</c:v>
                </c:pt>
                <c:pt idx="123">
                  <c:v>39173</c:v>
                </c:pt>
                <c:pt idx="124">
                  <c:v>39203</c:v>
                </c:pt>
                <c:pt idx="125">
                  <c:v>39234</c:v>
                </c:pt>
                <c:pt idx="126">
                  <c:v>39264</c:v>
                </c:pt>
                <c:pt idx="127">
                  <c:v>39295</c:v>
                </c:pt>
                <c:pt idx="128">
                  <c:v>39326</c:v>
                </c:pt>
                <c:pt idx="129">
                  <c:v>39356</c:v>
                </c:pt>
                <c:pt idx="130">
                  <c:v>39387</c:v>
                </c:pt>
                <c:pt idx="131">
                  <c:v>39417</c:v>
                </c:pt>
                <c:pt idx="132">
                  <c:v>39448</c:v>
                </c:pt>
                <c:pt idx="133">
                  <c:v>39479</c:v>
                </c:pt>
                <c:pt idx="134">
                  <c:v>39508</c:v>
                </c:pt>
                <c:pt idx="135">
                  <c:v>39539</c:v>
                </c:pt>
                <c:pt idx="136">
                  <c:v>39569</c:v>
                </c:pt>
                <c:pt idx="137">
                  <c:v>39600</c:v>
                </c:pt>
                <c:pt idx="138">
                  <c:v>39630</c:v>
                </c:pt>
                <c:pt idx="139">
                  <c:v>39661</c:v>
                </c:pt>
                <c:pt idx="140">
                  <c:v>39692</c:v>
                </c:pt>
                <c:pt idx="141">
                  <c:v>39722</c:v>
                </c:pt>
                <c:pt idx="142">
                  <c:v>39753</c:v>
                </c:pt>
                <c:pt idx="143">
                  <c:v>39783</c:v>
                </c:pt>
                <c:pt idx="144">
                  <c:v>39814</c:v>
                </c:pt>
                <c:pt idx="145">
                  <c:v>39845</c:v>
                </c:pt>
                <c:pt idx="146">
                  <c:v>39873</c:v>
                </c:pt>
                <c:pt idx="147">
                  <c:v>39904</c:v>
                </c:pt>
                <c:pt idx="148">
                  <c:v>39934</c:v>
                </c:pt>
                <c:pt idx="149">
                  <c:v>39965</c:v>
                </c:pt>
                <c:pt idx="150">
                  <c:v>39995</c:v>
                </c:pt>
                <c:pt idx="151">
                  <c:v>40026</c:v>
                </c:pt>
                <c:pt idx="152">
                  <c:v>40057</c:v>
                </c:pt>
                <c:pt idx="153">
                  <c:v>40087</c:v>
                </c:pt>
                <c:pt idx="154">
                  <c:v>40118</c:v>
                </c:pt>
                <c:pt idx="155">
                  <c:v>40148</c:v>
                </c:pt>
                <c:pt idx="156">
                  <c:v>40179</c:v>
                </c:pt>
                <c:pt idx="157">
                  <c:v>40210</c:v>
                </c:pt>
                <c:pt idx="158">
                  <c:v>40238</c:v>
                </c:pt>
                <c:pt idx="159">
                  <c:v>40269</c:v>
                </c:pt>
                <c:pt idx="160">
                  <c:v>40299</c:v>
                </c:pt>
                <c:pt idx="161">
                  <c:v>40330</c:v>
                </c:pt>
                <c:pt idx="162">
                  <c:v>40360</c:v>
                </c:pt>
                <c:pt idx="163">
                  <c:v>40391</c:v>
                </c:pt>
                <c:pt idx="164">
                  <c:v>40422</c:v>
                </c:pt>
                <c:pt idx="165">
                  <c:v>40452</c:v>
                </c:pt>
                <c:pt idx="166">
                  <c:v>40483</c:v>
                </c:pt>
                <c:pt idx="167">
                  <c:v>40513</c:v>
                </c:pt>
                <c:pt idx="168">
                  <c:v>40544</c:v>
                </c:pt>
                <c:pt idx="169">
                  <c:v>40575</c:v>
                </c:pt>
                <c:pt idx="170">
                  <c:v>40603</c:v>
                </c:pt>
                <c:pt idx="171">
                  <c:v>40634</c:v>
                </c:pt>
                <c:pt idx="172">
                  <c:v>40664</c:v>
                </c:pt>
                <c:pt idx="173">
                  <c:v>40695</c:v>
                </c:pt>
                <c:pt idx="174">
                  <c:v>40725</c:v>
                </c:pt>
                <c:pt idx="175">
                  <c:v>40756</c:v>
                </c:pt>
                <c:pt idx="176">
                  <c:v>40787</c:v>
                </c:pt>
                <c:pt idx="177">
                  <c:v>40817</c:v>
                </c:pt>
                <c:pt idx="178">
                  <c:v>40848</c:v>
                </c:pt>
                <c:pt idx="179">
                  <c:v>40878</c:v>
                </c:pt>
              </c:numCache>
            </c:numRef>
          </c:cat>
          <c:val>
            <c:numRef>
              <c:f>'Chart Data'!$C$602:$C$781</c:f>
              <c:numCache>
                <c:formatCode>General</c:formatCode>
                <c:ptCount val="18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2.671600051877062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2.0604284129748516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1.6979575398959588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3.0513535059691996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3.4496446857363972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3.0498818677936352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2.4299486548944511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0.92905348325800441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0.82527935073873804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0.79886176869211134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0.77310065724057997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5.2007666879880041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2.5331622447080173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2778880"/>
        <c:axId val="242780416"/>
      </c:lineChart>
      <c:lineChart>
        <c:grouping val="standard"/>
        <c:varyColors val="0"/>
        <c:ser>
          <c:idx val="1"/>
          <c:order val="2"/>
          <c:tx>
            <c:v>_FRBDummySeriesRight</c:v>
          </c:tx>
          <c:spPr>
            <a:ln>
              <a:noFill/>
            </a:ln>
          </c:spPr>
          <c:marker>
            <c:symbol val="none"/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2783744"/>
        <c:axId val="242782208"/>
      </c:lineChart>
      <c:dateAx>
        <c:axId val="242778880"/>
        <c:scaling>
          <c:orientation val="minMax"/>
          <c:max val="40513"/>
          <c:min val="35947"/>
        </c:scaling>
        <c:delete val="0"/>
        <c:axPos val="b"/>
        <c:numFmt formatCode="\ \ \ \ \ \ \ \ \ \ yyyy" sourceLinked="0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42780416"/>
        <c:crosses val="min"/>
        <c:auto val="1"/>
        <c:lblOffset val="100"/>
        <c:baseTimeUnit val="months"/>
        <c:majorUnit val="12"/>
        <c:majorTimeUnit val="months"/>
      </c:dateAx>
      <c:valAx>
        <c:axId val="242780416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42778880"/>
        <c:crosses val="autoZero"/>
        <c:crossBetween val="between"/>
      </c:valAx>
      <c:valAx>
        <c:axId val="242782208"/>
        <c:scaling>
          <c:orientation val="minMax"/>
          <c:max val="6"/>
          <c:min val="0"/>
        </c:scaling>
        <c:delete val="0"/>
        <c:axPos val="r"/>
        <c:numFmt formatCode="General" sourceLinked="1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42783744"/>
        <c:crosses val="max"/>
        <c:crossBetween val="between"/>
        <c:majorUnit val="1"/>
        <c:minorUnit val="0.2"/>
      </c:valAx>
      <c:catAx>
        <c:axId val="242783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242782208"/>
        <c:crosses val="autoZero"/>
        <c:auto val="1"/>
        <c:lblAlgn val="ctr"/>
        <c:lblOffset val="100"/>
        <c:noMultiLvlLbl val="0"/>
      </c:catAx>
      <c:spPr>
        <a:blipFill>
          <a:blip xmlns:r="http://schemas.openxmlformats.org/officeDocument/2006/relationships" r:embed="rId1"/>
          <a:stretch>
            <a:fillRect/>
          </a:stretch>
        </a:blipFill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userShapes r:id="rId2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xMode val="edge"/>
          <c:yMode val="edge"/>
          <c:x val="1.6128293008944906E-2"/>
          <c:y val="0.10918444629917572"/>
          <c:w val="0.9677434139821115"/>
          <c:h val="0.86856254973163105"/>
        </c:manualLayout>
      </c:layout>
      <c:lineChart>
        <c:grouping val="standard"/>
        <c:varyColors val="0"/>
        <c:ser>
          <c:idx val="0"/>
          <c:order val="0"/>
          <c:tx>
            <c:strRef>
              <c:f>Fernald_quarterlydecomp!$O$1</c:f>
              <c:strCache>
                <c:ptCount val="1"/>
                <c:pt idx="0">
                  <c:v>y-h</c:v>
                </c:pt>
              </c:strCache>
            </c:strRef>
          </c:tx>
          <c:spPr>
            <a:ln w="31750">
              <a:solidFill>
                <a:srgbClr val="1F497D"/>
              </a:solidFill>
              <a:prstDash val="solid"/>
            </a:ln>
          </c:spPr>
          <c:marker>
            <c:symbol val="none"/>
          </c:marker>
          <c:cat>
            <c:numRef>
              <c:f>Fernald_quarterlydecomp!$B$2:$B$260</c:f>
              <c:numCache>
                <c:formatCode>m/d/yyyy</c:formatCode>
                <c:ptCount val="259"/>
                <c:pt idx="0">
                  <c:v>17227</c:v>
                </c:pt>
                <c:pt idx="1">
                  <c:v>17319</c:v>
                </c:pt>
                <c:pt idx="2">
                  <c:v>17411</c:v>
                </c:pt>
                <c:pt idx="3">
                  <c:v>17502</c:v>
                </c:pt>
                <c:pt idx="4">
                  <c:v>17593</c:v>
                </c:pt>
                <c:pt idx="5">
                  <c:v>17685</c:v>
                </c:pt>
                <c:pt idx="6">
                  <c:v>17777</c:v>
                </c:pt>
                <c:pt idx="7">
                  <c:v>17868</c:v>
                </c:pt>
                <c:pt idx="8">
                  <c:v>17958</c:v>
                </c:pt>
                <c:pt idx="9">
                  <c:v>18050</c:v>
                </c:pt>
                <c:pt idx="10">
                  <c:v>18142</c:v>
                </c:pt>
                <c:pt idx="11">
                  <c:v>18233</c:v>
                </c:pt>
                <c:pt idx="12">
                  <c:v>18323</c:v>
                </c:pt>
                <c:pt idx="13">
                  <c:v>18415</c:v>
                </c:pt>
                <c:pt idx="14">
                  <c:v>18507</c:v>
                </c:pt>
                <c:pt idx="15">
                  <c:v>18598</c:v>
                </c:pt>
                <c:pt idx="16">
                  <c:v>18688</c:v>
                </c:pt>
                <c:pt idx="17">
                  <c:v>18780</c:v>
                </c:pt>
                <c:pt idx="18">
                  <c:v>18872</c:v>
                </c:pt>
                <c:pt idx="19">
                  <c:v>18963</c:v>
                </c:pt>
                <c:pt idx="20">
                  <c:v>19054</c:v>
                </c:pt>
                <c:pt idx="21">
                  <c:v>19146</c:v>
                </c:pt>
                <c:pt idx="22">
                  <c:v>19238</c:v>
                </c:pt>
                <c:pt idx="23">
                  <c:v>19329</c:v>
                </c:pt>
                <c:pt idx="24">
                  <c:v>19419</c:v>
                </c:pt>
                <c:pt idx="25">
                  <c:v>19511</c:v>
                </c:pt>
                <c:pt idx="26">
                  <c:v>19603</c:v>
                </c:pt>
                <c:pt idx="27">
                  <c:v>19694</c:v>
                </c:pt>
                <c:pt idx="28">
                  <c:v>19784</c:v>
                </c:pt>
                <c:pt idx="29">
                  <c:v>19876</c:v>
                </c:pt>
                <c:pt idx="30">
                  <c:v>19968</c:v>
                </c:pt>
                <c:pt idx="31">
                  <c:v>20059</c:v>
                </c:pt>
                <c:pt idx="32">
                  <c:v>20149</c:v>
                </c:pt>
                <c:pt idx="33">
                  <c:v>20241</c:v>
                </c:pt>
                <c:pt idx="34">
                  <c:v>20333</c:v>
                </c:pt>
                <c:pt idx="35">
                  <c:v>20424</c:v>
                </c:pt>
                <c:pt idx="36">
                  <c:v>20515</c:v>
                </c:pt>
                <c:pt idx="37">
                  <c:v>20607</c:v>
                </c:pt>
                <c:pt idx="38">
                  <c:v>20699</c:v>
                </c:pt>
                <c:pt idx="39">
                  <c:v>20790</c:v>
                </c:pt>
                <c:pt idx="40">
                  <c:v>20880</c:v>
                </c:pt>
                <c:pt idx="41">
                  <c:v>20972</c:v>
                </c:pt>
                <c:pt idx="42">
                  <c:v>21064</c:v>
                </c:pt>
                <c:pt idx="43">
                  <c:v>21155</c:v>
                </c:pt>
                <c:pt idx="44">
                  <c:v>21245</c:v>
                </c:pt>
                <c:pt idx="45">
                  <c:v>21337</c:v>
                </c:pt>
                <c:pt idx="46">
                  <c:v>21429</c:v>
                </c:pt>
                <c:pt idx="47">
                  <c:v>21520</c:v>
                </c:pt>
                <c:pt idx="48">
                  <c:v>21610</c:v>
                </c:pt>
                <c:pt idx="49">
                  <c:v>21702</c:v>
                </c:pt>
                <c:pt idx="50">
                  <c:v>21794</c:v>
                </c:pt>
                <c:pt idx="51">
                  <c:v>21885</c:v>
                </c:pt>
                <c:pt idx="52">
                  <c:v>21976</c:v>
                </c:pt>
                <c:pt idx="53">
                  <c:v>22068</c:v>
                </c:pt>
                <c:pt idx="54">
                  <c:v>22160</c:v>
                </c:pt>
                <c:pt idx="55">
                  <c:v>22251</c:v>
                </c:pt>
                <c:pt idx="56">
                  <c:v>22341</c:v>
                </c:pt>
                <c:pt idx="57">
                  <c:v>22433</c:v>
                </c:pt>
                <c:pt idx="58">
                  <c:v>22525</c:v>
                </c:pt>
                <c:pt idx="59">
                  <c:v>22616</c:v>
                </c:pt>
                <c:pt idx="60">
                  <c:v>22706</c:v>
                </c:pt>
                <c:pt idx="61">
                  <c:v>22798</c:v>
                </c:pt>
                <c:pt idx="62">
                  <c:v>22890</c:v>
                </c:pt>
                <c:pt idx="63">
                  <c:v>22981</c:v>
                </c:pt>
                <c:pt idx="64">
                  <c:v>23071</c:v>
                </c:pt>
                <c:pt idx="65">
                  <c:v>23163</c:v>
                </c:pt>
                <c:pt idx="66">
                  <c:v>23255</c:v>
                </c:pt>
                <c:pt idx="67">
                  <c:v>23346</c:v>
                </c:pt>
                <c:pt idx="68">
                  <c:v>23437</c:v>
                </c:pt>
                <c:pt idx="69">
                  <c:v>23529</c:v>
                </c:pt>
                <c:pt idx="70">
                  <c:v>23621</c:v>
                </c:pt>
                <c:pt idx="71">
                  <c:v>23712</c:v>
                </c:pt>
                <c:pt idx="72">
                  <c:v>23802</c:v>
                </c:pt>
                <c:pt idx="73">
                  <c:v>23894</c:v>
                </c:pt>
                <c:pt idx="74">
                  <c:v>23986</c:v>
                </c:pt>
                <c:pt idx="75">
                  <c:v>24077</c:v>
                </c:pt>
                <c:pt idx="76">
                  <c:v>24167</c:v>
                </c:pt>
                <c:pt idx="77">
                  <c:v>24259</c:v>
                </c:pt>
                <c:pt idx="78">
                  <c:v>24351</c:v>
                </c:pt>
                <c:pt idx="79">
                  <c:v>24442</c:v>
                </c:pt>
                <c:pt idx="80">
                  <c:v>24532</c:v>
                </c:pt>
                <c:pt idx="81">
                  <c:v>24624</c:v>
                </c:pt>
                <c:pt idx="82">
                  <c:v>24716</c:v>
                </c:pt>
                <c:pt idx="83">
                  <c:v>24807</c:v>
                </c:pt>
                <c:pt idx="84">
                  <c:v>24898</c:v>
                </c:pt>
                <c:pt idx="85">
                  <c:v>24990</c:v>
                </c:pt>
                <c:pt idx="86">
                  <c:v>25082</c:v>
                </c:pt>
                <c:pt idx="87">
                  <c:v>25173</c:v>
                </c:pt>
                <c:pt idx="88">
                  <c:v>25263</c:v>
                </c:pt>
                <c:pt idx="89">
                  <c:v>25355</c:v>
                </c:pt>
                <c:pt idx="90">
                  <c:v>25447</c:v>
                </c:pt>
                <c:pt idx="91">
                  <c:v>25538</c:v>
                </c:pt>
                <c:pt idx="92">
                  <c:v>25628</c:v>
                </c:pt>
                <c:pt idx="93">
                  <c:v>25720</c:v>
                </c:pt>
                <c:pt idx="94">
                  <c:v>25812</c:v>
                </c:pt>
                <c:pt idx="95">
                  <c:v>25903</c:v>
                </c:pt>
                <c:pt idx="96">
                  <c:v>25993</c:v>
                </c:pt>
                <c:pt idx="97">
                  <c:v>26085</c:v>
                </c:pt>
                <c:pt idx="98">
                  <c:v>26177</c:v>
                </c:pt>
                <c:pt idx="99">
                  <c:v>26268</c:v>
                </c:pt>
                <c:pt idx="100">
                  <c:v>26359</c:v>
                </c:pt>
                <c:pt idx="101">
                  <c:v>26451</c:v>
                </c:pt>
                <c:pt idx="102">
                  <c:v>26543</c:v>
                </c:pt>
                <c:pt idx="103">
                  <c:v>26634</c:v>
                </c:pt>
                <c:pt idx="104">
                  <c:v>26724</c:v>
                </c:pt>
                <c:pt idx="105">
                  <c:v>26816</c:v>
                </c:pt>
                <c:pt idx="106">
                  <c:v>26908</c:v>
                </c:pt>
                <c:pt idx="107">
                  <c:v>26999</c:v>
                </c:pt>
                <c:pt idx="108">
                  <c:v>27089</c:v>
                </c:pt>
                <c:pt idx="109">
                  <c:v>27181</c:v>
                </c:pt>
                <c:pt idx="110">
                  <c:v>27273</c:v>
                </c:pt>
                <c:pt idx="111">
                  <c:v>27364</c:v>
                </c:pt>
                <c:pt idx="112">
                  <c:v>27454</c:v>
                </c:pt>
                <c:pt idx="113">
                  <c:v>27546</c:v>
                </c:pt>
                <c:pt idx="114">
                  <c:v>27638</c:v>
                </c:pt>
                <c:pt idx="115">
                  <c:v>27729</c:v>
                </c:pt>
                <c:pt idx="116">
                  <c:v>27820</c:v>
                </c:pt>
                <c:pt idx="117">
                  <c:v>27912</c:v>
                </c:pt>
                <c:pt idx="118">
                  <c:v>28004</c:v>
                </c:pt>
                <c:pt idx="119">
                  <c:v>28095</c:v>
                </c:pt>
                <c:pt idx="120">
                  <c:v>28185</c:v>
                </c:pt>
                <c:pt idx="121">
                  <c:v>28277</c:v>
                </c:pt>
                <c:pt idx="122">
                  <c:v>28369</c:v>
                </c:pt>
                <c:pt idx="123">
                  <c:v>28460</c:v>
                </c:pt>
                <c:pt idx="124">
                  <c:v>28550</c:v>
                </c:pt>
                <c:pt idx="125">
                  <c:v>28642</c:v>
                </c:pt>
                <c:pt idx="126">
                  <c:v>28734</c:v>
                </c:pt>
                <c:pt idx="127">
                  <c:v>28825</c:v>
                </c:pt>
                <c:pt idx="128">
                  <c:v>28915</c:v>
                </c:pt>
                <c:pt idx="129">
                  <c:v>29007</c:v>
                </c:pt>
                <c:pt idx="130">
                  <c:v>29099</c:v>
                </c:pt>
                <c:pt idx="131">
                  <c:v>29190</c:v>
                </c:pt>
                <c:pt idx="132">
                  <c:v>29281</c:v>
                </c:pt>
                <c:pt idx="133">
                  <c:v>29373</c:v>
                </c:pt>
                <c:pt idx="134">
                  <c:v>29465</c:v>
                </c:pt>
                <c:pt idx="135">
                  <c:v>29556</c:v>
                </c:pt>
                <c:pt idx="136">
                  <c:v>29646</c:v>
                </c:pt>
                <c:pt idx="137">
                  <c:v>29738</c:v>
                </c:pt>
                <c:pt idx="138">
                  <c:v>29830</c:v>
                </c:pt>
                <c:pt idx="139">
                  <c:v>29921</c:v>
                </c:pt>
                <c:pt idx="140">
                  <c:v>30011</c:v>
                </c:pt>
                <c:pt idx="141">
                  <c:v>30103</c:v>
                </c:pt>
                <c:pt idx="142">
                  <c:v>30195</c:v>
                </c:pt>
                <c:pt idx="143">
                  <c:v>30286</c:v>
                </c:pt>
                <c:pt idx="144">
                  <c:v>30376</c:v>
                </c:pt>
                <c:pt idx="145">
                  <c:v>30468</c:v>
                </c:pt>
                <c:pt idx="146">
                  <c:v>30560</c:v>
                </c:pt>
                <c:pt idx="147">
                  <c:v>30651</c:v>
                </c:pt>
                <c:pt idx="148">
                  <c:v>30742</c:v>
                </c:pt>
                <c:pt idx="149">
                  <c:v>30834</c:v>
                </c:pt>
                <c:pt idx="150">
                  <c:v>30926</c:v>
                </c:pt>
                <c:pt idx="151">
                  <c:v>31017</c:v>
                </c:pt>
                <c:pt idx="152">
                  <c:v>31107</c:v>
                </c:pt>
                <c:pt idx="153">
                  <c:v>31199</c:v>
                </c:pt>
                <c:pt idx="154">
                  <c:v>31291</c:v>
                </c:pt>
                <c:pt idx="155">
                  <c:v>31382</c:v>
                </c:pt>
                <c:pt idx="156">
                  <c:v>31472</c:v>
                </c:pt>
                <c:pt idx="157">
                  <c:v>31564</c:v>
                </c:pt>
                <c:pt idx="158">
                  <c:v>31656</c:v>
                </c:pt>
                <c:pt idx="159">
                  <c:v>31747</c:v>
                </c:pt>
                <c:pt idx="160">
                  <c:v>31837</c:v>
                </c:pt>
                <c:pt idx="161">
                  <c:v>31929</c:v>
                </c:pt>
                <c:pt idx="162">
                  <c:v>32021</c:v>
                </c:pt>
                <c:pt idx="163">
                  <c:v>32112</c:v>
                </c:pt>
                <c:pt idx="164">
                  <c:v>32203</c:v>
                </c:pt>
                <c:pt idx="165">
                  <c:v>32295</c:v>
                </c:pt>
                <c:pt idx="166">
                  <c:v>32387</c:v>
                </c:pt>
                <c:pt idx="167">
                  <c:v>32478</c:v>
                </c:pt>
                <c:pt idx="168">
                  <c:v>32568</c:v>
                </c:pt>
                <c:pt idx="169">
                  <c:v>32660</c:v>
                </c:pt>
                <c:pt idx="170">
                  <c:v>32752</c:v>
                </c:pt>
                <c:pt idx="171">
                  <c:v>32843</c:v>
                </c:pt>
                <c:pt idx="172">
                  <c:v>32933</c:v>
                </c:pt>
                <c:pt idx="173">
                  <c:v>33025</c:v>
                </c:pt>
                <c:pt idx="174">
                  <c:v>33117</c:v>
                </c:pt>
                <c:pt idx="175">
                  <c:v>33208</c:v>
                </c:pt>
                <c:pt idx="176">
                  <c:v>33298</c:v>
                </c:pt>
                <c:pt idx="177">
                  <c:v>33390</c:v>
                </c:pt>
                <c:pt idx="178">
                  <c:v>33482</c:v>
                </c:pt>
                <c:pt idx="179">
                  <c:v>33573</c:v>
                </c:pt>
                <c:pt idx="180">
                  <c:v>33664</c:v>
                </c:pt>
                <c:pt idx="181">
                  <c:v>33756</c:v>
                </c:pt>
                <c:pt idx="182">
                  <c:v>33848</c:v>
                </c:pt>
                <c:pt idx="183">
                  <c:v>33939</c:v>
                </c:pt>
                <c:pt idx="184">
                  <c:v>34029</c:v>
                </c:pt>
                <c:pt idx="185">
                  <c:v>34121</c:v>
                </c:pt>
                <c:pt idx="186">
                  <c:v>34213</c:v>
                </c:pt>
                <c:pt idx="187">
                  <c:v>34304</c:v>
                </c:pt>
                <c:pt idx="188">
                  <c:v>34394</c:v>
                </c:pt>
                <c:pt idx="189">
                  <c:v>34486</c:v>
                </c:pt>
                <c:pt idx="190">
                  <c:v>34578</c:v>
                </c:pt>
                <c:pt idx="191">
                  <c:v>34669</c:v>
                </c:pt>
                <c:pt idx="192">
                  <c:v>34759</c:v>
                </c:pt>
                <c:pt idx="193">
                  <c:v>34851</c:v>
                </c:pt>
                <c:pt idx="194">
                  <c:v>34943</c:v>
                </c:pt>
                <c:pt idx="195">
                  <c:v>35034</c:v>
                </c:pt>
                <c:pt idx="196">
                  <c:v>35125</c:v>
                </c:pt>
                <c:pt idx="197">
                  <c:v>35217</c:v>
                </c:pt>
                <c:pt idx="198">
                  <c:v>35309</c:v>
                </c:pt>
                <c:pt idx="199">
                  <c:v>35400</c:v>
                </c:pt>
                <c:pt idx="200">
                  <c:v>35490</c:v>
                </c:pt>
                <c:pt idx="201">
                  <c:v>35582</c:v>
                </c:pt>
                <c:pt idx="202">
                  <c:v>35674</c:v>
                </c:pt>
                <c:pt idx="203">
                  <c:v>35765</c:v>
                </c:pt>
                <c:pt idx="204">
                  <c:v>35855</c:v>
                </c:pt>
                <c:pt idx="205">
                  <c:v>35947</c:v>
                </c:pt>
                <c:pt idx="206">
                  <c:v>36039</c:v>
                </c:pt>
                <c:pt idx="207">
                  <c:v>36130</c:v>
                </c:pt>
                <c:pt idx="208">
                  <c:v>36220</c:v>
                </c:pt>
                <c:pt idx="209">
                  <c:v>36312</c:v>
                </c:pt>
                <c:pt idx="210">
                  <c:v>36404</c:v>
                </c:pt>
                <c:pt idx="211">
                  <c:v>36495</c:v>
                </c:pt>
                <c:pt idx="212">
                  <c:v>36586</c:v>
                </c:pt>
                <c:pt idx="213">
                  <c:v>36678</c:v>
                </c:pt>
                <c:pt idx="214">
                  <c:v>36770</c:v>
                </c:pt>
                <c:pt idx="215">
                  <c:v>36861</c:v>
                </c:pt>
                <c:pt idx="216">
                  <c:v>36951</c:v>
                </c:pt>
                <c:pt idx="217">
                  <c:v>37043</c:v>
                </c:pt>
                <c:pt idx="218">
                  <c:v>37135</c:v>
                </c:pt>
                <c:pt idx="219">
                  <c:v>37226</c:v>
                </c:pt>
                <c:pt idx="220">
                  <c:v>37316</c:v>
                </c:pt>
                <c:pt idx="221">
                  <c:v>37408</c:v>
                </c:pt>
                <c:pt idx="222">
                  <c:v>37500</c:v>
                </c:pt>
                <c:pt idx="223">
                  <c:v>37591</c:v>
                </c:pt>
                <c:pt idx="224">
                  <c:v>37681</c:v>
                </c:pt>
                <c:pt idx="225">
                  <c:v>37773</c:v>
                </c:pt>
                <c:pt idx="226">
                  <c:v>37865</c:v>
                </c:pt>
                <c:pt idx="227">
                  <c:v>37956</c:v>
                </c:pt>
                <c:pt idx="228">
                  <c:v>38047</c:v>
                </c:pt>
                <c:pt idx="229">
                  <c:v>38139</c:v>
                </c:pt>
                <c:pt idx="230">
                  <c:v>38231</c:v>
                </c:pt>
                <c:pt idx="231">
                  <c:v>38322</c:v>
                </c:pt>
                <c:pt idx="232">
                  <c:v>38412</c:v>
                </c:pt>
                <c:pt idx="233">
                  <c:v>38504</c:v>
                </c:pt>
                <c:pt idx="234">
                  <c:v>38596</c:v>
                </c:pt>
                <c:pt idx="235">
                  <c:v>38687</c:v>
                </c:pt>
                <c:pt idx="236">
                  <c:v>38777</c:v>
                </c:pt>
                <c:pt idx="237">
                  <c:v>38869</c:v>
                </c:pt>
                <c:pt idx="238">
                  <c:v>38961</c:v>
                </c:pt>
                <c:pt idx="239">
                  <c:v>39052</c:v>
                </c:pt>
                <c:pt idx="240">
                  <c:v>39142</c:v>
                </c:pt>
                <c:pt idx="241">
                  <c:v>39234</c:v>
                </c:pt>
                <c:pt idx="242">
                  <c:v>39326</c:v>
                </c:pt>
                <c:pt idx="243">
                  <c:v>39417</c:v>
                </c:pt>
                <c:pt idx="244">
                  <c:v>39508</c:v>
                </c:pt>
                <c:pt idx="245">
                  <c:v>39600</c:v>
                </c:pt>
                <c:pt idx="246">
                  <c:v>39692</c:v>
                </c:pt>
                <c:pt idx="247">
                  <c:v>39783</c:v>
                </c:pt>
                <c:pt idx="248">
                  <c:v>39873</c:v>
                </c:pt>
                <c:pt idx="249">
                  <c:v>39965</c:v>
                </c:pt>
                <c:pt idx="250">
                  <c:v>40057</c:v>
                </c:pt>
                <c:pt idx="251">
                  <c:v>40148</c:v>
                </c:pt>
                <c:pt idx="252">
                  <c:v>40238</c:v>
                </c:pt>
                <c:pt idx="253">
                  <c:v>40330</c:v>
                </c:pt>
                <c:pt idx="254">
                  <c:v>40422</c:v>
                </c:pt>
                <c:pt idx="255">
                  <c:v>40513</c:v>
                </c:pt>
                <c:pt idx="256">
                  <c:v>40603</c:v>
                </c:pt>
                <c:pt idx="257">
                  <c:v>40695</c:v>
                </c:pt>
                <c:pt idx="258">
                  <c:v>40787</c:v>
                </c:pt>
              </c:numCache>
            </c:numRef>
          </c:cat>
          <c:val>
            <c:numRef>
              <c:f>Fernald_quarterlydecomp!$O$2:$O$260</c:f>
              <c:numCache>
                <c:formatCode>General</c:formatCode>
                <c:ptCount val="259"/>
                <c:pt idx="0">
                  <c:v>-102.55992171048327</c:v>
                </c:pt>
                <c:pt idx="1">
                  <c:v>-102.00927736968126</c:v>
                </c:pt>
                <c:pt idx="2">
                  <c:v>-102.7628286843931</c:v>
                </c:pt>
                <c:pt idx="3">
                  <c:v>-101.56145625246144</c:v>
                </c:pt>
                <c:pt idx="4">
                  <c:v>-99.256294619441093</c:v>
                </c:pt>
                <c:pt idx="5">
                  <c:v>-97.045120196893208</c:v>
                </c:pt>
                <c:pt idx="6">
                  <c:v>-97.520931090671382</c:v>
                </c:pt>
                <c:pt idx="7">
                  <c:v>-96.873190129454585</c:v>
                </c:pt>
                <c:pt idx="8">
                  <c:v>-97.192696077730133</c:v>
                </c:pt>
                <c:pt idx="9">
                  <c:v>-96.812037092535974</c:v>
                </c:pt>
                <c:pt idx="10">
                  <c:v>-93.889261485786619</c:v>
                </c:pt>
                <c:pt idx="11">
                  <c:v>-93.68238456524287</c:v>
                </c:pt>
                <c:pt idx="12">
                  <c:v>-89.245211401341351</c:v>
                </c:pt>
                <c:pt idx="13">
                  <c:v>-88.206571270585528</c:v>
                </c:pt>
                <c:pt idx="14">
                  <c:v>-86.557907576944586</c:v>
                </c:pt>
                <c:pt idx="15">
                  <c:v>-86.092542803441432</c:v>
                </c:pt>
                <c:pt idx="16">
                  <c:v>-86.058471131294766</c:v>
                </c:pt>
                <c:pt idx="17">
                  <c:v>-85.594094733196499</c:v>
                </c:pt>
                <c:pt idx="18">
                  <c:v>-82.752648670329904</c:v>
                </c:pt>
                <c:pt idx="19">
                  <c:v>-83.121386625885506</c:v>
                </c:pt>
                <c:pt idx="20">
                  <c:v>-82.731809200433503</c:v>
                </c:pt>
                <c:pt idx="21">
                  <c:v>-81.869502634948134</c:v>
                </c:pt>
                <c:pt idx="22">
                  <c:v>-81.593188539897568</c:v>
                </c:pt>
                <c:pt idx="23">
                  <c:v>-80.154629347055476</c:v>
                </c:pt>
                <c:pt idx="24">
                  <c:v>-78.621171412849492</c:v>
                </c:pt>
                <c:pt idx="25">
                  <c:v>-77.74882727988188</c:v>
                </c:pt>
                <c:pt idx="26">
                  <c:v>-77.760980003398416</c:v>
                </c:pt>
                <c:pt idx="27">
                  <c:v>-78.083435862492863</c:v>
                </c:pt>
                <c:pt idx="28">
                  <c:v>-78.120866354553371</c:v>
                </c:pt>
                <c:pt idx="29">
                  <c:v>-76.713808124183842</c:v>
                </c:pt>
                <c:pt idx="30">
                  <c:v>-75.155669617099207</c:v>
                </c:pt>
                <c:pt idx="31">
                  <c:v>-73.632329878798032</c:v>
                </c:pt>
                <c:pt idx="32">
                  <c:v>-72.176688439509917</c:v>
                </c:pt>
                <c:pt idx="33">
                  <c:v>-71.321786263145952</c:v>
                </c:pt>
                <c:pt idx="34">
                  <c:v>-71.44845018194161</c:v>
                </c:pt>
                <c:pt idx="35">
                  <c:v>-72.100928227422415</c:v>
                </c:pt>
                <c:pt idx="36">
                  <c:v>-72.538819067994282</c:v>
                </c:pt>
                <c:pt idx="37">
                  <c:v>-72.043264028362785</c:v>
                </c:pt>
                <c:pt idx="38">
                  <c:v>-72.064451423370514</c:v>
                </c:pt>
                <c:pt idx="39">
                  <c:v>-70.008777843867719</c:v>
                </c:pt>
                <c:pt idx="40">
                  <c:v>-69.352614680712662</c:v>
                </c:pt>
                <c:pt idx="41">
                  <c:v>-69.29762041843162</c:v>
                </c:pt>
                <c:pt idx="42">
                  <c:v>-68.25940938734594</c:v>
                </c:pt>
                <c:pt idx="43">
                  <c:v>-67.243069451544073</c:v>
                </c:pt>
                <c:pt idx="44">
                  <c:v>-68.056558912951658</c:v>
                </c:pt>
                <c:pt idx="45">
                  <c:v>-66.638429042178501</c:v>
                </c:pt>
                <c:pt idx="46">
                  <c:v>-64.795040478836057</c:v>
                </c:pt>
                <c:pt idx="47">
                  <c:v>-63.64595305005831</c:v>
                </c:pt>
                <c:pt idx="48">
                  <c:v>-62.708033389566452</c:v>
                </c:pt>
                <c:pt idx="49">
                  <c:v>-62.158604756854814</c:v>
                </c:pt>
                <c:pt idx="50">
                  <c:v>-61.604130904448049</c:v>
                </c:pt>
                <c:pt idx="51">
                  <c:v>-61.364501612635244</c:v>
                </c:pt>
                <c:pt idx="52">
                  <c:v>-58.635313740014865</c:v>
                </c:pt>
                <c:pt idx="53">
                  <c:v>-60.619804933940074</c:v>
                </c:pt>
                <c:pt idx="54">
                  <c:v>-60.459641016794414</c:v>
                </c:pt>
                <c:pt idx="55">
                  <c:v>-61.194454939716067</c:v>
                </c:pt>
                <c:pt idx="56">
                  <c:v>-60.146142008319067</c:v>
                </c:pt>
                <c:pt idx="57">
                  <c:v>-56.751685068936929</c:v>
                </c:pt>
                <c:pt idx="58">
                  <c:v>-55.728124945814692</c:v>
                </c:pt>
                <c:pt idx="59">
                  <c:v>-54.645411159100618</c:v>
                </c:pt>
                <c:pt idx="60">
                  <c:v>-53.682742139275085</c:v>
                </c:pt>
                <c:pt idx="61">
                  <c:v>-53.08351182944515</c:v>
                </c:pt>
                <c:pt idx="62">
                  <c:v>-51.659104815413691</c:v>
                </c:pt>
                <c:pt idx="63">
                  <c:v>-50.844319793499906</c:v>
                </c:pt>
                <c:pt idx="64">
                  <c:v>-50.139773188105281</c:v>
                </c:pt>
                <c:pt idx="65">
                  <c:v>-49.43028045971019</c:v>
                </c:pt>
                <c:pt idx="66">
                  <c:v>-47.332536530122951</c:v>
                </c:pt>
                <c:pt idx="67">
                  <c:v>-47.071249219335371</c:v>
                </c:pt>
                <c:pt idx="68">
                  <c:v>-45.697739345217087</c:v>
                </c:pt>
                <c:pt idx="69">
                  <c:v>-45.454501770513097</c:v>
                </c:pt>
                <c:pt idx="70">
                  <c:v>-44.523867927134816</c:v>
                </c:pt>
                <c:pt idx="71">
                  <c:v>-45.043176576785655</c:v>
                </c:pt>
                <c:pt idx="72">
                  <c:v>-43.345059382515657</c:v>
                </c:pt>
                <c:pt idx="73">
                  <c:v>-43.251963757252227</c:v>
                </c:pt>
                <c:pt idx="74">
                  <c:v>-40.933574932376466</c:v>
                </c:pt>
                <c:pt idx="75">
                  <c:v>-39.339840211473813</c:v>
                </c:pt>
                <c:pt idx="76">
                  <c:v>-37.556360669969436</c:v>
                </c:pt>
                <c:pt idx="77">
                  <c:v>-38.150348153123147</c:v>
                </c:pt>
                <c:pt idx="78">
                  <c:v>-37.994358293066256</c:v>
                </c:pt>
                <c:pt idx="79">
                  <c:v>-37.1632541101268</c:v>
                </c:pt>
                <c:pt idx="80">
                  <c:v>-36.250657840206046</c:v>
                </c:pt>
                <c:pt idx="81">
                  <c:v>-35.426047582052362</c:v>
                </c:pt>
                <c:pt idx="82">
                  <c:v>-35.373522314589692</c:v>
                </c:pt>
                <c:pt idx="83">
                  <c:v>-35.118694037027083</c:v>
                </c:pt>
                <c:pt idx="84">
                  <c:v>-32.958839685596175</c:v>
                </c:pt>
                <c:pt idx="85">
                  <c:v>-31.91081579316824</c:v>
                </c:pt>
                <c:pt idx="86">
                  <c:v>-31.853798978675485</c:v>
                </c:pt>
                <c:pt idx="87">
                  <c:v>-31.997683306145404</c:v>
                </c:pt>
                <c:pt idx="88">
                  <c:v>-31.688630953842264</c:v>
                </c:pt>
                <c:pt idx="89">
                  <c:v>-31.782474307328187</c:v>
                </c:pt>
                <c:pt idx="90">
                  <c:v>-31.486621072644851</c:v>
                </c:pt>
                <c:pt idx="91">
                  <c:v>-31.734351966663823</c:v>
                </c:pt>
                <c:pt idx="92">
                  <c:v>-31.301998437070679</c:v>
                </c:pt>
                <c:pt idx="93">
                  <c:v>-30.100299195628452</c:v>
                </c:pt>
                <c:pt idx="94">
                  <c:v>-28.399003342926832</c:v>
                </c:pt>
                <c:pt idx="95">
                  <c:v>-28.970149580916512</c:v>
                </c:pt>
                <c:pt idx="96">
                  <c:v>-26.096619110110126</c:v>
                </c:pt>
                <c:pt idx="97">
                  <c:v>-26.016775412387929</c:v>
                </c:pt>
                <c:pt idx="98">
                  <c:v>-24.862380238282739</c:v>
                </c:pt>
                <c:pt idx="99">
                  <c:v>-25.667538865158406</c:v>
                </c:pt>
                <c:pt idx="100">
                  <c:v>-24.774983722386182</c:v>
                </c:pt>
                <c:pt idx="101">
                  <c:v>-22.305604076649317</c:v>
                </c:pt>
                <c:pt idx="102">
                  <c:v>-22.002871583025225</c:v>
                </c:pt>
                <c:pt idx="103">
                  <c:v>-20.981082364434187</c:v>
                </c:pt>
                <c:pt idx="104">
                  <c:v>-19.102818106789968</c:v>
                </c:pt>
                <c:pt idx="105">
                  <c:v>-18.800081566967748</c:v>
                </c:pt>
                <c:pt idx="106">
                  <c:v>-20.19287757411152</c:v>
                </c:pt>
                <c:pt idx="107">
                  <c:v>-19.794492555205892</c:v>
                </c:pt>
                <c:pt idx="108">
                  <c:v>-21.216345230937137</c:v>
                </c:pt>
                <c:pt idx="109">
                  <c:v>-20.841009205506793</c:v>
                </c:pt>
                <c:pt idx="110">
                  <c:v>-21.702923062824752</c:v>
                </c:pt>
                <c:pt idx="111">
                  <c:v>-20.893423826314248</c:v>
                </c:pt>
                <c:pt idx="112">
                  <c:v>-19.49934248025464</c:v>
                </c:pt>
                <c:pt idx="113">
                  <c:v>-17.835507957210538</c:v>
                </c:pt>
                <c:pt idx="114">
                  <c:v>-16.804487027063757</c:v>
                </c:pt>
                <c:pt idx="115">
                  <c:v>-16.620462139371796</c:v>
                </c:pt>
                <c:pt idx="116">
                  <c:v>-15.207336364572797</c:v>
                </c:pt>
                <c:pt idx="117">
                  <c:v>-14.544807957303576</c:v>
                </c:pt>
                <c:pt idx="118">
                  <c:v>-14.514236560064958</c:v>
                </c:pt>
                <c:pt idx="119">
                  <c:v>-13.926785061645305</c:v>
                </c:pt>
                <c:pt idx="120">
                  <c:v>-13.441176819690028</c:v>
                </c:pt>
                <c:pt idx="121">
                  <c:v>-13.192226119001788</c:v>
                </c:pt>
                <c:pt idx="122">
                  <c:v>-11.903995418489316</c:v>
                </c:pt>
                <c:pt idx="123">
                  <c:v>-13.067393168247676</c:v>
                </c:pt>
                <c:pt idx="124">
                  <c:v>-13.460210079854747</c:v>
                </c:pt>
                <c:pt idx="125">
                  <c:v>-11.488997985192029</c:v>
                </c:pt>
                <c:pt idx="126">
                  <c:v>-11.29291263719594</c:v>
                </c:pt>
                <c:pt idx="127">
                  <c:v>-10.97212050368239</c:v>
                </c:pt>
                <c:pt idx="128">
                  <c:v>-11.617280731798374</c:v>
                </c:pt>
                <c:pt idx="129">
                  <c:v>-11.819810978449127</c:v>
                </c:pt>
                <c:pt idx="130">
                  <c:v>-11.83796208207832</c:v>
                </c:pt>
                <c:pt idx="131">
                  <c:v>-12.073294432389176</c:v>
                </c:pt>
                <c:pt idx="132">
                  <c:v>-11.506552341740885</c:v>
                </c:pt>
                <c:pt idx="133">
                  <c:v>-12.710834771079803</c:v>
                </c:pt>
                <c:pt idx="134">
                  <c:v>-12.609161587687396</c:v>
                </c:pt>
                <c:pt idx="135">
                  <c:v>-11.552822176007581</c:v>
                </c:pt>
                <c:pt idx="136">
                  <c:v>-9.6127712624808055</c:v>
                </c:pt>
                <c:pt idx="137">
                  <c:v>-10.564512239654263</c:v>
                </c:pt>
                <c:pt idx="138">
                  <c:v>-9.2476359502688865</c:v>
                </c:pt>
                <c:pt idx="139">
                  <c:v>-10.691055725434794</c:v>
                </c:pt>
                <c:pt idx="140">
                  <c:v>-11.315463891832408</c:v>
                </c:pt>
                <c:pt idx="141">
                  <c:v>-10.9938851783307</c:v>
                </c:pt>
                <c:pt idx="142">
                  <c:v>-10.965520293665278</c:v>
                </c:pt>
                <c:pt idx="143">
                  <c:v>-10.00776640975451</c:v>
                </c:pt>
                <c:pt idx="144">
                  <c:v>-9.0744632063406812</c:v>
                </c:pt>
                <c:pt idx="145">
                  <c:v>-7.3169537472981148</c:v>
                </c:pt>
                <c:pt idx="146">
                  <c:v>-6.9110210687711771</c:v>
                </c:pt>
                <c:pt idx="147">
                  <c:v>-6.0565794511310713</c:v>
                </c:pt>
                <c:pt idx="148">
                  <c:v>-5.6229329454866814</c:v>
                </c:pt>
                <c:pt idx="149">
                  <c:v>-4.7774660194918113</c:v>
                </c:pt>
                <c:pt idx="150">
                  <c:v>-4.2889587055270653</c:v>
                </c:pt>
                <c:pt idx="151">
                  <c:v>-4.0307423218129657</c:v>
                </c:pt>
                <c:pt idx="152">
                  <c:v>-3.6706426199746574</c:v>
                </c:pt>
                <c:pt idx="153">
                  <c:v>-3.2713894514576651</c:v>
                </c:pt>
                <c:pt idx="154">
                  <c:v>-1.6002352054211286</c:v>
                </c:pt>
                <c:pt idx="155">
                  <c:v>-1.2117276489487949</c:v>
                </c:pt>
                <c:pt idx="156">
                  <c:v>-0.19258295842762152</c:v>
                </c:pt>
                <c:pt idx="157">
                  <c:v>0.41138708914668598</c:v>
                </c:pt>
                <c:pt idx="158">
                  <c:v>0.92632557175505781</c:v>
                </c:pt>
                <c:pt idx="159">
                  <c:v>0.62090259014722449</c:v>
                </c:pt>
                <c:pt idx="160">
                  <c:v>0</c:v>
                </c:pt>
                <c:pt idx="161">
                  <c:v>0.60209895668275237</c:v>
                </c:pt>
                <c:pt idx="162">
                  <c:v>0.72079655322362157</c:v>
                </c:pt>
                <c:pt idx="163">
                  <c:v>1.6052093164973371</c:v>
                </c:pt>
                <c:pt idx="164">
                  <c:v>1.9105511935114947</c:v>
                </c:pt>
                <c:pt idx="165">
                  <c:v>2.0880350604385143</c:v>
                </c:pt>
                <c:pt idx="166">
                  <c:v>2.3288403763054504</c:v>
                </c:pt>
                <c:pt idx="167">
                  <c:v>2.5699385396655003</c:v>
                </c:pt>
                <c:pt idx="168">
                  <c:v>2.6344858081174465</c:v>
                </c:pt>
                <c:pt idx="169">
                  <c:v>3.104594130838251</c:v>
                </c:pt>
                <c:pt idx="170">
                  <c:v>3.578027920555769</c:v>
                </c:pt>
                <c:pt idx="171">
                  <c:v>3.706668813234117</c:v>
                </c:pt>
                <c:pt idx="172">
                  <c:v>4.6488862354438112</c:v>
                </c:pt>
                <c:pt idx="173">
                  <c:v>5.5364781916259176</c:v>
                </c:pt>
                <c:pt idx="174">
                  <c:v>6.1092749060383369</c:v>
                </c:pt>
                <c:pt idx="175">
                  <c:v>5.1519984361825237</c:v>
                </c:pt>
                <c:pt idx="176">
                  <c:v>5.3594748809989028</c:v>
                </c:pt>
                <c:pt idx="177">
                  <c:v>6.8188575037664236</c:v>
                </c:pt>
                <c:pt idx="178">
                  <c:v>7.365116345736169</c:v>
                </c:pt>
                <c:pt idx="179">
                  <c:v>7.9340969984304905</c:v>
                </c:pt>
                <c:pt idx="180">
                  <c:v>9.8187465233954043</c:v>
                </c:pt>
                <c:pt idx="181">
                  <c:v>10.46238906573997</c:v>
                </c:pt>
                <c:pt idx="182">
                  <c:v>11.475539776953539</c:v>
                </c:pt>
                <c:pt idx="183">
                  <c:v>12.126124480376632</c:v>
                </c:pt>
                <c:pt idx="184">
                  <c:v>11.397958879011057</c:v>
                </c:pt>
                <c:pt idx="185">
                  <c:v>11.090585129212386</c:v>
                </c:pt>
                <c:pt idx="186">
                  <c:v>11.26659395270454</c:v>
                </c:pt>
                <c:pt idx="187">
                  <c:v>12.179620316798989</c:v>
                </c:pt>
                <c:pt idx="188">
                  <c:v>12.607866260121725</c:v>
                </c:pt>
                <c:pt idx="189">
                  <c:v>12.417592515652316</c:v>
                </c:pt>
                <c:pt idx="190">
                  <c:v>11.892305496334203</c:v>
                </c:pt>
                <c:pt idx="191">
                  <c:v>12.628708008277911</c:v>
                </c:pt>
                <c:pt idx="192">
                  <c:v>12.080158154493503</c:v>
                </c:pt>
                <c:pt idx="193">
                  <c:v>12.104474695518959</c:v>
                </c:pt>
                <c:pt idx="194">
                  <c:v>12.318191508242464</c:v>
                </c:pt>
                <c:pt idx="195">
                  <c:v>13.204731773252561</c:v>
                </c:pt>
                <c:pt idx="196">
                  <c:v>14.177045042079854</c:v>
                </c:pt>
                <c:pt idx="197">
                  <c:v>15.413669379219897</c:v>
                </c:pt>
                <c:pt idx="198">
                  <c:v>15.745404006291238</c:v>
                </c:pt>
                <c:pt idx="199">
                  <c:v>15.854734263533459</c:v>
                </c:pt>
                <c:pt idx="200">
                  <c:v>15.528895639958122</c:v>
                </c:pt>
                <c:pt idx="201">
                  <c:v>16.763086802587054</c:v>
                </c:pt>
                <c:pt idx="202">
                  <c:v>17.713503378633604</c:v>
                </c:pt>
                <c:pt idx="203">
                  <c:v>18.170664035463957</c:v>
                </c:pt>
                <c:pt idx="204">
                  <c:v>18.708046937528422</c:v>
                </c:pt>
                <c:pt idx="205">
                  <c:v>19.19875493478348</c:v>
                </c:pt>
                <c:pt idx="206">
                  <c:v>20.605421624508836</c:v>
                </c:pt>
                <c:pt idx="207">
                  <c:v>21.430912227512508</c:v>
                </c:pt>
                <c:pt idx="208">
                  <c:v>22.563228823135958</c:v>
                </c:pt>
                <c:pt idx="209">
                  <c:v>22.671396320759726</c:v>
                </c:pt>
                <c:pt idx="210">
                  <c:v>23.477849936761686</c:v>
                </c:pt>
                <c:pt idx="211">
                  <c:v>25.086704583137902</c:v>
                </c:pt>
                <c:pt idx="212">
                  <c:v>24.778125848098568</c:v>
                </c:pt>
                <c:pt idx="213">
                  <c:v>27.093840478396558</c:v>
                </c:pt>
                <c:pt idx="214">
                  <c:v>27.120271294856124</c:v>
                </c:pt>
                <c:pt idx="215">
                  <c:v>28.220659786131719</c:v>
                </c:pt>
                <c:pt idx="216">
                  <c:v>27.852334060370666</c:v>
                </c:pt>
                <c:pt idx="217">
                  <c:v>29.580737196834107</c:v>
                </c:pt>
                <c:pt idx="218">
                  <c:v>30.199460672742489</c:v>
                </c:pt>
                <c:pt idx="219">
                  <c:v>31.701112688882873</c:v>
                </c:pt>
                <c:pt idx="220">
                  <c:v>33.460657569492938</c:v>
                </c:pt>
                <c:pt idx="221">
                  <c:v>33.78723750561501</c:v>
                </c:pt>
                <c:pt idx="222">
                  <c:v>34.865535059668375</c:v>
                </c:pt>
                <c:pt idx="223">
                  <c:v>34.787556451304781</c:v>
                </c:pt>
                <c:pt idx="224">
                  <c:v>35.739958647293506</c:v>
                </c:pt>
                <c:pt idx="225">
                  <c:v>37.374022716763633</c:v>
                </c:pt>
                <c:pt idx="226">
                  <c:v>39.343334039653215</c:v>
                </c:pt>
                <c:pt idx="227">
                  <c:v>39.558087876236229</c:v>
                </c:pt>
                <c:pt idx="228">
                  <c:v>40.053783868005766</c:v>
                </c:pt>
                <c:pt idx="229">
                  <c:v>40.646196394486523</c:v>
                </c:pt>
                <c:pt idx="230">
                  <c:v>40.862178824314171</c:v>
                </c:pt>
                <c:pt idx="231">
                  <c:v>41.376766372841146</c:v>
                </c:pt>
                <c:pt idx="232">
                  <c:v>42.233519332425985</c:v>
                </c:pt>
                <c:pt idx="233">
                  <c:v>41.856666304117212</c:v>
                </c:pt>
                <c:pt idx="234">
                  <c:v>42.718016526376672</c:v>
                </c:pt>
                <c:pt idx="235">
                  <c:v>42.776848206373202</c:v>
                </c:pt>
                <c:pt idx="236">
                  <c:v>43.395751922488799</c:v>
                </c:pt>
                <c:pt idx="237">
                  <c:v>43.514275517062501</c:v>
                </c:pt>
                <c:pt idx="238">
                  <c:v>42.891114087755128</c:v>
                </c:pt>
                <c:pt idx="239">
                  <c:v>43.461284367139243</c:v>
                </c:pt>
                <c:pt idx="240">
                  <c:v>43.362667045812643</c:v>
                </c:pt>
                <c:pt idx="241">
                  <c:v>44.350446976256094</c:v>
                </c:pt>
                <c:pt idx="242">
                  <c:v>45.510385412670885</c:v>
                </c:pt>
                <c:pt idx="243">
                  <c:v>45.914453516614415</c:v>
                </c:pt>
                <c:pt idx="244">
                  <c:v>45.403809278884253</c:v>
                </c:pt>
                <c:pt idx="245">
                  <c:v>45.948828167846713</c:v>
                </c:pt>
                <c:pt idx="246">
                  <c:v>45.734821541007918</c:v>
                </c:pt>
                <c:pt idx="247">
                  <c:v>44.949630242031574</c:v>
                </c:pt>
                <c:pt idx="248">
                  <c:v>45.311840807608164</c:v>
                </c:pt>
                <c:pt idx="249">
                  <c:v>47.247762799638636</c:v>
                </c:pt>
                <c:pt idx="250">
                  <c:v>48.940903623151073</c:v>
                </c:pt>
                <c:pt idx="251">
                  <c:v>50.23136686772169</c:v>
                </c:pt>
                <c:pt idx="252">
                  <c:v>51.281295352959077</c:v>
                </c:pt>
                <c:pt idx="253">
                  <c:v>51.560105284249957</c:v>
                </c:pt>
                <c:pt idx="254">
                  <c:v>52.180509799941731</c:v>
                </c:pt>
                <c:pt idx="255">
                  <c:v>52.604254259732855</c:v>
                </c:pt>
                <c:pt idx="256">
                  <c:v>52.259314686550979</c:v>
                </c:pt>
                <c:pt idx="257">
                  <c:v>52.27859528861346</c:v>
                </c:pt>
                <c:pt idx="258">
                  <c:v>52.758850018245553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Fernald_quarterlydecomp!$P$1</c:f>
              <c:strCache>
                <c:ptCount val="1"/>
                <c:pt idx="0">
                  <c:v>trend line</c:v>
                </c:pt>
              </c:strCache>
            </c:strRef>
          </c:tx>
          <c:spPr>
            <a:ln w="31750">
              <a:solidFill>
                <a:schemeClr val="accent4">
                  <a:lumMod val="75000"/>
                </a:schemeClr>
              </a:solidFill>
              <a:prstDash val="dash"/>
            </a:ln>
          </c:spPr>
          <c:marker>
            <c:symbol val="none"/>
          </c:marker>
          <c:cat>
            <c:numRef>
              <c:f>Fernald_quarterlydecomp!$B$2:$B$260</c:f>
              <c:numCache>
                <c:formatCode>m/d/yyyy</c:formatCode>
                <c:ptCount val="259"/>
                <c:pt idx="0">
                  <c:v>17227</c:v>
                </c:pt>
                <c:pt idx="1">
                  <c:v>17319</c:v>
                </c:pt>
                <c:pt idx="2">
                  <c:v>17411</c:v>
                </c:pt>
                <c:pt idx="3">
                  <c:v>17502</c:v>
                </c:pt>
                <c:pt idx="4">
                  <c:v>17593</c:v>
                </c:pt>
                <c:pt idx="5">
                  <c:v>17685</c:v>
                </c:pt>
                <c:pt idx="6">
                  <c:v>17777</c:v>
                </c:pt>
                <c:pt idx="7">
                  <c:v>17868</c:v>
                </c:pt>
                <c:pt idx="8">
                  <c:v>17958</c:v>
                </c:pt>
                <c:pt idx="9">
                  <c:v>18050</c:v>
                </c:pt>
                <c:pt idx="10">
                  <c:v>18142</c:v>
                </c:pt>
                <c:pt idx="11">
                  <c:v>18233</c:v>
                </c:pt>
                <c:pt idx="12">
                  <c:v>18323</c:v>
                </c:pt>
                <c:pt idx="13">
                  <c:v>18415</c:v>
                </c:pt>
                <c:pt idx="14">
                  <c:v>18507</c:v>
                </c:pt>
                <c:pt idx="15">
                  <c:v>18598</c:v>
                </c:pt>
                <c:pt idx="16">
                  <c:v>18688</c:v>
                </c:pt>
                <c:pt idx="17">
                  <c:v>18780</c:v>
                </c:pt>
                <c:pt idx="18">
                  <c:v>18872</c:v>
                </c:pt>
                <c:pt idx="19">
                  <c:v>18963</c:v>
                </c:pt>
                <c:pt idx="20">
                  <c:v>19054</c:v>
                </c:pt>
                <c:pt idx="21">
                  <c:v>19146</c:v>
                </c:pt>
                <c:pt idx="22">
                  <c:v>19238</c:v>
                </c:pt>
                <c:pt idx="23">
                  <c:v>19329</c:v>
                </c:pt>
                <c:pt idx="24">
                  <c:v>19419</c:v>
                </c:pt>
                <c:pt idx="25">
                  <c:v>19511</c:v>
                </c:pt>
                <c:pt idx="26">
                  <c:v>19603</c:v>
                </c:pt>
                <c:pt idx="27">
                  <c:v>19694</c:v>
                </c:pt>
                <c:pt idx="28">
                  <c:v>19784</c:v>
                </c:pt>
                <c:pt idx="29">
                  <c:v>19876</c:v>
                </c:pt>
                <c:pt idx="30">
                  <c:v>19968</c:v>
                </c:pt>
                <c:pt idx="31">
                  <c:v>20059</c:v>
                </c:pt>
                <c:pt idx="32">
                  <c:v>20149</c:v>
                </c:pt>
                <c:pt idx="33">
                  <c:v>20241</c:v>
                </c:pt>
                <c:pt idx="34">
                  <c:v>20333</c:v>
                </c:pt>
                <c:pt idx="35">
                  <c:v>20424</c:v>
                </c:pt>
                <c:pt idx="36">
                  <c:v>20515</c:v>
                </c:pt>
                <c:pt idx="37">
                  <c:v>20607</c:v>
                </c:pt>
                <c:pt idx="38">
                  <c:v>20699</c:v>
                </c:pt>
                <c:pt idx="39">
                  <c:v>20790</c:v>
                </c:pt>
                <c:pt idx="40">
                  <c:v>20880</c:v>
                </c:pt>
                <c:pt idx="41">
                  <c:v>20972</c:v>
                </c:pt>
                <c:pt idx="42">
                  <c:v>21064</c:v>
                </c:pt>
                <c:pt idx="43">
                  <c:v>21155</c:v>
                </c:pt>
                <c:pt idx="44">
                  <c:v>21245</c:v>
                </c:pt>
                <c:pt idx="45">
                  <c:v>21337</c:v>
                </c:pt>
                <c:pt idx="46">
                  <c:v>21429</c:v>
                </c:pt>
                <c:pt idx="47">
                  <c:v>21520</c:v>
                </c:pt>
                <c:pt idx="48">
                  <c:v>21610</c:v>
                </c:pt>
                <c:pt idx="49">
                  <c:v>21702</c:v>
                </c:pt>
                <c:pt idx="50">
                  <c:v>21794</c:v>
                </c:pt>
                <c:pt idx="51">
                  <c:v>21885</c:v>
                </c:pt>
                <c:pt idx="52">
                  <c:v>21976</c:v>
                </c:pt>
                <c:pt idx="53">
                  <c:v>22068</c:v>
                </c:pt>
                <c:pt idx="54">
                  <c:v>22160</c:v>
                </c:pt>
                <c:pt idx="55">
                  <c:v>22251</c:v>
                </c:pt>
                <c:pt idx="56">
                  <c:v>22341</c:v>
                </c:pt>
                <c:pt idx="57">
                  <c:v>22433</c:v>
                </c:pt>
                <c:pt idx="58">
                  <c:v>22525</c:v>
                </c:pt>
                <c:pt idx="59">
                  <c:v>22616</c:v>
                </c:pt>
                <c:pt idx="60">
                  <c:v>22706</c:v>
                </c:pt>
                <c:pt idx="61">
                  <c:v>22798</c:v>
                </c:pt>
                <c:pt idx="62">
                  <c:v>22890</c:v>
                </c:pt>
                <c:pt idx="63">
                  <c:v>22981</c:v>
                </c:pt>
                <c:pt idx="64">
                  <c:v>23071</c:v>
                </c:pt>
                <c:pt idx="65">
                  <c:v>23163</c:v>
                </c:pt>
                <c:pt idx="66">
                  <c:v>23255</c:v>
                </c:pt>
                <c:pt idx="67">
                  <c:v>23346</c:v>
                </c:pt>
                <c:pt idx="68">
                  <c:v>23437</c:v>
                </c:pt>
                <c:pt idx="69">
                  <c:v>23529</c:v>
                </c:pt>
                <c:pt idx="70">
                  <c:v>23621</c:v>
                </c:pt>
                <c:pt idx="71">
                  <c:v>23712</c:v>
                </c:pt>
                <c:pt idx="72">
                  <c:v>23802</c:v>
                </c:pt>
                <c:pt idx="73">
                  <c:v>23894</c:v>
                </c:pt>
                <c:pt idx="74">
                  <c:v>23986</c:v>
                </c:pt>
                <c:pt idx="75">
                  <c:v>24077</c:v>
                </c:pt>
                <c:pt idx="76">
                  <c:v>24167</c:v>
                </c:pt>
                <c:pt idx="77">
                  <c:v>24259</c:v>
                </c:pt>
                <c:pt idx="78">
                  <c:v>24351</c:v>
                </c:pt>
                <c:pt idx="79">
                  <c:v>24442</c:v>
                </c:pt>
                <c:pt idx="80">
                  <c:v>24532</c:v>
                </c:pt>
                <c:pt idx="81">
                  <c:v>24624</c:v>
                </c:pt>
                <c:pt idx="82">
                  <c:v>24716</c:v>
                </c:pt>
                <c:pt idx="83">
                  <c:v>24807</c:v>
                </c:pt>
                <c:pt idx="84">
                  <c:v>24898</c:v>
                </c:pt>
                <c:pt idx="85">
                  <c:v>24990</c:v>
                </c:pt>
                <c:pt idx="86">
                  <c:v>25082</c:v>
                </c:pt>
                <c:pt idx="87">
                  <c:v>25173</c:v>
                </c:pt>
                <c:pt idx="88">
                  <c:v>25263</c:v>
                </c:pt>
                <c:pt idx="89">
                  <c:v>25355</c:v>
                </c:pt>
                <c:pt idx="90">
                  <c:v>25447</c:v>
                </c:pt>
                <c:pt idx="91">
                  <c:v>25538</c:v>
                </c:pt>
                <c:pt idx="92">
                  <c:v>25628</c:v>
                </c:pt>
                <c:pt idx="93">
                  <c:v>25720</c:v>
                </c:pt>
                <c:pt idx="94">
                  <c:v>25812</c:v>
                </c:pt>
                <c:pt idx="95">
                  <c:v>25903</c:v>
                </c:pt>
                <c:pt idx="96">
                  <c:v>25993</c:v>
                </c:pt>
                <c:pt idx="97">
                  <c:v>26085</c:v>
                </c:pt>
                <c:pt idx="98">
                  <c:v>26177</c:v>
                </c:pt>
                <c:pt idx="99">
                  <c:v>26268</c:v>
                </c:pt>
                <c:pt idx="100">
                  <c:v>26359</c:v>
                </c:pt>
                <c:pt idx="101">
                  <c:v>26451</c:v>
                </c:pt>
                <c:pt idx="102">
                  <c:v>26543</c:v>
                </c:pt>
                <c:pt idx="103">
                  <c:v>26634</c:v>
                </c:pt>
                <c:pt idx="104">
                  <c:v>26724</c:v>
                </c:pt>
                <c:pt idx="105">
                  <c:v>26816</c:v>
                </c:pt>
                <c:pt idx="106">
                  <c:v>26908</c:v>
                </c:pt>
                <c:pt idx="107">
                  <c:v>26999</c:v>
                </c:pt>
                <c:pt idx="108">
                  <c:v>27089</c:v>
                </c:pt>
                <c:pt idx="109">
                  <c:v>27181</c:v>
                </c:pt>
                <c:pt idx="110">
                  <c:v>27273</c:v>
                </c:pt>
                <c:pt idx="111">
                  <c:v>27364</c:v>
                </c:pt>
                <c:pt idx="112">
                  <c:v>27454</c:v>
                </c:pt>
                <c:pt idx="113">
                  <c:v>27546</c:v>
                </c:pt>
                <c:pt idx="114">
                  <c:v>27638</c:v>
                </c:pt>
                <c:pt idx="115">
                  <c:v>27729</c:v>
                </c:pt>
                <c:pt idx="116">
                  <c:v>27820</c:v>
                </c:pt>
                <c:pt idx="117">
                  <c:v>27912</c:v>
                </c:pt>
                <c:pt idx="118">
                  <c:v>28004</c:v>
                </c:pt>
                <c:pt idx="119">
                  <c:v>28095</c:v>
                </c:pt>
                <c:pt idx="120">
                  <c:v>28185</c:v>
                </c:pt>
                <c:pt idx="121">
                  <c:v>28277</c:v>
                </c:pt>
                <c:pt idx="122">
                  <c:v>28369</c:v>
                </c:pt>
                <c:pt idx="123">
                  <c:v>28460</c:v>
                </c:pt>
                <c:pt idx="124">
                  <c:v>28550</c:v>
                </c:pt>
                <c:pt idx="125">
                  <c:v>28642</c:v>
                </c:pt>
                <c:pt idx="126">
                  <c:v>28734</c:v>
                </c:pt>
                <c:pt idx="127">
                  <c:v>28825</c:v>
                </c:pt>
                <c:pt idx="128">
                  <c:v>28915</c:v>
                </c:pt>
                <c:pt idx="129">
                  <c:v>29007</c:v>
                </c:pt>
                <c:pt idx="130">
                  <c:v>29099</c:v>
                </c:pt>
                <c:pt idx="131">
                  <c:v>29190</c:v>
                </c:pt>
                <c:pt idx="132">
                  <c:v>29281</c:v>
                </c:pt>
                <c:pt idx="133">
                  <c:v>29373</c:v>
                </c:pt>
                <c:pt idx="134">
                  <c:v>29465</c:v>
                </c:pt>
                <c:pt idx="135">
                  <c:v>29556</c:v>
                </c:pt>
                <c:pt idx="136">
                  <c:v>29646</c:v>
                </c:pt>
                <c:pt idx="137">
                  <c:v>29738</c:v>
                </c:pt>
                <c:pt idx="138">
                  <c:v>29830</c:v>
                </c:pt>
                <c:pt idx="139">
                  <c:v>29921</c:v>
                </c:pt>
                <c:pt idx="140">
                  <c:v>30011</c:v>
                </c:pt>
                <c:pt idx="141">
                  <c:v>30103</c:v>
                </c:pt>
                <c:pt idx="142">
                  <c:v>30195</c:v>
                </c:pt>
                <c:pt idx="143">
                  <c:v>30286</c:v>
                </c:pt>
                <c:pt idx="144">
                  <c:v>30376</c:v>
                </c:pt>
                <c:pt idx="145">
                  <c:v>30468</c:v>
                </c:pt>
                <c:pt idx="146">
                  <c:v>30560</c:v>
                </c:pt>
                <c:pt idx="147">
                  <c:v>30651</c:v>
                </c:pt>
                <c:pt idx="148">
                  <c:v>30742</c:v>
                </c:pt>
                <c:pt idx="149">
                  <c:v>30834</c:v>
                </c:pt>
                <c:pt idx="150">
                  <c:v>30926</c:v>
                </c:pt>
                <c:pt idx="151">
                  <c:v>31017</c:v>
                </c:pt>
                <c:pt idx="152">
                  <c:v>31107</c:v>
                </c:pt>
                <c:pt idx="153">
                  <c:v>31199</c:v>
                </c:pt>
                <c:pt idx="154">
                  <c:v>31291</c:v>
                </c:pt>
                <c:pt idx="155">
                  <c:v>31382</c:v>
                </c:pt>
                <c:pt idx="156">
                  <c:v>31472</c:v>
                </c:pt>
                <c:pt idx="157">
                  <c:v>31564</c:v>
                </c:pt>
                <c:pt idx="158">
                  <c:v>31656</c:v>
                </c:pt>
                <c:pt idx="159">
                  <c:v>31747</c:v>
                </c:pt>
                <c:pt idx="160">
                  <c:v>31837</c:v>
                </c:pt>
                <c:pt idx="161">
                  <c:v>31929</c:v>
                </c:pt>
                <c:pt idx="162">
                  <c:v>32021</c:v>
                </c:pt>
                <c:pt idx="163">
                  <c:v>32112</c:v>
                </c:pt>
                <c:pt idx="164">
                  <c:v>32203</c:v>
                </c:pt>
                <c:pt idx="165">
                  <c:v>32295</c:v>
                </c:pt>
                <c:pt idx="166">
                  <c:v>32387</c:v>
                </c:pt>
                <c:pt idx="167">
                  <c:v>32478</c:v>
                </c:pt>
                <c:pt idx="168">
                  <c:v>32568</c:v>
                </c:pt>
                <c:pt idx="169">
                  <c:v>32660</c:v>
                </c:pt>
                <c:pt idx="170">
                  <c:v>32752</c:v>
                </c:pt>
                <c:pt idx="171">
                  <c:v>32843</c:v>
                </c:pt>
                <c:pt idx="172">
                  <c:v>32933</c:v>
                </c:pt>
                <c:pt idx="173">
                  <c:v>33025</c:v>
                </c:pt>
                <c:pt idx="174">
                  <c:v>33117</c:v>
                </c:pt>
                <c:pt idx="175">
                  <c:v>33208</c:v>
                </c:pt>
                <c:pt idx="176">
                  <c:v>33298</c:v>
                </c:pt>
                <c:pt idx="177">
                  <c:v>33390</c:v>
                </c:pt>
                <c:pt idx="178">
                  <c:v>33482</c:v>
                </c:pt>
                <c:pt idx="179">
                  <c:v>33573</c:v>
                </c:pt>
                <c:pt idx="180">
                  <c:v>33664</c:v>
                </c:pt>
                <c:pt idx="181">
                  <c:v>33756</c:v>
                </c:pt>
                <c:pt idx="182">
                  <c:v>33848</c:v>
                </c:pt>
                <c:pt idx="183">
                  <c:v>33939</c:v>
                </c:pt>
                <c:pt idx="184">
                  <c:v>34029</c:v>
                </c:pt>
                <c:pt idx="185">
                  <c:v>34121</c:v>
                </c:pt>
                <c:pt idx="186">
                  <c:v>34213</c:v>
                </c:pt>
                <c:pt idx="187">
                  <c:v>34304</c:v>
                </c:pt>
                <c:pt idx="188">
                  <c:v>34394</c:v>
                </c:pt>
                <c:pt idx="189">
                  <c:v>34486</c:v>
                </c:pt>
                <c:pt idx="190">
                  <c:v>34578</c:v>
                </c:pt>
                <c:pt idx="191">
                  <c:v>34669</c:v>
                </c:pt>
                <c:pt idx="192">
                  <c:v>34759</c:v>
                </c:pt>
                <c:pt idx="193">
                  <c:v>34851</c:v>
                </c:pt>
                <c:pt idx="194">
                  <c:v>34943</c:v>
                </c:pt>
                <c:pt idx="195">
                  <c:v>35034</c:v>
                </c:pt>
                <c:pt idx="196">
                  <c:v>35125</c:v>
                </c:pt>
                <c:pt idx="197">
                  <c:v>35217</c:v>
                </c:pt>
                <c:pt idx="198">
                  <c:v>35309</c:v>
                </c:pt>
                <c:pt idx="199">
                  <c:v>35400</c:v>
                </c:pt>
                <c:pt idx="200">
                  <c:v>35490</c:v>
                </c:pt>
                <c:pt idx="201">
                  <c:v>35582</c:v>
                </c:pt>
                <c:pt idx="202">
                  <c:v>35674</c:v>
                </c:pt>
                <c:pt idx="203">
                  <c:v>35765</c:v>
                </c:pt>
                <c:pt idx="204">
                  <c:v>35855</c:v>
                </c:pt>
                <c:pt idx="205">
                  <c:v>35947</c:v>
                </c:pt>
                <c:pt idx="206">
                  <c:v>36039</c:v>
                </c:pt>
                <c:pt idx="207">
                  <c:v>36130</c:v>
                </c:pt>
                <c:pt idx="208">
                  <c:v>36220</c:v>
                </c:pt>
                <c:pt idx="209">
                  <c:v>36312</c:v>
                </c:pt>
                <c:pt idx="210">
                  <c:v>36404</c:v>
                </c:pt>
                <c:pt idx="211">
                  <c:v>36495</c:v>
                </c:pt>
                <c:pt idx="212">
                  <c:v>36586</c:v>
                </c:pt>
                <c:pt idx="213">
                  <c:v>36678</c:v>
                </c:pt>
                <c:pt idx="214">
                  <c:v>36770</c:v>
                </c:pt>
                <c:pt idx="215">
                  <c:v>36861</c:v>
                </c:pt>
                <c:pt idx="216">
                  <c:v>36951</c:v>
                </c:pt>
                <c:pt idx="217">
                  <c:v>37043</c:v>
                </c:pt>
                <c:pt idx="218">
                  <c:v>37135</c:v>
                </c:pt>
                <c:pt idx="219">
                  <c:v>37226</c:v>
                </c:pt>
                <c:pt idx="220">
                  <c:v>37316</c:v>
                </c:pt>
                <c:pt idx="221">
                  <c:v>37408</c:v>
                </c:pt>
                <c:pt idx="222">
                  <c:v>37500</c:v>
                </c:pt>
                <c:pt idx="223">
                  <c:v>37591</c:v>
                </c:pt>
                <c:pt idx="224">
                  <c:v>37681</c:v>
                </c:pt>
                <c:pt idx="225">
                  <c:v>37773</c:v>
                </c:pt>
                <c:pt idx="226">
                  <c:v>37865</c:v>
                </c:pt>
                <c:pt idx="227">
                  <c:v>37956</c:v>
                </c:pt>
                <c:pt idx="228">
                  <c:v>38047</c:v>
                </c:pt>
                <c:pt idx="229">
                  <c:v>38139</c:v>
                </c:pt>
                <c:pt idx="230">
                  <c:v>38231</c:v>
                </c:pt>
                <c:pt idx="231">
                  <c:v>38322</c:v>
                </c:pt>
                <c:pt idx="232">
                  <c:v>38412</c:v>
                </c:pt>
                <c:pt idx="233">
                  <c:v>38504</c:v>
                </c:pt>
                <c:pt idx="234">
                  <c:v>38596</c:v>
                </c:pt>
                <c:pt idx="235">
                  <c:v>38687</c:v>
                </c:pt>
                <c:pt idx="236">
                  <c:v>38777</c:v>
                </c:pt>
                <c:pt idx="237">
                  <c:v>38869</c:v>
                </c:pt>
                <c:pt idx="238">
                  <c:v>38961</c:v>
                </c:pt>
                <c:pt idx="239">
                  <c:v>39052</c:v>
                </c:pt>
                <c:pt idx="240">
                  <c:v>39142</c:v>
                </c:pt>
                <c:pt idx="241">
                  <c:v>39234</c:v>
                </c:pt>
                <c:pt idx="242">
                  <c:v>39326</c:v>
                </c:pt>
                <c:pt idx="243">
                  <c:v>39417</c:v>
                </c:pt>
                <c:pt idx="244">
                  <c:v>39508</c:v>
                </c:pt>
                <c:pt idx="245">
                  <c:v>39600</c:v>
                </c:pt>
                <c:pt idx="246">
                  <c:v>39692</c:v>
                </c:pt>
                <c:pt idx="247">
                  <c:v>39783</c:v>
                </c:pt>
                <c:pt idx="248">
                  <c:v>39873</c:v>
                </c:pt>
                <c:pt idx="249">
                  <c:v>39965</c:v>
                </c:pt>
                <c:pt idx="250">
                  <c:v>40057</c:v>
                </c:pt>
                <c:pt idx="251">
                  <c:v>40148</c:v>
                </c:pt>
                <c:pt idx="252">
                  <c:v>40238</c:v>
                </c:pt>
                <c:pt idx="253">
                  <c:v>40330</c:v>
                </c:pt>
                <c:pt idx="254">
                  <c:v>40422</c:v>
                </c:pt>
                <c:pt idx="255">
                  <c:v>40513</c:v>
                </c:pt>
                <c:pt idx="256">
                  <c:v>40603</c:v>
                </c:pt>
                <c:pt idx="257">
                  <c:v>40695</c:v>
                </c:pt>
                <c:pt idx="258">
                  <c:v>40787</c:v>
                </c:pt>
              </c:numCache>
            </c:numRef>
          </c:cat>
          <c:val>
            <c:numRef>
              <c:f>Fernald_quarterlydecomp!$P$2:$P$260</c:f>
              <c:numCache>
                <c:formatCode>General</c:formatCode>
                <c:ptCount val="259"/>
                <c:pt idx="152">
                  <c:v>-2.9140217104832686</c:v>
                </c:pt>
                <c:pt idx="153">
                  <c:v>-2.5313217104832688</c:v>
                </c:pt>
                <c:pt idx="154">
                  <c:v>-2.148621710483269</c:v>
                </c:pt>
                <c:pt idx="155">
                  <c:v>-1.7659217104832692</c:v>
                </c:pt>
                <c:pt idx="156">
                  <c:v>-1.3832217104832694</c:v>
                </c:pt>
                <c:pt idx="157">
                  <c:v>-1.0005217104832695</c:v>
                </c:pt>
                <c:pt idx="158">
                  <c:v>-0.61782171048326973</c:v>
                </c:pt>
                <c:pt idx="159">
                  <c:v>-0.23512171048326991</c:v>
                </c:pt>
                <c:pt idx="160">
                  <c:v>0.14757828951672991</c:v>
                </c:pt>
                <c:pt idx="161">
                  <c:v>0.53027828951672973</c:v>
                </c:pt>
                <c:pt idx="162">
                  <c:v>0.91297828951672955</c:v>
                </c:pt>
                <c:pt idx="163">
                  <c:v>1.2956782895167294</c:v>
                </c:pt>
                <c:pt idx="164">
                  <c:v>1.6783782895167292</c:v>
                </c:pt>
                <c:pt idx="165">
                  <c:v>2.061078289516729</c:v>
                </c:pt>
                <c:pt idx="166">
                  <c:v>2.4437782895167288</c:v>
                </c:pt>
                <c:pt idx="167">
                  <c:v>2.8264782895167286</c:v>
                </c:pt>
                <c:pt idx="168">
                  <c:v>3.2091782895167285</c:v>
                </c:pt>
                <c:pt idx="169">
                  <c:v>3.5918782895167283</c:v>
                </c:pt>
                <c:pt idx="170">
                  <c:v>3.9745782895167281</c:v>
                </c:pt>
                <c:pt idx="171">
                  <c:v>4.3572782895167279</c:v>
                </c:pt>
                <c:pt idx="172">
                  <c:v>4.7399782895167277</c:v>
                </c:pt>
                <c:pt idx="173">
                  <c:v>5.1226782895167275</c:v>
                </c:pt>
                <c:pt idx="174">
                  <c:v>5.5053782895167274</c:v>
                </c:pt>
                <c:pt idx="175">
                  <c:v>5.8880782895167272</c:v>
                </c:pt>
                <c:pt idx="176">
                  <c:v>6.270778289516727</c:v>
                </c:pt>
                <c:pt idx="177">
                  <c:v>6.6534782895167268</c:v>
                </c:pt>
                <c:pt idx="178">
                  <c:v>7.0361782895167266</c:v>
                </c:pt>
                <c:pt idx="179">
                  <c:v>7.4188782895167265</c:v>
                </c:pt>
                <c:pt idx="180">
                  <c:v>7.8015782895167263</c:v>
                </c:pt>
                <c:pt idx="181">
                  <c:v>8.1842782895167261</c:v>
                </c:pt>
                <c:pt idx="182">
                  <c:v>8.5669782895167259</c:v>
                </c:pt>
                <c:pt idx="183">
                  <c:v>8.9496782895167257</c:v>
                </c:pt>
                <c:pt idx="184">
                  <c:v>9.3323782895167255</c:v>
                </c:pt>
                <c:pt idx="185">
                  <c:v>9.7150782895167254</c:v>
                </c:pt>
                <c:pt idx="186">
                  <c:v>10.097778289516725</c:v>
                </c:pt>
                <c:pt idx="187">
                  <c:v>10.480478289516725</c:v>
                </c:pt>
                <c:pt idx="188">
                  <c:v>10.863178289516725</c:v>
                </c:pt>
                <c:pt idx="189">
                  <c:v>11.245878289516725</c:v>
                </c:pt>
                <c:pt idx="190">
                  <c:v>11.628578289516724</c:v>
                </c:pt>
                <c:pt idx="191">
                  <c:v>12.011278289516724</c:v>
                </c:pt>
                <c:pt idx="192">
                  <c:v>12.393978289516724</c:v>
                </c:pt>
                <c:pt idx="193">
                  <c:v>12.776678289516724</c:v>
                </c:pt>
                <c:pt idx="194">
                  <c:v>13.159378289516724</c:v>
                </c:pt>
                <c:pt idx="195">
                  <c:v>13.542078289516724</c:v>
                </c:pt>
                <c:pt idx="196">
                  <c:v>13.924778289516723</c:v>
                </c:pt>
                <c:pt idx="197">
                  <c:v>14.307478289516723</c:v>
                </c:pt>
                <c:pt idx="198">
                  <c:v>14.690178289516723</c:v>
                </c:pt>
                <c:pt idx="199">
                  <c:v>15.072878289516723</c:v>
                </c:pt>
                <c:pt idx="200">
                  <c:v>15.455578289516723</c:v>
                </c:pt>
                <c:pt idx="201">
                  <c:v>15.838278289516722</c:v>
                </c:pt>
                <c:pt idx="202">
                  <c:v>16.694578289516727</c:v>
                </c:pt>
                <c:pt idx="203">
                  <c:v>17.550878289516731</c:v>
                </c:pt>
                <c:pt idx="204">
                  <c:v>18.407178289516736</c:v>
                </c:pt>
                <c:pt idx="205">
                  <c:v>19.26347828951674</c:v>
                </c:pt>
                <c:pt idx="206">
                  <c:v>20.119778289516745</c:v>
                </c:pt>
                <c:pt idx="207">
                  <c:v>20.976078289516749</c:v>
                </c:pt>
                <c:pt idx="208">
                  <c:v>21.832378289516754</c:v>
                </c:pt>
                <c:pt idx="209">
                  <c:v>22.688678289516758</c:v>
                </c:pt>
                <c:pt idx="210">
                  <c:v>23.544978289516763</c:v>
                </c:pt>
                <c:pt idx="211">
                  <c:v>24.401278289516767</c:v>
                </c:pt>
                <c:pt idx="212">
                  <c:v>25.257578289516772</c:v>
                </c:pt>
                <c:pt idx="213">
                  <c:v>26.113878289516791</c:v>
                </c:pt>
                <c:pt idx="214">
                  <c:v>26.970178289516795</c:v>
                </c:pt>
                <c:pt idx="215">
                  <c:v>27.8264782895168</c:v>
                </c:pt>
                <c:pt idx="216">
                  <c:v>28.682778289516804</c:v>
                </c:pt>
                <c:pt idx="217">
                  <c:v>29.539078289516809</c:v>
                </c:pt>
                <c:pt idx="218">
                  <c:v>30.395378289516813</c:v>
                </c:pt>
                <c:pt idx="219">
                  <c:v>31.251678289516818</c:v>
                </c:pt>
                <c:pt idx="220">
                  <c:v>32.107978289516822</c:v>
                </c:pt>
                <c:pt idx="221">
                  <c:v>32.964278289516827</c:v>
                </c:pt>
                <c:pt idx="222">
                  <c:v>33.820578289516831</c:v>
                </c:pt>
                <c:pt idx="223">
                  <c:v>34.676878289516836</c:v>
                </c:pt>
                <c:pt idx="224">
                  <c:v>35.53317828951684</c:v>
                </c:pt>
                <c:pt idx="225">
                  <c:v>36.389478289516845</c:v>
                </c:pt>
                <c:pt idx="226">
                  <c:v>37.245778289516849</c:v>
                </c:pt>
                <c:pt idx="227">
                  <c:v>38.102078289516854</c:v>
                </c:pt>
                <c:pt idx="228">
                  <c:v>38.555678289516848</c:v>
                </c:pt>
                <c:pt idx="229">
                  <c:v>39.009278289516843</c:v>
                </c:pt>
                <c:pt idx="230">
                  <c:v>39.462878289516837</c:v>
                </c:pt>
                <c:pt idx="231">
                  <c:v>39.916478289516832</c:v>
                </c:pt>
                <c:pt idx="232">
                  <c:v>40.370078289516826</c:v>
                </c:pt>
                <c:pt idx="233">
                  <c:v>40.82367828951682</c:v>
                </c:pt>
                <c:pt idx="234">
                  <c:v>41.277278289516815</c:v>
                </c:pt>
                <c:pt idx="235">
                  <c:v>41.730878289516809</c:v>
                </c:pt>
                <c:pt idx="236">
                  <c:v>42.184478289516804</c:v>
                </c:pt>
                <c:pt idx="237">
                  <c:v>42.638078289516798</c:v>
                </c:pt>
                <c:pt idx="238">
                  <c:v>43.091678289516793</c:v>
                </c:pt>
                <c:pt idx="239">
                  <c:v>43.545278289516787</c:v>
                </c:pt>
                <c:pt idx="240">
                  <c:v>43.998878289516782</c:v>
                </c:pt>
                <c:pt idx="241">
                  <c:v>44.452478289516776</c:v>
                </c:pt>
                <c:pt idx="242">
                  <c:v>44.90607828951677</c:v>
                </c:pt>
                <c:pt idx="243">
                  <c:v>45.359678289516765</c:v>
                </c:pt>
                <c:pt idx="244">
                  <c:v>45.813278289516759</c:v>
                </c:pt>
                <c:pt idx="245">
                  <c:v>46.266878289516754</c:v>
                </c:pt>
                <c:pt idx="246">
                  <c:v>46.720478289516748</c:v>
                </c:pt>
                <c:pt idx="247">
                  <c:v>47.174078289516743</c:v>
                </c:pt>
                <c:pt idx="248">
                  <c:v>47.627678289516737</c:v>
                </c:pt>
                <c:pt idx="249">
                  <c:v>48.081278289516732</c:v>
                </c:pt>
                <c:pt idx="250">
                  <c:v>48.534878289516726</c:v>
                </c:pt>
                <c:pt idx="251">
                  <c:v>48.988478289516721</c:v>
                </c:pt>
                <c:pt idx="252">
                  <c:v>49.442078289516715</c:v>
                </c:pt>
                <c:pt idx="253">
                  <c:v>49.895678289516709</c:v>
                </c:pt>
                <c:pt idx="254">
                  <c:v>50.349278289516704</c:v>
                </c:pt>
                <c:pt idx="255">
                  <c:v>50.802878289516698</c:v>
                </c:pt>
                <c:pt idx="256">
                  <c:v>51.256478289516693</c:v>
                </c:pt>
                <c:pt idx="257">
                  <c:v>51.710078289516687</c:v>
                </c:pt>
                <c:pt idx="258">
                  <c:v>52.163678289516682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2941952"/>
        <c:axId val="242943488"/>
      </c:lineChart>
      <c:lineChart>
        <c:grouping val="standard"/>
        <c:varyColors val="0"/>
        <c:ser>
          <c:idx val="2"/>
          <c:order val="2"/>
          <c:tx>
            <c:v>_FRBDummySeriesRight</c:v>
          </c:tx>
          <c:spPr>
            <a:ln>
              <a:noFill/>
            </a:ln>
          </c:spPr>
          <c:marker>
            <c:symbol val="none"/>
          </c:marker>
          <c:cat>
            <c:numRef>
              <c:f>'Chart Data'!$A$602:$A$780</c:f>
              <c:numCache>
                <c:formatCode>m/d/yyyy</c:formatCode>
                <c:ptCount val="179"/>
                <c:pt idx="0">
                  <c:v>35431</c:v>
                </c:pt>
                <c:pt idx="1">
                  <c:v>35462</c:v>
                </c:pt>
                <c:pt idx="2">
                  <c:v>35490</c:v>
                </c:pt>
                <c:pt idx="3">
                  <c:v>35521</c:v>
                </c:pt>
                <c:pt idx="4">
                  <c:v>35551</c:v>
                </c:pt>
                <c:pt idx="5">
                  <c:v>35582</c:v>
                </c:pt>
                <c:pt idx="6">
                  <c:v>35612</c:v>
                </c:pt>
                <c:pt idx="7">
                  <c:v>35643</c:v>
                </c:pt>
                <c:pt idx="8">
                  <c:v>35674</c:v>
                </c:pt>
                <c:pt idx="9">
                  <c:v>35704</c:v>
                </c:pt>
                <c:pt idx="10">
                  <c:v>35735</c:v>
                </c:pt>
                <c:pt idx="11">
                  <c:v>35765</c:v>
                </c:pt>
                <c:pt idx="12">
                  <c:v>35796</c:v>
                </c:pt>
                <c:pt idx="13">
                  <c:v>35827</c:v>
                </c:pt>
                <c:pt idx="14">
                  <c:v>35855</c:v>
                </c:pt>
                <c:pt idx="15">
                  <c:v>35886</c:v>
                </c:pt>
                <c:pt idx="16">
                  <c:v>35916</c:v>
                </c:pt>
                <c:pt idx="17">
                  <c:v>35947</c:v>
                </c:pt>
                <c:pt idx="18">
                  <c:v>35977</c:v>
                </c:pt>
                <c:pt idx="19">
                  <c:v>36008</c:v>
                </c:pt>
                <c:pt idx="20">
                  <c:v>36039</c:v>
                </c:pt>
                <c:pt idx="21">
                  <c:v>36069</c:v>
                </c:pt>
                <c:pt idx="22">
                  <c:v>36100</c:v>
                </c:pt>
                <c:pt idx="23">
                  <c:v>36130</c:v>
                </c:pt>
                <c:pt idx="24">
                  <c:v>36161</c:v>
                </c:pt>
                <c:pt idx="25">
                  <c:v>36192</c:v>
                </c:pt>
                <c:pt idx="26">
                  <c:v>36220</c:v>
                </c:pt>
                <c:pt idx="27">
                  <c:v>36251</c:v>
                </c:pt>
                <c:pt idx="28">
                  <c:v>36281</c:v>
                </c:pt>
                <c:pt idx="29">
                  <c:v>36312</c:v>
                </c:pt>
                <c:pt idx="30">
                  <c:v>36342</c:v>
                </c:pt>
                <c:pt idx="31">
                  <c:v>36373</c:v>
                </c:pt>
                <c:pt idx="32">
                  <c:v>36404</c:v>
                </c:pt>
                <c:pt idx="33">
                  <c:v>36434</c:v>
                </c:pt>
                <c:pt idx="34">
                  <c:v>36465</c:v>
                </c:pt>
                <c:pt idx="35">
                  <c:v>36495</c:v>
                </c:pt>
                <c:pt idx="36">
                  <c:v>36526</c:v>
                </c:pt>
                <c:pt idx="37">
                  <c:v>36557</c:v>
                </c:pt>
                <c:pt idx="38">
                  <c:v>36586</c:v>
                </c:pt>
                <c:pt idx="39">
                  <c:v>36617</c:v>
                </c:pt>
                <c:pt idx="40">
                  <c:v>36647</c:v>
                </c:pt>
                <c:pt idx="41">
                  <c:v>36678</c:v>
                </c:pt>
                <c:pt idx="42">
                  <c:v>36708</c:v>
                </c:pt>
                <c:pt idx="43">
                  <c:v>36739</c:v>
                </c:pt>
                <c:pt idx="44">
                  <c:v>36770</c:v>
                </c:pt>
                <c:pt idx="45">
                  <c:v>36800</c:v>
                </c:pt>
                <c:pt idx="46">
                  <c:v>36831</c:v>
                </c:pt>
                <c:pt idx="47">
                  <c:v>36861</c:v>
                </c:pt>
                <c:pt idx="48">
                  <c:v>36892</c:v>
                </c:pt>
                <c:pt idx="49">
                  <c:v>36923</c:v>
                </c:pt>
                <c:pt idx="50">
                  <c:v>36951</c:v>
                </c:pt>
                <c:pt idx="51">
                  <c:v>36982</c:v>
                </c:pt>
                <c:pt idx="52">
                  <c:v>37012</c:v>
                </c:pt>
                <c:pt idx="53">
                  <c:v>37043</c:v>
                </c:pt>
                <c:pt idx="54">
                  <c:v>37073</c:v>
                </c:pt>
                <c:pt idx="55">
                  <c:v>37104</c:v>
                </c:pt>
                <c:pt idx="56">
                  <c:v>37135</c:v>
                </c:pt>
                <c:pt idx="57">
                  <c:v>37165</c:v>
                </c:pt>
                <c:pt idx="58">
                  <c:v>37196</c:v>
                </c:pt>
                <c:pt idx="59">
                  <c:v>37226</c:v>
                </c:pt>
                <c:pt idx="60">
                  <c:v>37257</c:v>
                </c:pt>
                <c:pt idx="61">
                  <c:v>37288</c:v>
                </c:pt>
                <c:pt idx="62">
                  <c:v>37316</c:v>
                </c:pt>
                <c:pt idx="63">
                  <c:v>37347</c:v>
                </c:pt>
                <c:pt idx="64">
                  <c:v>37377</c:v>
                </c:pt>
                <c:pt idx="65">
                  <c:v>37408</c:v>
                </c:pt>
                <c:pt idx="66">
                  <c:v>37438</c:v>
                </c:pt>
                <c:pt idx="67">
                  <c:v>37469</c:v>
                </c:pt>
                <c:pt idx="68">
                  <c:v>37500</c:v>
                </c:pt>
                <c:pt idx="69">
                  <c:v>37530</c:v>
                </c:pt>
                <c:pt idx="70">
                  <c:v>37561</c:v>
                </c:pt>
                <c:pt idx="71">
                  <c:v>37591</c:v>
                </c:pt>
                <c:pt idx="72">
                  <c:v>37622</c:v>
                </c:pt>
                <c:pt idx="73">
                  <c:v>37653</c:v>
                </c:pt>
                <c:pt idx="74">
                  <c:v>37681</c:v>
                </c:pt>
                <c:pt idx="75">
                  <c:v>37712</c:v>
                </c:pt>
                <c:pt idx="76">
                  <c:v>37742</c:v>
                </c:pt>
                <c:pt idx="77">
                  <c:v>37773</c:v>
                </c:pt>
                <c:pt idx="78">
                  <c:v>37803</c:v>
                </c:pt>
                <c:pt idx="79">
                  <c:v>37834</c:v>
                </c:pt>
                <c:pt idx="80">
                  <c:v>37865</c:v>
                </c:pt>
                <c:pt idx="81">
                  <c:v>37895</c:v>
                </c:pt>
                <c:pt idx="82">
                  <c:v>37926</c:v>
                </c:pt>
                <c:pt idx="83">
                  <c:v>37956</c:v>
                </c:pt>
                <c:pt idx="84">
                  <c:v>37987</c:v>
                </c:pt>
                <c:pt idx="85">
                  <c:v>38018</c:v>
                </c:pt>
                <c:pt idx="86">
                  <c:v>38047</c:v>
                </c:pt>
                <c:pt idx="87">
                  <c:v>38078</c:v>
                </c:pt>
                <c:pt idx="88">
                  <c:v>38108</c:v>
                </c:pt>
                <c:pt idx="89">
                  <c:v>38139</c:v>
                </c:pt>
                <c:pt idx="90">
                  <c:v>38169</c:v>
                </c:pt>
                <c:pt idx="91">
                  <c:v>38200</c:v>
                </c:pt>
                <c:pt idx="92">
                  <c:v>38231</c:v>
                </c:pt>
                <c:pt idx="93">
                  <c:v>38261</c:v>
                </c:pt>
                <c:pt idx="94">
                  <c:v>38292</c:v>
                </c:pt>
                <c:pt idx="95">
                  <c:v>38322</c:v>
                </c:pt>
                <c:pt idx="96">
                  <c:v>38353</c:v>
                </c:pt>
                <c:pt idx="97">
                  <c:v>38384</c:v>
                </c:pt>
                <c:pt idx="98">
                  <c:v>38412</c:v>
                </c:pt>
                <c:pt idx="99">
                  <c:v>38443</c:v>
                </c:pt>
                <c:pt idx="100">
                  <c:v>38473</c:v>
                </c:pt>
                <c:pt idx="101">
                  <c:v>38504</c:v>
                </c:pt>
                <c:pt idx="102">
                  <c:v>38534</c:v>
                </c:pt>
                <c:pt idx="103">
                  <c:v>38565</c:v>
                </c:pt>
                <c:pt idx="104">
                  <c:v>38596</c:v>
                </c:pt>
                <c:pt idx="105">
                  <c:v>38626</c:v>
                </c:pt>
                <c:pt idx="106">
                  <c:v>38657</c:v>
                </c:pt>
                <c:pt idx="107">
                  <c:v>38687</c:v>
                </c:pt>
                <c:pt idx="108">
                  <c:v>38718</c:v>
                </c:pt>
                <c:pt idx="109">
                  <c:v>38749</c:v>
                </c:pt>
                <c:pt idx="110">
                  <c:v>38777</c:v>
                </c:pt>
                <c:pt idx="111">
                  <c:v>38808</c:v>
                </c:pt>
                <c:pt idx="112">
                  <c:v>38838</c:v>
                </c:pt>
                <c:pt idx="113">
                  <c:v>38869</c:v>
                </c:pt>
                <c:pt idx="114">
                  <c:v>38899</c:v>
                </c:pt>
                <c:pt idx="115">
                  <c:v>38930</c:v>
                </c:pt>
                <c:pt idx="116">
                  <c:v>38961</c:v>
                </c:pt>
                <c:pt idx="117">
                  <c:v>38991</c:v>
                </c:pt>
                <c:pt idx="118">
                  <c:v>39022</c:v>
                </c:pt>
                <c:pt idx="119">
                  <c:v>39052</c:v>
                </c:pt>
                <c:pt idx="120">
                  <c:v>39083</c:v>
                </c:pt>
                <c:pt idx="121">
                  <c:v>39114</c:v>
                </c:pt>
                <c:pt idx="122">
                  <c:v>39142</c:v>
                </c:pt>
                <c:pt idx="123">
                  <c:v>39173</c:v>
                </c:pt>
                <c:pt idx="124">
                  <c:v>39203</c:v>
                </c:pt>
                <c:pt idx="125">
                  <c:v>39234</c:v>
                </c:pt>
                <c:pt idx="126">
                  <c:v>39264</c:v>
                </c:pt>
                <c:pt idx="127">
                  <c:v>39295</c:v>
                </c:pt>
                <c:pt idx="128">
                  <c:v>39326</c:v>
                </c:pt>
                <c:pt idx="129">
                  <c:v>39356</c:v>
                </c:pt>
                <c:pt idx="130">
                  <c:v>39387</c:v>
                </c:pt>
                <c:pt idx="131">
                  <c:v>39417</c:v>
                </c:pt>
                <c:pt idx="132">
                  <c:v>39448</c:v>
                </c:pt>
                <c:pt idx="133">
                  <c:v>39479</c:v>
                </c:pt>
                <c:pt idx="134">
                  <c:v>39508</c:v>
                </c:pt>
                <c:pt idx="135">
                  <c:v>39539</c:v>
                </c:pt>
                <c:pt idx="136">
                  <c:v>39569</c:v>
                </c:pt>
                <c:pt idx="137">
                  <c:v>39600</c:v>
                </c:pt>
                <c:pt idx="138">
                  <c:v>39630</c:v>
                </c:pt>
                <c:pt idx="139">
                  <c:v>39661</c:v>
                </c:pt>
                <c:pt idx="140">
                  <c:v>39692</c:v>
                </c:pt>
                <c:pt idx="141">
                  <c:v>39722</c:v>
                </c:pt>
                <c:pt idx="142">
                  <c:v>39753</c:v>
                </c:pt>
                <c:pt idx="143">
                  <c:v>39783</c:v>
                </c:pt>
                <c:pt idx="144">
                  <c:v>39814</c:v>
                </c:pt>
                <c:pt idx="145">
                  <c:v>39845</c:v>
                </c:pt>
                <c:pt idx="146">
                  <c:v>39873</c:v>
                </c:pt>
                <c:pt idx="147">
                  <c:v>39904</c:v>
                </c:pt>
                <c:pt idx="148">
                  <c:v>39934</c:v>
                </c:pt>
                <c:pt idx="149">
                  <c:v>39965</c:v>
                </c:pt>
                <c:pt idx="150">
                  <c:v>39995</c:v>
                </c:pt>
                <c:pt idx="151">
                  <c:v>40026</c:v>
                </c:pt>
                <c:pt idx="152">
                  <c:v>40057</c:v>
                </c:pt>
                <c:pt idx="153">
                  <c:v>40087</c:v>
                </c:pt>
                <c:pt idx="154">
                  <c:v>40118</c:v>
                </c:pt>
                <c:pt idx="155">
                  <c:v>40148</c:v>
                </c:pt>
                <c:pt idx="156">
                  <c:v>40179</c:v>
                </c:pt>
                <c:pt idx="157">
                  <c:v>40210</c:v>
                </c:pt>
                <c:pt idx="158">
                  <c:v>40238</c:v>
                </c:pt>
                <c:pt idx="159">
                  <c:v>40269</c:v>
                </c:pt>
                <c:pt idx="160">
                  <c:v>40299</c:v>
                </c:pt>
                <c:pt idx="161">
                  <c:v>40330</c:v>
                </c:pt>
                <c:pt idx="162">
                  <c:v>40360</c:v>
                </c:pt>
                <c:pt idx="163">
                  <c:v>40391</c:v>
                </c:pt>
                <c:pt idx="164">
                  <c:v>40422</c:v>
                </c:pt>
                <c:pt idx="165">
                  <c:v>40452</c:v>
                </c:pt>
                <c:pt idx="166">
                  <c:v>40483</c:v>
                </c:pt>
                <c:pt idx="167">
                  <c:v>40513</c:v>
                </c:pt>
                <c:pt idx="168">
                  <c:v>40544</c:v>
                </c:pt>
                <c:pt idx="169">
                  <c:v>40575</c:v>
                </c:pt>
                <c:pt idx="170">
                  <c:v>40603</c:v>
                </c:pt>
                <c:pt idx="171">
                  <c:v>40634</c:v>
                </c:pt>
                <c:pt idx="172">
                  <c:v>40664</c:v>
                </c:pt>
                <c:pt idx="173">
                  <c:v>40695</c:v>
                </c:pt>
                <c:pt idx="174">
                  <c:v>40725</c:v>
                </c:pt>
                <c:pt idx="175">
                  <c:v>40756</c:v>
                </c:pt>
                <c:pt idx="176">
                  <c:v>40787</c:v>
                </c:pt>
                <c:pt idx="177">
                  <c:v>40817</c:v>
                </c:pt>
                <c:pt idx="178">
                  <c:v>40848</c:v>
                </c:pt>
              </c:numCache>
            </c:numRef>
          </c:cat>
          <c:val>
            <c:numLit>
              <c:formatCode>General</c:formatCode>
              <c:ptCount val="1"/>
              <c:pt idx="0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2946816"/>
        <c:axId val="242945024"/>
      </c:lineChart>
      <c:dateAx>
        <c:axId val="242941952"/>
        <c:scaling>
          <c:orientation val="minMax"/>
          <c:max val="40908"/>
          <c:min val="31778"/>
        </c:scaling>
        <c:delete val="0"/>
        <c:axPos val="b"/>
        <c:numFmt formatCode="\ \ \ \ \ \ yyyy" sourceLinked="0"/>
        <c:majorTickMark val="in"/>
        <c:minorTickMark val="in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42943488"/>
        <c:crosses val="min"/>
        <c:auto val="1"/>
        <c:lblOffset val="100"/>
        <c:baseTimeUnit val="months"/>
        <c:majorUnit val="36"/>
        <c:majorTimeUnit val="months"/>
        <c:minorUnit val="12"/>
        <c:minorTimeUnit val="months"/>
      </c:dateAx>
      <c:valAx>
        <c:axId val="242943488"/>
        <c:scaling>
          <c:orientation val="minMax"/>
          <c:max val="60"/>
          <c:min val="0"/>
        </c:scaling>
        <c:delete val="0"/>
        <c:axPos val="l"/>
        <c:numFmt formatCode="General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42941952"/>
        <c:crosses val="autoZero"/>
        <c:crossBetween val="between"/>
      </c:valAx>
      <c:valAx>
        <c:axId val="242945024"/>
        <c:scaling>
          <c:orientation val="minMax"/>
          <c:max val="60"/>
          <c:min val="0"/>
        </c:scaling>
        <c:delete val="0"/>
        <c:axPos val="r"/>
        <c:numFmt formatCode="General" sourceLinked="1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42946816"/>
        <c:crosses val="max"/>
        <c:crossBetween val="between"/>
        <c:majorUnit val="10"/>
        <c:minorUnit val="2"/>
      </c:valAx>
      <c:dateAx>
        <c:axId val="24294681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242945024"/>
        <c:crosses val="min"/>
        <c:auto val="1"/>
        <c:lblOffset val="100"/>
        <c:baseTimeUnit val="days"/>
      </c:dateAx>
      <c:spPr>
        <a:blipFill>
          <a:blip xmlns:r="http://schemas.openxmlformats.org/officeDocument/2006/relationships" r:embed="rId1"/>
          <a:stretch>
            <a:fillRect/>
          </a:stretch>
        </a:blipFill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userShapes r:id="rId2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1.6120119235802522E-2"/>
          <c:y val="0.10910858883508674"/>
          <c:w val="0.96775976152839571"/>
          <c:h val="0.89089140984242676"/>
        </c:manualLayout>
      </c:layout>
      <c:lineChart>
        <c:grouping val="standard"/>
        <c:varyColors val="0"/>
        <c:ser>
          <c:idx val="0"/>
          <c:order val="0"/>
          <c:tx>
            <c:strRef>
              <c:f>'Chart Data'!$J$1</c:f>
              <c:strCache>
                <c:ptCount val="1"/>
                <c:pt idx="0">
                  <c:v>Fernald's cumulative productivity growth</c:v>
                </c:pt>
              </c:strCache>
            </c:strRef>
          </c:tx>
          <c:spPr>
            <a:ln w="31750">
              <a:solidFill>
                <a:schemeClr val="tx2"/>
              </a:solidFill>
              <a:prstDash val="solid"/>
            </a:ln>
          </c:spPr>
          <c:marker>
            <c:symbol val="none"/>
          </c:marker>
          <c:cat>
            <c:numRef>
              <c:f>'Chart Data'!$A$2:$A$782</c:f>
              <c:numCache>
                <c:formatCode>m/d/yyyy</c:formatCode>
                <c:ptCount val="781"/>
                <c:pt idx="0">
                  <c:v>17168</c:v>
                </c:pt>
                <c:pt idx="1">
                  <c:v>17199</c:v>
                </c:pt>
                <c:pt idx="2">
                  <c:v>17227</c:v>
                </c:pt>
                <c:pt idx="3">
                  <c:v>17258</c:v>
                </c:pt>
                <c:pt idx="4">
                  <c:v>17288</c:v>
                </c:pt>
                <c:pt idx="5">
                  <c:v>17319</c:v>
                </c:pt>
                <c:pt idx="6">
                  <c:v>17349</c:v>
                </c:pt>
                <c:pt idx="7">
                  <c:v>17380</c:v>
                </c:pt>
                <c:pt idx="8">
                  <c:v>17411</c:v>
                </c:pt>
                <c:pt idx="9">
                  <c:v>17441</c:v>
                </c:pt>
                <c:pt idx="10">
                  <c:v>17472</c:v>
                </c:pt>
                <c:pt idx="11">
                  <c:v>17502</c:v>
                </c:pt>
                <c:pt idx="12">
                  <c:v>17533</c:v>
                </c:pt>
                <c:pt idx="13">
                  <c:v>17564</c:v>
                </c:pt>
                <c:pt idx="14">
                  <c:v>17593</c:v>
                </c:pt>
                <c:pt idx="15">
                  <c:v>17624</c:v>
                </c:pt>
                <c:pt idx="16">
                  <c:v>17654</c:v>
                </c:pt>
                <c:pt idx="17">
                  <c:v>17685</c:v>
                </c:pt>
                <c:pt idx="18">
                  <c:v>17715</c:v>
                </c:pt>
                <c:pt idx="19">
                  <c:v>17746</c:v>
                </c:pt>
                <c:pt idx="20">
                  <c:v>17777</c:v>
                </c:pt>
                <c:pt idx="21">
                  <c:v>17807</c:v>
                </c:pt>
                <c:pt idx="22">
                  <c:v>17838</c:v>
                </c:pt>
                <c:pt idx="23">
                  <c:v>17868</c:v>
                </c:pt>
                <c:pt idx="24">
                  <c:v>17899</c:v>
                </c:pt>
                <c:pt idx="25">
                  <c:v>17930</c:v>
                </c:pt>
                <c:pt idx="26">
                  <c:v>17958</c:v>
                </c:pt>
                <c:pt idx="27">
                  <c:v>17989</c:v>
                </c:pt>
                <c:pt idx="28">
                  <c:v>18019</c:v>
                </c:pt>
                <c:pt idx="29">
                  <c:v>18050</c:v>
                </c:pt>
                <c:pt idx="30">
                  <c:v>18080</c:v>
                </c:pt>
                <c:pt idx="31">
                  <c:v>18111</c:v>
                </c:pt>
                <c:pt idx="32">
                  <c:v>18142</c:v>
                </c:pt>
                <c:pt idx="33">
                  <c:v>18172</c:v>
                </c:pt>
                <c:pt idx="34">
                  <c:v>18203</c:v>
                </c:pt>
                <c:pt idx="35">
                  <c:v>18233</c:v>
                </c:pt>
                <c:pt idx="36">
                  <c:v>18264</c:v>
                </c:pt>
                <c:pt idx="37">
                  <c:v>18295</c:v>
                </c:pt>
                <c:pt idx="38">
                  <c:v>18323</c:v>
                </c:pt>
                <c:pt idx="39">
                  <c:v>18354</c:v>
                </c:pt>
                <c:pt idx="40">
                  <c:v>18384</c:v>
                </c:pt>
                <c:pt idx="41">
                  <c:v>18415</c:v>
                </c:pt>
                <c:pt idx="42">
                  <c:v>18445</c:v>
                </c:pt>
                <c:pt idx="43">
                  <c:v>18476</c:v>
                </c:pt>
                <c:pt idx="44">
                  <c:v>18507</c:v>
                </c:pt>
                <c:pt idx="45">
                  <c:v>18537</c:v>
                </c:pt>
                <c:pt idx="46">
                  <c:v>18568</c:v>
                </c:pt>
                <c:pt idx="47">
                  <c:v>18598</c:v>
                </c:pt>
                <c:pt idx="48">
                  <c:v>18629</c:v>
                </c:pt>
                <c:pt idx="49">
                  <c:v>18660</c:v>
                </c:pt>
                <c:pt idx="50">
                  <c:v>18688</c:v>
                </c:pt>
                <c:pt idx="51">
                  <c:v>18719</c:v>
                </c:pt>
                <c:pt idx="52">
                  <c:v>18749</c:v>
                </c:pt>
                <c:pt idx="53">
                  <c:v>18780</c:v>
                </c:pt>
                <c:pt idx="54">
                  <c:v>18810</c:v>
                </c:pt>
                <c:pt idx="55">
                  <c:v>18841</c:v>
                </c:pt>
                <c:pt idx="56">
                  <c:v>18872</c:v>
                </c:pt>
                <c:pt idx="57">
                  <c:v>18902</c:v>
                </c:pt>
                <c:pt idx="58">
                  <c:v>18933</c:v>
                </c:pt>
                <c:pt idx="59">
                  <c:v>18963</c:v>
                </c:pt>
                <c:pt idx="60">
                  <c:v>18994</c:v>
                </c:pt>
                <c:pt idx="61">
                  <c:v>19025</c:v>
                </c:pt>
                <c:pt idx="62">
                  <c:v>19054</c:v>
                </c:pt>
                <c:pt idx="63">
                  <c:v>19085</c:v>
                </c:pt>
                <c:pt idx="64">
                  <c:v>19115</c:v>
                </c:pt>
                <c:pt idx="65">
                  <c:v>19146</c:v>
                </c:pt>
                <c:pt idx="66">
                  <c:v>19176</c:v>
                </c:pt>
                <c:pt idx="67">
                  <c:v>19207</c:v>
                </c:pt>
                <c:pt idx="68">
                  <c:v>19238</c:v>
                </c:pt>
                <c:pt idx="69">
                  <c:v>19268</c:v>
                </c:pt>
                <c:pt idx="70">
                  <c:v>19299</c:v>
                </c:pt>
                <c:pt idx="71">
                  <c:v>19329</c:v>
                </c:pt>
                <c:pt idx="72">
                  <c:v>19360</c:v>
                </c:pt>
                <c:pt idx="73">
                  <c:v>19391</c:v>
                </c:pt>
                <c:pt idx="74">
                  <c:v>19419</c:v>
                </c:pt>
                <c:pt idx="75">
                  <c:v>19450</c:v>
                </c:pt>
                <c:pt idx="76">
                  <c:v>19480</c:v>
                </c:pt>
                <c:pt idx="77">
                  <c:v>19511</c:v>
                </c:pt>
                <c:pt idx="78">
                  <c:v>19541</c:v>
                </c:pt>
                <c:pt idx="79">
                  <c:v>19572</c:v>
                </c:pt>
                <c:pt idx="80">
                  <c:v>19603</c:v>
                </c:pt>
                <c:pt idx="81">
                  <c:v>19633</c:v>
                </c:pt>
                <c:pt idx="82">
                  <c:v>19664</c:v>
                </c:pt>
                <c:pt idx="83">
                  <c:v>19694</c:v>
                </c:pt>
                <c:pt idx="84">
                  <c:v>19725</c:v>
                </c:pt>
                <c:pt idx="85">
                  <c:v>19756</c:v>
                </c:pt>
                <c:pt idx="86">
                  <c:v>19784</c:v>
                </c:pt>
                <c:pt idx="87">
                  <c:v>19815</c:v>
                </c:pt>
                <c:pt idx="88">
                  <c:v>19845</c:v>
                </c:pt>
                <c:pt idx="89">
                  <c:v>19876</c:v>
                </c:pt>
                <c:pt idx="90">
                  <c:v>19906</c:v>
                </c:pt>
                <c:pt idx="91">
                  <c:v>19937</c:v>
                </c:pt>
                <c:pt idx="92">
                  <c:v>19968</c:v>
                </c:pt>
                <c:pt idx="93">
                  <c:v>19998</c:v>
                </c:pt>
                <c:pt idx="94">
                  <c:v>20029</c:v>
                </c:pt>
                <c:pt idx="95">
                  <c:v>20059</c:v>
                </c:pt>
                <c:pt idx="96">
                  <c:v>20090</c:v>
                </c:pt>
                <c:pt idx="97">
                  <c:v>20121</c:v>
                </c:pt>
                <c:pt idx="98">
                  <c:v>20149</c:v>
                </c:pt>
                <c:pt idx="99">
                  <c:v>20180</c:v>
                </c:pt>
                <c:pt idx="100">
                  <c:v>20210</c:v>
                </c:pt>
                <c:pt idx="101">
                  <c:v>20241</c:v>
                </c:pt>
                <c:pt idx="102">
                  <c:v>20271</c:v>
                </c:pt>
                <c:pt idx="103">
                  <c:v>20302</c:v>
                </c:pt>
                <c:pt idx="104">
                  <c:v>20333</c:v>
                </c:pt>
                <c:pt idx="105">
                  <c:v>20363</c:v>
                </c:pt>
                <c:pt idx="106">
                  <c:v>20394</c:v>
                </c:pt>
                <c:pt idx="107">
                  <c:v>20424</c:v>
                </c:pt>
                <c:pt idx="108">
                  <c:v>20455</c:v>
                </c:pt>
                <c:pt idx="109">
                  <c:v>20486</c:v>
                </c:pt>
                <c:pt idx="110">
                  <c:v>20515</c:v>
                </c:pt>
                <c:pt idx="111">
                  <c:v>20546</c:v>
                </c:pt>
                <c:pt idx="112">
                  <c:v>20576</c:v>
                </c:pt>
                <c:pt idx="113">
                  <c:v>20607</c:v>
                </c:pt>
                <c:pt idx="114">
                  <c:v>20637</c:v>
                </c:pt>
                <c:pt idx="115">
                  <c:v>20668</c:v>
                </c:pt>
                <c:pt idx="116">
                  <c:v>20699</c:v>
                </c:pt>
                <c:pt idx="117">
                  <c:v>20729</c:v>
                </c:pt>
                <c:pt idx="118">
                  <c:v>20760</c:v>
                </c:pt>
                <c:pt idx="119">
                  <c:v>20790</c:v>
                </c:pt>
                <c:pt idx="120">
                  <c:v>20821</c:v>
                </c:pt>
                <c:pt idx="121">
                  <c:v>20852</c:v>
                </c:pt>
                <c:pt idx="122">
                  <c:v>20880</c:v>
                </c:pt>
                <c:pt idx="123">
                  <c:v>20911</c:v>
                </c:pt>
                <c:pt idx="124">
                  <c:v>20941</c:v>
                </c:pt>
                <c:pt idx="125">
                  <c:v>20972</c:v>
                </c:pt>
                <c:pt idx="126">
                  <c:v>21002</c:v>
                </c:pt>
                <c:pt idx="127">
                  <c:v>21033</c:v>
                </c:pt>
                <c:pt idx="128">
                  <c:v>21064</c:v>
                </c:pt>
                <c:pt idx="129">
                  <c:v>21094</c:v>
                </c:pt>
                <c:pt idx="130">
                  <c:v>21125</c:v>
                </c:pt>
                <c:pt idx="131">
                  <c:v>21155</c:v>
                </c:pt>
                <c:pt idx="132">
                  <c:v>21186</c:v>
                </c:pt>
                <c:pt idx="133">
                  <c:v>21217</c:v>
                </c:pt>
                <c:pt idx="134">
                  <c:v>21245</c:v>
                </c:pt>
                <c:pt idx="135">
                  <c:v>21276</c:v>
                </c:pt>
                <c:pt idx="136">
                  <c:v>21306</c:v>
                </c:pt>
                <c:pt idx="137">
                  <c:v>21337</c:v>
                </c:pt>
                <c:pt idx="138">
                  <c:v>21367</c:v>
                </c:pt>
                <c:pt idx="139">
                  <c:v>21398</c:v>
                </c:pt>
                <c:pt idx="140">
                  <c:v>21429</c:v>
                </c:pt>
                <c:pt idx="141">
                  <c:v>21459</c:v>
                </c:pt>
                <c:pt idx="142">
                  <c:v>21490</c:v>
                </c:pt>
                <c:pt idx="143">
                  <c:v>21520</c:v>
                </c:pt>
                <c:pt idx="144">
                  <c:v>21551</c:v>
                </c:pt>
                <c:pt idx="145">
                  <c:v>21582</c:v>
                </c:pt>
                <c:pt idx="146">
                  <c:v>21610</c:v>
                </c:pt>
                <c:pt idx="147">
                  <c:v>21641</c:v>
                </c:pt>
                <c:pt idx="148">
                  <c:v>21671</c:v>
                </c:pt>
                <c:pt idx="149">
                  <c:v>21702</c:v>
                </c:pt>
                <c:pt idx="150">
                  <c:v>21732</c:v>
                </c:pt>
                <c:pt idx="151">
                  <c:v>21763</c:v>
                </c:pt>
                <c:pt idx="152">
                  <c:v>21794</c:v>
                </c:pt>
                <c:pt idx="153">
                  <c:v>21824</c:v>
                </c:pt>
                <c:pt idx="154">
                  <c:v>21855</c:v>
                </c:pt>
                <c:pt idx="155">
                  <c:v>21885</c:v>
                </c:pt>
                <c:pt idx="156">
                  <c:v>21916</c:v>
                </c:pt>
                <c:pt idx="157">
                  <c:v>21947</c:v>
                </c:pt>
                <c:pt idx="158">
                  <c:v>21976</c:v>
                </c:pt>
                <c:pt idx="159">
                  <c:v>22007</c:v>
                </c:pt>
                <c:pt idx="160">
                  <c:v>22037</c:v>
                </c:pt>
                <c:pt idx="161">
                  <c:v>22068</c:v>
                </c:pt>
                <c:pt idx="162">
                  <c:v>22098</c:v>
                </c:pt>
                <c:pt idx="163">
                  <c:v>22129</c:v>
                </c:pt>
                <c:pt idx="164">
                  <c:v>22160</c:v>
                </c:pt>
                <c:pt idx="165">
                  <c:v>22190</c:v>
                </c:pt>
                <c:pt idx="166">
                  <c:v>22221</c:v>
                </c:pt>
                <c:pt idx="167">
                  <c:v>22251</c:v>
                </c:pt>
                <c:pt idx="168">
                  <c:v>22282</c:v>
                </c:pt>
                <c:pt idx="169">
                  <c:v>22313</c:v>
                </c:pt>
                <c:pt idx="170">
                  <c:v>22341</c:v>
                </c:pt>
                <c:pt idx="171">
                  <c:v>22372</c:v>
                </c:pt>
                <c:pt idx="172">
                  <c:v>22402</c:v>
                </c:pt>
                <c:pt idx="173">
                  <c:v>22433</c:v>
                </c:pt>
                <c:pt idx="174">
                  <c:v>22463</c:v>
                </c:pt>
                <c:pt idx="175">
                  <c:v>22494</c:v>
                </c:pt>
                <c:pt idx="176">
                  <c:v>22525</c:v>
                </c:pt>
                <c:pt idx="177">
                  <c:v>22555</c:v>
                </c:pt>
                <c:pt idx="178">
                  <c:v>22586</c:v>
                </c:pt>
                <c:pt idx="179">
                  <c:v>22616</c:v>
                </c:pt>
                <c:pt idx="180">
                  <c:v>22647</c:v>
                </c:pt>
                <c:pt idx="181">
                  <c:v>22678</c:v>
                </c:pt>
                <c:pt idx="182">
                  <c:v>22706</c:v>
                </c:pt>
                <c:pt idx="183">
                  <c:v>22737</c:v>
                </c:pt>
                <c:pt idx="184">
                  <c:v>22767</c:v>
                </c:pt>
                <c:pt idx="185">
                  <c:v>22798</c:v>
                </c:pt>
                <c:pt idx="186">
                  <c:v>22828</c:v>
                </c:pt>
                <c:pt idx="187">
                  <c:v>22859</c:v>
                </c:pt>
                <c:pt idx="188">
                  <c:v>22890</c:v>
                </c:pt>
                <c:pt idx="189">
                  <c:v>22920</c:v>
                </c:pt>
                <c:pt idx="190">
                  <c:v>22951</c:v>
                </c:pt>
                <c:pt idx="191">
                  <c:v>22981</c:v>
                </c:pt>
                <c:pt idx="192">
                  <c:v>23012</c:v>
                </c:pt>
                <c:pt idx="193">
                  <c:v>23043</c:v>
                </c:pt>
                <c:pt idx="194">
                  <c:v>23071</c:v>
                </c:pt>
                <c:pt idx="195">
                  <c:v>23102</c:v>
                </c:pt>
                <c:pt idx="196">
                  <c:v>23132</c:v>
                </c:pt>
                <c:pt idx="197">
                  <c:v>23163</c:v>
                </c:pt>
                <c:pt idx="198">
                  <c:v>23193</c:v>
                </c:pt>
                <c:pt idx="199">
                  <c:v>23224</c:v>
                </c:pt>
                <c:pt idx="200">
                  <c:v>23255</c:v>
                </c:pt>
                <c:pt idx="201">
                  <c:v>23285</c:v>
                </c:pt>
                <c:pt idx="202">
                  <c:v>23316</c:v>
                </c:pt>
                <c:pt idx="203">
                  <c:v>23346</c:v>
                </c:pt>
                <c:pt idx="204">
                  <c:v>23377</c:v>
                </c:pt>
                <c:pt idx="205">
                  <c:v>23408</c:v>
                </c:pt>
                <c:pt idx="206">
                  <c:v>23437</c:v>
                </c:pt>
                <c:pt idx="207">
                  <c:v>23468</c:v>
                </c:pt>
                <c:pt idx="208">
                  <c:v>23498</c:v>
                </c:pt>
                <c:pt idx="209">
                  <c:v>23529</c:v>
                </c:pt>
                <c:pt idx="210">
                  <c:v>23559</c:v>
                </c:pt>
                <c:pt idx="211">
                  <c:v>23590</c:v>
                </c:pt>
                <c:pt idx="212">
                  <c:v>23621</c:v>
                </c:pt>
                <c:pt idx="213">
                  <c:v>23651</c:v>
                </c:pt>
                <c:pt idx="214">
                  <c:v>23682</c:v>
                </c:pt>
                <c:pt idx="215">
                  <c:v>23712</c:v>
                </c:pt>
                <c:pt idx="216">
                  <c:v>23743</c:v>
                </c:pt>
                <c:pt idx="217">
                  <c:v>23774</c:v>
                </c:pt>
                <c:pt idx="218">
                  <c:v>23802</c:v>
                </c:pt>
                <c:pt idx="219">
                  <c:v>23833</c:v>
                </c:pt>
                <c:pt idx="220">
                  <c:v>23863</c:v>
                </c:pt>
                <c:pt idx="221">
                  <c:v>23894</c:v>
                </c:pt>
                <c:pt idx="222">
                  <c:v>23924</c:v>
                </c:pt>
                <c:pt idx="223">
                  <c:v>23955</c:v>
                </c:pt>
                <c:pt idx="224">
                  <c:v>23986</c:v>
                </c:pt>
                <c:pt idx="225">
                  <c:v>24016</c:v>
                </c:pt>
                <c:pt idx="226">
                  <c:v>24047</c:v>
                </c:pt>
                <c:pt idx="227">
                  <c:v>24077</c:v>
                </c:pt>
                <c:pt idx="228">
                  <c:v>24108</c:v>
                </c:pt>
                <c:pt idx="229">
                  <c:v>24139</c:v>
                </c:pt>
                <c:pt idx="230">
                  <c:v>24167</c:v>
                </c:pt>
                <c:pt idx="231">
                  <c:v>24198</c:v>
                </c:pt>
                <c:pt idx="232">
                  <c:v>24228</c:v>
                </c:pt>
                <c:pt idx="233">
                  <c:v>24259</c:v>
                </c:pt>
                <c:pt idx="234">
                  <c:v>24289</c:v>
                </c:pt>
                <c:pt idx="235">
                  <c:v>24320</c:v>
                </c:pt>
                <c:pt idx="236">
                  <c:v>24351</c:v>
                </c:pt>
                <c:pt idx="237">
                  <c:v>24381</c:v>
                </c:pt>
                <c:pt idx="238">
                  <c:v>24412</c:v>
                </c:pt>
                <c:pt idx="239">
                  <c:v>24442</c:v>
                </c:pt>
                <c:pt idx="240">
                  <c:v>24473</c:v>
                </c:pt>
                <c:pt idx="241">
                  <c:v>24504</c:v>
                </c:pt>
                <c:pt idx="242">
                  <c:v>24532</c:v>
                </c:pt>
                <c:pt idx="243">
                  <c:v>24563</c:v>
                </c:pt>
                <c:pt idx="244">
                  <c:v>24593</c:v>
                </c:pt>
                <c:pt idx="245">
                  <c:v>24624</c:v>
                </c:pt>
                <c:pt idx="246">
                  <c:v>24654</c:v>
                </c:pt>
                <c:pt idx="247">
                  <c:v>24685</c:v>
                </c:pt>
                <c:pt idx="248">
                  <c:v>24716</c:v>
                </c:pt>
                <c:pt idx="249">
                  <c:v>24746</c:v>
                </c:pt>
                <c:pt idx="250">
                  <c:v>24777</c:v>
                </c:pt>
                <c:pt idx="251">
                  <c:v>24807</c:v>
                </c:pt>
                <c:pt idx="252">
                  <c:v>24838</c:v>
                </c:pt>
                <c:pt idx="253">
                  <c:v>24869</c:v>
                </c:pt>
                <c:pt idx="254">
                  <c:v>24898</c:v>
                </c:pt>
                <c:pt idx="255">
                  <c:v>24929</c:v>
                </c:pt>
                <c:pt idx="256">
                  <c:v>24959</c:v>
                </c:pt>
                <c:pt idx="257">
                  <c:v>24990</c:v>
                </c:pt>
                <c:pt idx="258">
                  <c:v>25020</c:v>
                </c:pt>
                <c:pt idx="259">
                  <c:v>25051</c:v>
                </c:pt>
                <c:pt idx="260">
                  <c:v>25082</c:v>
                </c:pt>
                <c:pt idx="261">
                  <c:v>25112</c:v>
                </c:pt>
                <c:pt idx="262">
                  <c:v>25143</c:v>
                </c:pt>
                <c:pt idx="263">
                  <c:v>25173</c:v>
                </c:pt>
                <c:pt idx="264">
                  <c:v>25204</c:v>
                </c:pt>
                <c:pt idx="265">
                  <c:v>25235</c:v>
                </c:pt>
                <c:pt idx="266">
                  <c:v>25263</c:v>
                </c:pt>
                <c:pt idx="267">
                  <c:v>25294</c:v>
                </c:pt>
                <c:pt idx="268">
                  <c:v>25324</c:v>
                </c:pt>
                <c:pt idx="269">
                  <c:v>25355</c:v>
                </c:pt>
                <c:pt idx="270">
                  <c:v>25385</c:v>
                </c:pt>
                <c:pt idx="271">
                  <c:v>25416</c:v>
                </c:pt>
                <c:pt idx="272">
                  <c:v>25447</c:v>
                </c:pt>
                <c:pt idx="273">
                  <c:v>25477</c:v>
                </c:pt>
                <c:pt idx="274">
                  <c:v>25508</c:v>
                </c:pt>
                <c:pt idx="275">
                  <c:v>25538</c:v>
                </c:pt>
                <c:pt idx="276">
                  <c:v>25569</c:v>
                </c:pt>
                <c:pt idx="277">
                  <c:v>25600</c:v>
                </c:pt>
                <c:pt idx="278">
                  <c:v>25628</c:v>
                </c:pt>
                <c:pt idx="279">
                  <c:v>25659</c:v>
                </c:pt>
                <c:pt idx="280">
                  <c:v>25689</c:v>
                </c:pt>
                <c:pt idx="281">
                  <c:v>25720</c:v>
                </c:pt>
                <c:pt idx="282">
                  <c:v>25750</c:v>
                </c:pt>
                <c:pt idx="283">
                  <c:v>25781</c:v>
                </c:pt>
                <c:pt idx="284">
                  <c:v>25812</c:v>
                </c:pt>
                <c:pt idx="285">
                  <c:v>25842</c:v>
                </c:pt>
                <c:pt idx="286">
                  <c:v>25873</c:v>
                </c:pt>
                <c:pt idx="287">
                  <c:v>25903</c:v>
                </c:pt>
                <c:pt idx="288">
                  <c:v>25934</c:v>
                </c:pt>
                <c:pt idx="289">
                  <c:v>25965</c:v>
                </c:pt>
                <c:pt idx="290">
                  <c:v>25993</c:v>
                </c:pt>
                <c:pt idx="291">
                  <c:v>26024</c:v>
                </c:pt>
                <c:pt idx="292">
                  <c:v>26054</c:v>
                </c:pt>
                <c:pt idx="293">
                  <c:v>26085</c:v>
                </c:pt>
                <c:pt idx="294">
                  <c:v>26115</c:v>
                </c:pt>
                <c:pt idx="295">
                  <c:v>26146</c:v>
                </c:pt>
                <c:pt idx="296">
                  <c:v>26177</c:v>
                </c:pt>
                <c:pt idx="297">
                  <c:v>26207</c:v>
                </c:pt>
                <c:pt idx="298">
                  <c:v>26238</c:v>
                </c:pt>
                <c:pt idx="299">
                  <c:v>26268</c:v>
                </c:pt>
                <c:pt idx="300">
                  <c:v>26299</c:v>
                </c:pt>
                <c:pt idx="301">
                  <c:v>26330</c:v>
                </c:pt>
                <c:pt idx="302">
                  <c:v>26359</c:v>
                </c:pt>
                <c:pt idx="303">
                  <c:v>26390</c:v>
                </c:pt>
                <c:pt idx="304">
                  <c:v>26420</c:v>
                </c:pt>
                <c:pt idx="305">
                  <c:v>26451</c:v>
                </c:pt>
                <c:pt idx="306">
                  <c:v>26481</c:v>
                </c:pt>
                <c:pt idx="307">
                  <c:v>26512</c:v>
                </c:pt>
                <c:pt idx="308">
                  <c:v>26543</c:v>
                </c:pt>
                <c:pt idx="309">
                  <c:v>26573</c:v>
                </c:pt>
                <c:pt idx="310">
                  <c:v>26604</c:v>
                </c:pt>
                <c:pt idx="311">
                  <c:v>26634</c:v>
                </c:pt>
                <c:pt idx="312">
                  <c:v>26665</c:v>
                </c:pt>
                <c:pt idx="313">
                  <c:v>26696</c:v>
                </c:pt>
                <c:pt idx="314">
                  <c:v>26724</c:v>
                </c:pt>
                <c:pt idx="315">
                  <c:v>26755</c:v>
                </c:pt>
                <c:pt idx="316">
                  <c:v>26785</c:v>
                </c:pt>
                <c:pt idx="317">
                  <c:v>26816</c:v>
                </c:pt>
                <c:pt idx="318">
                  <c:v>26846</c:v>
                </c:pt>
                <c:pt idx="319">
                  <c:v>26877</c:v>
                </c:pt>
                <c:pt idx="320">
                  <c:v>26908</c:v>
                </c:pt>
                <c:pt idx="321">
                  <c:v>26938</c:v>
                </c:pt>
                <c:pt idx="322">
                  <c:v>26969</c:v>
                </c:pt>
                <c:pt idx="323">
                  <c:v>26999</c:v>
                </c:pt>
                <c:pt idx="324">
                  <c:v>27030</c:v>
                </c:pt>
                <c:pt idx="325">
                  <c:v>27061</c:v>
                </c:pt>
                <c:pt idx="326">
                  <c:v>27089</c:v>
                </c:pt>
                <c:pt idx="327">
                  <c:v>27120</c:v>
                </c:pt>
                <c:pt idx="328">
                  <c:v>27150</c:v>
                </c:pt>
                <c:pt idx="329">
                  <c:v>27181</c:v>
                </c:pt>
                <c:pt idx="330">
                  <c:v>27211</c:v>
                </c:pt>
                <c:pt idx="331">
                  <c:v>27242</c:v>
                </c:pt>
                <c:pt idx="332">
                  <c:v>27273</c:v>
                </c:pt>
                <c:pt idx="333">
                  <c:v>27303</c:v>
                </c:pt>
                <c:pt idx="334">
                  <c:v>27334</c:v>
                </c:pt>
                <c:pt idx="335">
                  <c:v>27364</c:v>
                </c:pt>
                <c:pt idx="336">
                  <c:v>27395</c:v>
                </c:pt>
                <c:pt idx="337">
                  <c:v>27426</c:v>
                </c:pt>
                <c:pt idx="338">
                  <c:v>27454</c:v>
                </c:pt>
                <c:pt idx="339">
                  <c:v>27485</c:v>
                </c:pt>
                <c:pt idx="340">
                  <c:v>27515</c:v>
                </c:pt>
                <c:pt idx="341">
                  <c:v>27546</c:v>
                </c:pt>
                <c:pt idx="342">
                  <c:v>27576</c:v>
                </c:pt>
                <c:pt idx="343">
                  <c:v>27607</c:v>
                </c:pt>
                <c:pt idx="344">
                  <c:v>27638</c:v>
                </c:pt>
                <c:pt idx="345">
                  <c:v>27668</c:v>
                </c:pt>
                <c:pt idx="346">
                  <c:v>27699</c:v>
                </c:pt>
                <c:pt idx="347">
                  <c:v>27729</c:v>
                </c:pt>
                <c:pt idx="348">
                  <c:v>27760</c:v>
                </c:pt>
                <c:pt idx="349">
                  <c:v>27791</c:v>
                </c:pt>
                <c:pt idx="350">
                  <c:v>27820</c:v>
                </c:pt>
                <c:pt idx="351">
                  <c:v>27851</c:v>
                </c:pt>
                <c:pt idx="352">
                  <c:v>27881</c:v>
                </c:pt>
                <c:pt idx="353">
                  <c:v>27912</c:v>
                </c:pt>
                <c:pt idx="354">
                  <c:v>27942</c:v>
                </c:pt>
                <c:pt idx="355">
                  <c:v>27973</c:v>
                </c:pt>
                <c:pt idx="356">
                  <c:v>28004</c:v>
                </c:pt>
                <c:pt idx="357">
                  <c:v>28034</c:v>
                </c:pt>
                <c:pt idx="358">
                  <c:v>28065</c:v>
                </c:pt>
                <c:pt idx="359">
                  <c:v>28095</c:v>
                </c:pt>
                <c:pt idx="360">
                  <c:v>28126</c:v>
                </c:pt>
                <c:pt idx="361">
                  <c:v>28157</c:v>
                </c:pt>
                <c:pt idx="362">
                  <c:v>28185</c:v>
                </c:pt>
                <c:pt idx="363">
                  <c:v>28216</c:v>
                </c:pt>
                <c:pt idx="364">
                  <c:v>28246</c:v>
                </c:pt>
                <c:pt idx="365">
                  <c:v>28277</c:v>
                </c:pt>
                <c:pt idx="366">
                  <c:v>28307</c:v>
                </c:pt>
                <c:pt idx="367">
                  <c:v>28338</c:v>
                </c:pt>
                <c:pt idx="368">
                  <c:v>28369</c:v>
                </c:pt>
                <c:pt idx="369">
                  <c:v>28399</c:v>
                </c:pt>
                <c:pt idx="370">
                  <c:v>28430</c:v>
                </c:pt>
                <c:pt idx="371">
                  <c:v>28460</c:v>
                </c:pt>
                <c:pt idx="372">
                  <c:v>28491</c:v>
                </c:pt>
                <c:pt idx="373">
                  <c:v>28522</c:v>
                </c:pt>
                <c:pt idx="374">
                  <c:v>28550</c:v>
                </c:pt>
                <c:pt idx="375">
                  <c:v>28581</c:v>
                </c:pt>
                <c:pt idx="376">
                  <c:v>28611</c:v>
                </c:pt>
                <c:pt idx="377">
                  <c:v>28642</c:v>
                </c:pt>
                <c:pt idx="378">
                  <c:v>28672</c:v>
                </c:pt>
                <c:pt idx="379">
                  <c:v>28703</c:v>
                </c:pt>
                <c:pt idx="380">
                  <c:v>28734</c:v>
                </c:pt>
                <c:pt idx="381">
                  <c:v>28764</c:v>
                </c:pt>
                <c:pt idx="382">
                  <c:v>28795</c:v>
                </c:pt>
                <c:pt idx="383">
                  <c:v>28825</c:v>
                </c:pt>
                <c:pt idx="384">
                  <c:v>28856</c:v>
                </c:pt>
                <c:pt idx="385">
                  <c:v>28887</c:v>
                </c:pt>
                <c:pt idx="386">
                  <c:v>28915</c:v>
                </c:pt>
                <c:pt idx="387">
                  <c:v>28946</c:v>
                </c:pt>
                <c:pt idx="388">
                  <c:v>28976</c:v>
                </c:pt>
                <c:pt idx="389">
                  <c:v>29007</c:v>
                </c:pt>
                <c:pt idx="390">
                  <c:v>29037</c:v>
                </c:pt>
                <c:pt idx="391">
                  <c:v>29068</c:v>
                </c:pt>
                <c:pt idx="392">
                  <c:v>29099</c:v>
                </c:pt>
                <c:pt idx="393">
                  <c:v>29129</c:v>
                </c:pt>
                <c:pt idx="394">
                  <c:v>29160</c:v>
                </c:pt>
                <c:pt idx="395">
                  <c:v>29190</c:v>
                </c:pt>
                <c:pt idx="396">
                  <c:v>29221</c:v>
                </c:pt>
                <c:pt idx="397">
                  <c:v>29252</c:v>
                </c:pt>
                <c:pt idx="398">
                  <c:v>29281</c:v>
                </c:pt>
                <c:pt idx="399">
                  <c:v>29312</c:v>
                </c:pt>
                <c:pt idx="400">
                  <c:v>29342</c:v>
                </c:pt>
                <c:pt idx="401">
                  <c:v>29373</c:v>
                </c:pt>
                <c:pt idx="402">
                  <c:v>29403</c:v>
                </c:pt>
                <c:pt idx="403">
                  <c:v>29434</c:v>
                </c:pt>
                <c:pt idx="404">
                  <c:v>29465</c:v>
                </c:pt>
                <c:pt idx="405">
                  <c:v>29495</c:v>
                </c:pt>
                <c:pt idx="406">
                  <c:v>29526</c:v>
                </c:pt>
                <c:pt idx="407">
                  <c:v>29556</c:v>
                </c:pt>
                <c:pt idx="408">
                  <c:v>29587</c:v>
                </c:pt>
                <c:pt idx="409">
                  <c:v>29618</c:v>
                </c:pt>
                <c:pt idx="410">
                  <c:v>29646</c:v>
                </c:pt>
                <c:pt idx="411">
                  <c:v>29677</c:v>
                </c:pt>
                <c:pt idx="412">
                  <c:v>29707</c:v>
                </c:pt>
                <c:pt idx="413">
                  <c:v>29738</c:v>
                </c:pt>
                <c:pt idx="414">
                  <c:v>29768</c:v>
                </c:pt>
                <c:pt idx="415">
                  <c:v>29799</c:v>
                </c:pt>
                <c:pt idx="416">
                  <c:v>29830</c:v>
                </c:pt>
                <c:pt idx="417">
                  <c:v>29860</c:v>
                </c:pt>
                <c:pt idx="418">
                  <c:v>29891</c:v>
                </c:pt>
                <c:pt idx="419">
                  <c:v>29921</c:v>
                </c:pt>
                <c:pt idx="420">
                  <c:v>29952</c:v>
                </c:pt>
                <c:pt idx="421">
                  <c:v>29983</c:v>
                </c:pt>
                <c:pt idx="422">
                  <c:v>30011</c:v>
                </c:pt>
                <c:pt idx="423">
                  <c:v>30042</c:v>
                </c:pt>
                <c:pt idx="424">
                  <c:v>30072</c:v>
                </c:pt>
                <c:pt idx="425">
                  <c:v>30103</c:v>
                </c:pt>
                <c:pt idx="426">
                  <c:v>30133</c:v>
                </c:pt>
                <c:pt idx="427">
                  <c:v>30164</c:v>
                </c:pt>
                <c:pt idx="428">
                  <c:v>30195</c:v>
                </c:pt>
                <c:pt idx="429">
                  <c:v>30225</c:v>
                </c:pt>
                <c:pt idx="430">
                  <c:v>30256</c:v>
                </c:pt>
                <c:pt idx="431">
                  <c:v>30286</c:v>
                </c:pt>
                <c:pt idx="432">
                  <c:v>30317</c:v>
                </c:pt>
                <c:pt idx="433">
                  <c:v>30348</c:v>
                </c:pt>
                <c:pt idx="434">
                  <c:v>30376</c:v>
                </c:pt>
                <c:pt idx="435">
                  <c:v>30407</c:v>
                </c:pt>
                <c:pt idx="436">
                  <c:v>30437</c:v>
                </c:pt>
                <c:pt idx="437">
                  <c:v>30468</c:v>
                </c:pt>
                <c:pt idx="438">
                  <c:v>30498</c:v>
                </c:pt>
                <c:pt idx="439">
                  <c:v>30529</c:v>
                </c:pt>
                <c:pt idx="440">
                  <c:v>30560</c:v>
                </c:pt>
                <c:pt idx="441">
                  <c:v>30590</c:v>
                </c:pt>
                <c:pt idx="442">
                  <c:v>30621</c:v>
                </c:pt>
                <c:pt idx="443">
                  <c:v>30651</c:v>
                </c:pt>
                <c:pt idx="444">
                  <c:v>30682</c:v>
                </c:pt>
                <c:pt idx="445">
                  <c:v>30713</c:v>
                </c:pt>
                <c:pt idx="446">
                  <c:v>30742</c:v>
                </c:pt>
                <c:pt idx="447">
                  <c:v>30773</c:v>
                </c:pt>
                <c:pt idx="448">
                  <c:v>30803</c:v>
                </c:pt>
                <c:pt idx="449">
                  <c:v>30834</c:v>
                </c:pt>
                <c:pt idx="450">
                  <c:v>30864</c:v>
                </c:pt>
                <c:pt idx="451">
                  <c:v>30895</c:v>
                </c:pt>
                <c:pt idx="452">
                  <c:v>30926</c:v>
                </c:pt>
                <c:pt idx="453">
                  <c:v>30956</c:v>
                </c:pt>
                <c:pt idx="454">
                  <c:v>30987</c:v>
                </c:pt>
                <c:pt idx="455">
                  <c:v>31017</c:v>
                </c:pt>
                <c:pt idx="456">
                  <c:v>31048</c:v>
                </c:pt>
                <c:pt idx="457">
                  <c:v>31079</c:v>
                </c:pt>
                <c:pt idx="458">
                  <c:v>31107</c:v>
                </c:pt>
                <c:pt idx="459">
                  <c:v>31138</c:v>
                </c:pt>
                <c:pt idx="460">
                  <c:v>31168</c:v>
                </c:pt>
                <c:pt idx="461">
                  <c:v>31199</c:v>
                </c:pt>
                <c:pt idx="462">
                  <c:v>31229</c:v>
                </c:pt>
                <c:pt idx="463">
                  <c:v>31260</c:v>
                </c:pt>
                <c:pt idx="464">
                  <c:v>31291</c:v>
                </c:pt>
                <c:pt idx="465">
                  <c:v>31321</c:v>
                </c:pt>
                <c:pt idx="466">
                  <c:v>31352</c:v>
                </c:pt>
                <c:pt idx="467">
                  <c:v>31382</c:v>
                </c:pt>
                <c:pt idx="468">
                  <c:v>31413</c:v>
                </c:pt>
                <c:pt idx="469">
                  <c:v>31444</c:v>
                </c:pt>
                <c:pt idx="470">
                  <c:v>31472</c:v>
                </c:pt>
                <c:pt idx="471">
                  <c:v>31503</c:v>
                </c:pt>
                <c:pt idx="472">
                  <c:v>31533</c:v>
                </c:pt>
                <c:pt idx="473">
                  <c:v>31564</c:v>
                </c:pt>
                <c:pt idx="474">
                  <c:v>31594</c:v>
                </c:pt>
                <c:pt idx="475">
                  <c:v>31625</c:v>
                </c:pt>
                <c:pt idx="476">
                  <c:v>31656</c:v>
                </c:pt>
                <c:pt idx="477">
                  <c:v>31686</c:v>
                </c:pt>
                <c:pt idx="478">
                  <c:v>31717</c:v>
                </c:pt>
                <c:pt idx="479">
                  <c:v>31747</c:v>
                </c:pt>
                <c:pt idx="480">
                  <c:v>31778</c:v>
                </c:pt>
                <c:pt idx="481">
                  <c:v>31809</c:v>
                </c:pt>
                <c:pt idx="482">
                  <c:v>31837</c:v>
                </c:pt>
                <c:pt idx="483">
                  <c:v>31868</c:v>
                </c:pt>
                <c:pt idx="484">
                  <c:v>31898</c:v>
                </c:pt>
                <c:pt idx="485">
                  <c:v>31929</c:v>
                </c:pt>
                <c:pt idx="486">
                  <c:v>31959</c:v>
                </c:pt>
                <c:pt idx="487">
                  <c:v>31990</c:v>
                </c:pt>
                <c:pt idx="488">
                  <c:v>32021</c:v>
                </c:pt>
                <c:pt idx="489">
                  <c:v>32051</c:v>
                </c:pt>
                <c:pt idx="490">
                  <c:v>32082</c:v>
                </c:pt>
                <c:pt idx="491">
                  <c:v>32112</c:v>
                </c:pt>
                <c:pt idx="492">
                  <c:v>32143</c:v>
                </c:pt>
                <c:pt idx="493">
                  <c:v>32174</c:v>
                </c:pt>
                <c:pt idx="494">
                  <c:v>32203</c:v>
                </c:pt>
                <c:pt idx="495">
                  <c:v>32234</c:v>
                </c:pt>
                <c:pt idx="496">
                  <c:v>32264</c:v>
                </c:pt>
                <c:pt idx="497">
                  <c:v>32295</c:v>
                </c:pt>
                <c:pt idx="498">
                  <c:v>32325</c:v>
                </c:pt>
                <c:pt idx="499">
                  <c:v>32356</c:v>
                </c:pt>
                <c:pt idx="500">
                  <c:v>32387</c:v>
                </c:pt>
                <c:pt idx="501">
                  <c:v>32417</c:v>
                </c:pt>
                <c:pt idx="502">
                  <c:v>32448</c:v>
                </c:pt>
                <c:pt idx="503">
                  <c:v>32478</c:v>
                </c:pt>
                <c:pt idx="504">
                  <c:v>32509</c:v>
                </c:pt>
                <c:pt idx="505">
                  <c:v>32540</c:v>
                </c:pt>
                <c:pt idx="506">
                  <c:v>32568</c:v>
                </c:pt>
                <c:pt idx="507">
                  <c:v>32599</c:v>
                </c:pt>
                <c:pt idx="508">
                  <c:v>32629</c:v>
                </c:pt>
                <c:pt idx="509">
                  <c:v>32660</c:v>
                </c:pt>
                <c:pt idx="510">
                  <c:v>32690</c:v>
                </c:pt>
                <c:pt idx="511">
                  <c:v>32721</c:v>
                </c:pt>
                <c:pt idx="512">
                  <c:v>32752</c:v>
                </c:pt>
                <c:pt idx="513">
                  <c:v>32782</c:v>
                </c:pt>
                <c:pt idx="514">
                  <c:v>32813</c:v>
                </c:pt>
                <c:pt idx="515">
                  <c:v>32843</c:v>
                </c:pt>
                <c:pt idx="516">
                  <c:v>32874</c:v>
                </c:pt>
                <c:pt idx="517">
                  <c:v>32905</c:v>
                </c:pt>
                <c:pt idx="518">
                  <c:v>32933</c:v>
                </c:pt>
                <c:pt idx="519">
                  <c:v>32964</c:v>
                </c:pt>
                <c:pt idx="520">
                  <c:v>32994</c:v>
                </c:pt>
                <c:pt idx="521">
                  <c:v>33025</c:v>
                </c:pt>
                <c:pt idx="522">
                  <c:v>33055</c:v>
                </c:pt>
                <c:pt idx="523">
                  <c:v>33086</c:v>
                </c:pt>
                <c:pt idx="524">
                  <c:v>33117</c:v>
                </c:pt>
                <c:pt idx="525">
                  <c:v>33147</c:v>
                </c:pt>
                <c:pt idx="526">
                  <c:v>33178</c:v>
                </c:pt>
                <c:pt idx="527">
                  <c:v>33208</c:v>
                </c:pt>
                <c:pt idx="528">
                  <c:v>33239</c:v>
                </c:pt>
                <c:pt idx="529">
                  <c:v>33270</c:v>
                </c:pt>
                <c:pt idx="530">
                  <c:v>33298</c:v>
                </c:pt>
                <c:pt idx="531">
                  <c:v>33329</c:v>
                </c:pt>
                <c:pt idx="532">
                  <c:v>33359</c:v>
                </c:pt>
                <c:pt idx="533">
                  <c:v>33390</c:v>
                </c:pt>
                <c:pt idx="534">
                  <c:v>33420</c:v>
                </c:pt>
                <c:pt idx="535">
                  <c:v>33451</c:v>
                </c:pt>
                <c:pt idx="536">
                  <c:v>33482</c:v>
                </c:pt>
                <c:pt idx="537">
                  <c:v>33512</c:v>
                </c:pt>
                <c:pt idx="538">
                  <c:v>33543</c:v>
                </c:pt>
                <c:pt idx="539">
                  <c:v>33573</c:v>
                </c:pt>
                <c:pt idx="540">
                  <c:v>33604</c:v>
                </c:pt>
                <c:pt idx="541">
                  <c:v>33635</c:v>
                </c:pt>
                <c:pt idx="542">
                  <c:v>33664</c:v>
                </c:pt>
                <c:pt idx="543">
                  <c:v>33695</c:v>
                </c:pt>
                <c:pt idx="544">
                  <c:v>33725</c:v>
                </c:pt>
                <c:pt idx="545">
                  <c:v>33756</c:v>
                </c:pt>
                <c:pt idx="546">
                  <c:v>33786</c:v>
                </c:pt>
                <c:pt idx="547">
                  <c:v>33817</c:v>
                </c:pt>
                <c:pt idx="548">
                  <c:v>33848</c:v>
                </c:pt>
                <c:pt idx="549">
                  <c:v>33878</c:v>
                </c:pt>
                <c:pt idx="550">
                  <c:v>33909</c:v>
                </c:pt>
                <c:pt idx="551">
                  <c:v>33939</c:v>
                </c:pt>
                <c:pt idx="552">
                  <c:v>33970</c:v>
                </c:pt>
                <c:pt idx="553">
                  <c:v>34001</c:v>
                </c:pt>
                <c:pt idx="554">
                  <c:v>34029</c:v>
                </c:pt>
                <c:pt idx="555">
                  <c:v>34060</c:v>
                </c:pt>
                <c:pt idx="556">
                  <c:v>34090</c:v>
                </c:pt>
                <c:pt idx="557">
                  <c:v>34121</c:v>
                </c:pt>
                <c:pt idx="558">
                  <c:v>34151</c:v>
                </c:pt>
                <c:pt idx="559">
                  <c:v>34182</c:v>
                </c:pt>
                <c:pt idx="560">
                  <c:v>34213</c:v>
                </c:pt>
                <c:pt idx="561">
                  <c:v>34243</c:v>
                </c:pt>
                <c:pt idx="562">
                  <c:v>34274</c:v>
                </c:pt>
                <c:pt idx="563">
                  <c:v>34304</c:v>
                </c:pt>
                <c:pt idx="564">
                  <c:v>34335</c:v>
                </c:pt>
                <c:pt idx="565">
                  <c:v>34366</c:v>
                </c:pt>
                <c:pt idx="566">
                  <c:v>34394</c:v>
                </c:pt>
                <c:pt idx="567">
                  <c:v>34425</c:v>
                </c:pt>
                <c:pt idx="568">
                  <c:v>34455</c:v>
                </c:pt>
                <c:pt idx="569">
                  <c:v>34486</c:v>
                </c:pt>
                <c:pt idx="570">
                  <c:v>34516</c:v>
                </c:pt>
                <c:pt idx="571">
                  <c:v>34547</c:v>
                </c:pt>
                <c:pt idx="572">
                  <c:v>34578</c:v>
                </c:pt>
                <c:pt idx="573">
                  <c:v>34608</c:v>
                </c:pt>
                <c:pt idx="574">
                  <c:v>34639</c:v>
                </c:pt>
                <c:pt idx="575">
                  <c:v>34669</c:v>
                </c:pt>
                <c:pt idx="576">
                  <c:v>34700</c:v>
                </c:pt>
                <c:pt idx="577">
                  <c:v>34731</c:v>
                </c:pt>
                <c:pt idx="578">
                  <c:v>34759</c:v>
                </c:pt>
                <c:pt idx="579">
                  <c:v>34790</c:v>
                </c:pt>
                <c:pt idx="580">
                  <c:v>34820</c:v>
                </c:pt>
                <c:pt idx="581">
                  <c:v>34851</c:v>
                </c:pt>
                <c:pt idx="582">
                  <c:v>34881</c:v>
                </c:pt>
                <c:pt idx="583">
                  <c:v>34912</c:v>
                </c:pt>
                <c:pt idx="584">
                  <c:v>34943</c:v>
                </c:pt>
                <c:pt idx="585">
                  <c:v>34973</c:v>
                </c:pt>
                <c:pt idx="586">
                  <c:v>35004</c:v>
                </c:pt>
                <c:pt idx="587">
                  <c:v>35034</c:v>
                </c:pt>
                <c:pt idx="588">
                  <c:v>35065</c:v>
                </c:pt>
                <c:pt idx="589">
                  <c:v>35096</c:v>
                </c:pt>
                <c:pt idx="590">
                  <c:v>35125</c:v>
                </c:pt>
                <c:pt idx="591">
                  <c:v>35156</c:v>
                </c:pt>
                <c:pt idx="592">
                  <c:v>35186</c:v>
                </c:pt>
                <c:pt idx="593">
                  <c:v>35217</c:v>
                </c:pt>
                <c:pt idx="594">
                  <c:v>35247</c:v>
                </c:pt>
                <c:pt idx="595">
                  <c:v>35278</c:v>
                </c:pt>
                <c:pt idx="596">
                  <c:v>35309</c:v>
                </c:pt>
                <c:pt idx="597">
                  <c:v>35339</c:v>
                </c:pt>
                <c:pt idx="598">
                  <c:v>35370</c:v>
                </c:pt>
                <c:pt idx="599">
                  <c:v>35400</c:v>
                </c:pt>
                <c:pt idx="600">
                  <c:v>35431</c:v>
                </c:pt>
                <c:pt idx="601">
                  <c:v>35462</c:v>
                </c:pt>
                <c:pt idx="602">
                  <c:v>35490</c:v>
                </c:pt>
                <c:pt idx="603">
                  <c:v>35521</c:v>
                </c:pt>
                <c:pt idx="604">
                  <c:v>35551</c:v>
                </c:pt>
                <c:pt idx="605">
                  <c:v>35582</c:v>
                </c:pt>
                <c:pt idx="606">
                  <c:v>35612</c:v>
                </c:pt>
                <c:pt idx="607">
                  <c:v>35643</c:v>
                </c:pt>
                <c:pt idx="608">
                  <c:v>35674</c:v>
                </c:pt>
                <c:pt idx="609">
                  <c:v>35704</c:v>
                </c:pt>
                <c:pt idx="610">
                  <c:v>35735</c:v>
                </c:pt>
                <c:pt idx="611">
                  <c:v>35765</c:v>
                </c:pt>
                <c:pt idx="612">
                  <c:v>35796</c:v>
                </c:pt>
                <c:pt idx="613">
                  <c:v>35827</c:v>
                </c:pt>
                <c:pt idx="614">
                  <c:v>35855</c:v>
                </c:pt>
                <c:pt idx="615">
                  <c:v>35886</c:v>
                </c:pt>
                <c:pt idx="616">
                  <c:v>35916</c:v>
                </c:pt>
                <c:pt idx="617">
                  <c:v>35947</c:v>
                </c:pt>
                <c:pt idx="618">
                  <c:v>35977</c:v>
                </c:pt>
                <c:pt idx="619">
                  <c:v>36008</c:v>
                </c:pt>
                <c:pt idx="620">
                  <c:v>36039</c:v>
                </c:pt>
                <c:pt idx="621">
                  <c:v>36069</c:v>
                </c:pt>
                <c:pt idx="622">
                  <c:v>36100</c:v>
                </c:pt>
                <c:pt idx="623">
                  <c:v>36130</c:v>
                </c:pt>
                <c:pt idx="624">
                  <c:v>36161</c:v>
                </c:pt>
                <c:pt idx="625">
                  <c:v>36192</c:v>
                </c:pt>
                <c:pt idx="626">
                  <c:v>36220</c:v>
                </c:pt>
                <c:pt idx="627">
                  <c:v>36251</c:v>
                </c:pt>
                <c:pt idx="628">
                  <c:v>36281</c:v>
                </c:pt>
                <c:pt idx="629">
                  <c:v>36312</c:v>
                </c:pt>
                <c:pt idx="630">
                  <c:v>36342</c:v>
                </c:pt>
                <c:pt idx="631">
                  <c:v>36373</c:v>
                </c:pt>
                <c:pt idx="632">
                  <c:v>36404</c:v>
                </c:pt>
                <c:pt idx="633">
                  <c:v>36434</c:v>
                </c:pt>
                <c:pt idx="634">
                  <c:v>36465</c:v>
                </c:pt>
                <c:pt idx="635">
                  <c:v>36495</c:v>
                </c:pt>
                <c:pt idx="636">
                  <c:v>36526</c:v>
                </c:pt>
                <c:pt idx="637">
                  <c:v>36557</c:v>
                </c:pt>
                <c:pt idx="638">
                  <c:v>36586</c:v>
                </c:pt>
                <c:pt idx="639">
                  <c:v>36617</c:v>
                </c:pt>
                <c:pt idx="640">
                  <c:v>36647</c:v>
                </c:pt>
                <c:pt idx="641">
                  <c:v>36678</c:v>
                </c:pt>
                <c:pt idx="642">
                  <c:v>36708</c:v>
                </c:pt>
                <c:pt idx="643">
                  <c:v>36739</c:v>
                </c:pt>
                <c:pt idx="644">
                  <c:v>36770</c:v>
                </c:pt>
                <c:pt idx="645">
                  <c:v>36800</c:v>
                </c:pt>
                <c:pt idx="646">
                  <c:v>36831</c:v>
                </c:pt>
                <c:pt idx="647">
                  <c:v>36861</c:v>
                </c:pt>
                <c:pt idx="648">
                  <c:v>36892</c:v>
                </c:pt>
                <c:pt idx="649">
                  <c:v>36923</c:v>
                </c:pt>
                <c:pt idx="650">
                  <c:v>36951</c:v>
                </c:pt>
                <c:pt idx="651">
                  <c:v>36982</c:v>
                </c:pt>
                <c:pt idx="652">
                  <c:v>37012</c:v>
                </c:pt>
                <c:pt idx="653">
                  <c:v>37043</c:v>
                </c:pt>
                <c:pt idx="654">
                  <c:v>37073</c:v>
                </c:pt>
                <c:pt idx="655">
                  <c:v>37104</c:v>
                </c:pt>
                <c:pt idx="656">
                  <c:v>37135</c:v>
                </c:pt>
                <c:pt idx="657">
                  <c:v>37165</c:v>
                </c:pt>
                <c:pt idx="658">
                  <c:v>37196</c:v>
                </c:pt>
                <c:pt idx="659">
                  <c:v>37226</c:v>
                </c:pt>
                <c:pt idx="660">
                  <c:v>37257</c:v>
                </c:pt>
                <c:pt idx="661">
                  <c:v>37288</c:v>
                </c:pt>
                <c:pt idx="662">
                  <c:v>37316</c:v>
                </c:pt>
                <c:pt idx="663">
                  <c:v>37347</c:v>
                </c:pt>
                <c:pt idx="664">
                  <c:v>37377</c:v>
                </c:pt>
                <c:pt idx="665">
                  <c:v>37408</c:v>
                </c:pt>
                <c:pt idx="666">
                  <c:v>37438</c:v>
                </c:pt>
                <c:pt idx="667">
                  <c:v>37469</c:v>
                </c:pt>
                <c:pt idx="668">
                  <c:v>37500</c:v>
                </c:pt>
                <c:pt idx="669">
                  <c:v>37530</c:v>
                </c:pt>
                <c:pt idx="670">
                  <c:v>37561</c:v>
                </c:pt>
                <c:pt idx="671">
                  <c:v>37591</c:v>
                </c:pt>
                <c:pt idx="672">
                  <c:v>37622</c:v>
                </c:pt>
                <c:pt idx="673">
                  <c:v>37653</c:v>
                </c:pt>
                <c:pt idx="674">
                  <c:v>37681</c:v>
                </c:pt>
                <c:pt idx="675">
                  <c:v>37712</c:v>
                </c:pt>
                <c:pt idx="676">
                  <c:v>37742</c:v>
                </c:pt>
                <c:pt idx="677">
                  <c:v>37773</c:v>
                </c:pt>
                <c:pt idx="678">
                  <c:v>37803</c:v>
                </c:pt>
                <c:pt idx="679">
                  <c:v>37834</c:v>
                </c:pt>
                <c:pt idx="680">
                  <c:v>37865</c:v>
                </c:pt>
                <c:pt idx="681">
                  <c:v>37895</c:v>
                </c:pt>
                <c:pt idx="682">
                  <c:v>37926</c:v>
                </c:pt>
                <c:pt idx="683">
                  <c:v>37956</c:v>
                </c:pt>
                <c:pt idx="684">
                  <c:v>37987</c:v>
                </c:pt>
                <c:pt idx="685">
                  <c:v>38018</c:v>
                </c:pt>
                <c:pt idx="686">
                  <c:v>38047</c:v>
                </c:pt>
                <c:pt idx="687">
                  <c:v>38078</c:v>
                </c:pt>
                <c:pt idx="688">
                  <c:v>38108</c:v>
                </c:pt>
                <c:pt idx="689">
                  <c:v>38139</c:v>
                </c:pt>
                <c:pt idx="690">
                  <c:v>38169</c:v>
                </c:pt>
                <c:pt idx="691">
                  <c:v>38200</c:v>
                </c:pt>
                <c:pt idx="692">
                  <c:v>38231</c:v>
                </c:pt>
                <c:pt idx="693">
                  <c:v>38261</c:v>
                </c:pt>
                <c:pt idx="694">
                  <c:v>38292</c:v>
                </c:pt>
                <c:pt idx="695">
                  <c:v>38322</c:v>
                </c:pt>
                <c:pt idx="696">
                  <c:v>38353</c:v>
                </c:pt>
                <c:pt idx="697">
                  <c:v>38384</c:v>
                </c:pt>
                <c:pt idx="698">
                  <c:v>38412</c:v>
                </c:pt>
                <c:pt idx="699">
                  <c:v>38443</c:v>
                </c:pt>
                <c:pt idx="700">
                  <c:v>38473</c:v>
                </c:pt>
                <c:pt idx="701">
                  <c:v>38504</c:v>
                </c:pt>
                <c:pt idx="702">
                  <c:v>38534</c:v>
                </c:pt>
                <c:pt idx="703">
                  <c:v>38565</c:v>
                </c:pt>
                <c:pt idx="704">
                  <c:v>38596</c:v>
                </c:pt>
                <c:pt idx="705">
                  <c:v>38626</c:v>
                </c:pt>
                <c:pt idx="706">
                  <c:v>38657</c:v>
                </c:pt>
                <c:pt idx="707">
                  <c:v>38687</c:v>
                </c:pt>
                <c:pt idx="708">
                  <c:v>38718</c:v>
                </c:pt>
                <c:pt idx="709">
                  <c:v>38749</c:v>
                </c:pt>
                <c:pt idx="710">
                  <c:v>38777</c:v>
                </c:pt>
                <c:pt idx="711">
                  <c:v>38808</c:v>
                </c:pt>
                <c:pt idx="712">
                  <c:v>38838</c:v>
                </c:pt>
                <c:pt idx="713">
                  <c:v>38869</c:v>
                </c:pt>
                <c:pt idx="714">
                  <c:v>38899</c:v>
                </c:pt>
                <c:pt idx="715">
                  <c:v>38930</c:v>
                </c:pt>
                <c:pt idx="716">
                  <c:v>38961</c:v>
                </c:pt>
                <c:pt idx="717">
                  <c:v>38991</c:v>
                </c:pt>
                <c:pt idx="718">
                  <c:v>39022</c:v>
                </c:pt>
                <c:pt idx="719">
                  <c:v>39052</c:v>
                </c:pt>
                <c:pt idx="720">
                  <c:v>39083</c:v>
                </c:pt>
                <c:pt idx="721">
                  <c:v>39114</c:v>
                </c:pt>
                <c:pt idx="722">
                  <c:v>39142</c:v>
                </c:pt>
                <c:pt idx="723">
                  <c:v>39173</c:v>
                </c:pt>
                <c:pt idx="724">
                  <c:v>39203</c:v>
                </c:pt>
                <c:pt idx="725">
                  <c:v>39234</c:v>
                </c:pt>
                <c:pt idx="726">
                  <c:v>39264</c:v>
                </c:pt>
                <c:pt idx="727">
                  <c:v>39295</c:v>
                </c:pt>
                <c:pt idx="728">
                  <c:v>39326</c:v>
                </c:pt>
                <c:pt idx="729">
                  <c:v>39356</c:v>
                </c:pt>
                <c:pt idx="730">
                  <c:v>39387</c:v>
                </c:pt>
                <c:pt idx="731">
                  <c:v>39417</c:v>
                </c:pt>
                <c:pt idx="732">
                  <c:v>39448</c:v>
                </c:pt>
                <c:pt idx="733">
                  <c:v>39479</c:v>
                </c:pt>
                <c:pt idx="734">
                  <c:v>39508</c:v>
                </c:pt>
                <c:pt idx="735">
                  <c:v>39539</c:v>
                </c:pt>
                <c:pt idx="736">
                  <c:v>39569</c:v>
                </c:pt>
                <c:pt idx="737">
                  <c:v>39600</c:v>
                </c:pt>
                <c:pt idx="738">
                  <c:v>39630</c:v>
                </c:pt>
                <c:pt idx="739">
                  <c:v>39661</c:v>
                </c:pt>
                <c:pt idx="740">
                  <c:v>39692</c:v>
                </c:pt>
                <c:pt idx="741">
                  <c:v>39722</c:v>
                </c:pt>
                <c:pt idx="742">
                  <c:v>39753</c:v>
                </c:pt>
                <c:pt idx="743">
                  <c:v>39783</c:v>
                </c:pt>
                <c:pt idx="744">
                  <c:v>39814</c:v>
                </c:pt>
                <c:pt idx="745">
                  <c:v>39845</c:v>
                </c:pt>
                <c:pt idx="746">
                  <c:v>39873</c:v>
                </c:pt>
                <c:pt idx="747">
                  <c:v>39904</c:v>
                </c:pt>
                <c:pt idx="748">
                  <c:v>39934</c:v>
                </c:pt>
                <c:pt idx="749">
                  <c:v>39965</c:v>
                </c:pt>
                <c:pt idx="750">
                  <c:v>39995</c:v>
                </c:pt>
                <c:pt idx="751">
                  <c:v>40026</c:v>
                </c:pt>
                <c:pt idx="752">
                  <c:v>40057</c:v>
                </c:pt>
                <c:pt idx="753">
                  <c:v>40087</c:v>
                </c:pt>
                <c:pt idx="754">
                  <c:v>40118</c:v>
                </c:pt>
                <c:pt idx="755">
                  <c:v>40148</c:v>
                </c:pt>
                <c:pt idx="756">
                  <c:v>40179</c:v>
                </c:pt>
                <c:pt idx="757">
                  <c:v>40210</c:v>
                </c:pt>
                <c:pt idx="758">
                  <c:v>40238</c:v>
                </c:pt>
                <c:pt idx="759">
                  <c:v>40269</c:v>
                </c:pt>
                <c:pt idx="760">
                  <c:v>40299</c:v>
                </c:pt>
                <c:pt idx="761">
                  <c:v>40330</c:v>
                </c:pt>
                <c:pt idx="762">
                  <c:v>40360</c:v>
                </c:pt>
                <c:pt idx="763">
                  <c:v>40391</c:v>
                </c:pt>
                <c:pt idx="764">
                  <c:v>40422</c:v>
                </c:pt>
                <c:pt idx="765">
                  <c:v>40452</c:v>
                </c:pt>
                <c:pt idx="766">
                  <c:v>40483</c:v>
                </c:pt>
                <c:pt idx="767">
                  <c:v>40513</c:v>
                </c:pt>
                <c:pt idx="768">
                  <c:v>40544</c:v>
                </c:pt>
                <c:pt idx="769">
                  <c:v>40575</c:v>
                </c:pt>
                <c:pt idx="770">
                  <c:v>40603</c:v>
                </c:pt>
                <c:pt idx="771">
                  <c:v>40634</c:v>
                </c:pt>
                <c:pt idx="772">
                  <c:v>40664</c:v>
                </c:pt>
                <c:pt idx="773">
                  <c:v>40695</c:v>
                </c:pt>
                <c:pt idx="774">
                  <c:v>40725</c:v>
                </c:pt>
                <c:pt idx="775">
                  <c:v>40756</c:v>
                </c:pt>
                <c:pt idx="776">
                  <c:v>40787</c:v>
                </c:pt>
                <c:pt idx="777">
                  <c:v>40817</c:v>
                </c:pt>
                <c:pt idx="778">
                  <c:v>40848</c:v>
                </c:pt>
                <c:pt idx="779">
                  <c:v>40878</c:v>
                </c:pt>
              </c:numCache>
            </c:numRef>
          </c:cat>
          <c:val>
            <c:numRef>
              <c:f>'Chart Data'!$J$2:$J$782</c:f>
              <c:numCache>
                <c:formatCode>General</c:formatCode>
                <c:ptCount val="781"/>
                <c:pt idx="0">
                  <c:v>#N/A</c:v>
                </c:pt>
                <c:pt idx="1">
                  <c:v>#N/A</c:v>
                </c:pt>
                <c:pt idx="2">
                  <c:v>-102.55992171048327</c:v>
                </c:pt>
                <c:pt idx="3">
                  <c:v>#N/A</c:v>
                </c:pt>
                <c:pt idx="4">
                  <c:v>#N/A</c:v>
                </c:pt>
                <c:pt idx="5">
                  <c:v>-102.00927736968126</c:v>
                </c:pt>
                <c:pt idx="6">
                  <c:v>#N/A</c:v>
                </c:pt>
                <c:pt idx="7">
                  <c:v>#N/A</c:v>
                </c:pt>
                <c:pt idx="8">
                  <c:v>-102.7628286843931</c:v>
                </c:pt>
                <c:pt idx="9">
                  <c:v>#N/A</c:v>
                </c:pt>
                <c:pt idx="10">
                  <c:v>#N/A</c:v>
                </c:pt>
                <c:pt idx="11">
                  <c:v>-101.56145625246144</c:v>
                </c:pt>
                <c:pt idx="12">
                  <c:v>#N/A</c:v>
                </c:pt>
                <c:pt idx="13">
                  <c:v>#N/A</c:v>
                </c:pt>
                <c:pt idx="14">
                  <c:v>-99.256294619441093</c:v>
                </c:pt>
                <c:pt idx="15">
                  <c:v>#N/A</c:v>
                </c:pt>
                <c:pt idx="16">
                  <c:v>#N/A</c:v>
                </c:pt>
                <c:pt idx="17">
                  <c:v>-97.045120196893208</c:v>
                </c:pt>
                <c:pt idx="18">
                  <c:v>#N/A</c:v>
                </c:pt>
                <c:pt idx="19">
                  <c:v>#N/A</c:v>
                </c:pt>
                <c:pt idx="20">
                  <c:v>-97.520931090671382</c:v>
                </c:pt>
                <c:pt idx="21">
                  <c:v>#N/A</c:v>
                </c:pt>
                <c:pt idx="22">
                  <c:v>#N/A</c:v>
                </c:pt>
                <c:pt idx="23">
                  <c:v>-96.873190129454585</c:v>
                </c:pt>
                <c:pt idx="24">
                  <c:v>#N/A</c:v>
                </c:pt>
                <c:pt idx="25">
                  <c:v>#N/A</c:v>
                </c:pt>
                <c:pt idx="26">
                  <c:v>-97.192696077730133</c:v>
                </c:pt>
                <c:pt idx="27">
                  <c:v>#N/A</c:v>
                </c:pt>
                <c:pt idx="28">
                  <c:v>#N/A</c:v>
                </c:pt>
                <c:pt idx="29">
                  <c:v>-96.812037092535974</c:v>
                </c:pt>
                <c:pt idx="30">
                  <c:v>#N/A</c:v>
                </c:pt>
                <c:pt idx="31">
                  <c:v>#N/A</c:v>
                </c:pt>
                <c:pt idx="32">
                  <c:v>-93.889261485786619</c:v>
                </c:pt>
                <c:pt idx="33">
                  <c:v>#N/A</c:v>
                </c:pt>
                <c:pt idx="34">
                  <c:v>#N/A</c:v>
                </c:pt>
                <c:pt idx="35">
                  <c:v>-93.68238456524287</c:v>
                </c:pt>
                <c:pt idx="36">
                  <c:v>#N/A</c:v>
                </c:pt>
                <c:pt idx="37">
                  <c:v>#N/A</c:v>
                </c:pt>
                <c:pt idx="38">
                  <c:v>-89.245211401341351</c:v>
                </c:pt>
                <c:pt idx="39">
                  <c:v>#N/A</c:v>
                </c:pt>
                <c:pt idx="40">
                  <c:v>#N/A</c:v>
                </c:pt>
                <c:pt idx="41">
                  <c:v>-88.206571270585528</c:v>
                </c:pt>
                <c:pt idx="42">
                  <c:v>#N/A</c:v>
                </c:pt>
                <c:pt idx="43">
                  <c:v>#N/A</c:v>
                </c:pt>
                <c:pt idx="44">
                  <c:v>-86.557907576944586</c:v>
                </c:pt>
                <c:pt idx="45">
                  <c:v>#N/A</c:v>
                </c:pt>
                <c:pt idx="46">
                  <c:v>#N/A</c:v>
                </c:pt>
                <c:pt idx="47">
                  <c:v>-86.092542803441432</c:v>
                </c:pt>
                <c:pt idx="48">
                  <c:v>#N/A</c:v>
                </c:pt>
                <c:pt idx="49">
                  <c:v>#N/A</c:v>
                </c:pt>
                <c:pt idx="50">
                  <c:v>-86.058471131294766</c:v>
                </c:pt>
                <c:pt idx="51">
                  <c:v>#N/A</c:v>
                </c:pt>
                <c:pt idx="52">
                  <c:v>#N/A</c:v>
                </c:pt>
                <c:pt idx="53">
                  <c:v>-85.594094733196499</c:v>
                </c:pt>
                <c:pt idx="54">
                  <c:v>#N/A</c:v>
                </c:pt>
                <c:pt idx="55">
                  <c:v>#N/A</c:v>
                </c:pt>
                <c:pt idx="56">
                  <c:v>-82.752648670329904</c:v>
                </c:pt>
                <c:pt idx="57">
                  <c:v>#N/A</c:v>
                </c:pt>
                <c:pt idx="58">
                  <c:v>#N/A</c:v>
                </c:pt>
                <c:pt idx="59">
                  <c:v>-83.121386625885506</c:v>
                </c:pt>
                <c:pt idx="60">
                  <c:v>#N/A</c:v>
                </c:pt>
                <c:pt idx="61">
                  <c:v>#N/A</c:v>
                </c:pt>
                <c:pt idx="62">
                  <c:v>-82.731809200433503</c:v>
                </c:pt>
                <c:pt idx="63">
                  <c:v>#N/A</c:v>
                </c:pt>
                <c:pt idx="64">
                  <c:v>#N/A</c:v>
                </c:pt>
                <c:pt idx="65">
                  <c:v>-81.869502634948134</c:v>
                </c:pt>
                <c:pt idx="66">
                  <c:v>#N/A</c:v>
                </c:pt>
                <c:pt idx="67">
                  <c:v>#N/A</c:v>
                </c:pt>
                <c:pt idx="68">
                  <c:v>-81.593188539897568</c:v>
                </c:pt>
                <c:pt idx="69">
                  <c:v>#N/A</c:v>
                </c:pt>
                <c:pt idx="70">
                  <c:v>#N/A</c:v>
                </c:pt>
                <c:pt idx="71">
                  <c:v>-80.154629347055476</c:v>
                </c:pt>
                <c:pt idx="72">
                  <c:v>#N/A</c:v>
                </c:pt>
                <c:pt idx="73">
                  <c:v>#N/A</c:v>
                </c:pt>
                <c:pt idx="74">
                  <c:v>-78.621171412849492</c:v>
                </c:pt>
                <c:pt idx="75">
                  <c:v>#N/A</c:v>
                </c:pt>
                <c:pt idx="76">
                  <c:v>#N/A</c:v>
                </c:pt>
                <c:pt idx="77">
                  <c:v>-77.74882727988188</c:v>
                </c:pt>
                <c:pt idx="78">
                  <c:v>#N/A</c:v>
                </c:pt>
                <c:pt idx="79">
                  <c:v>#N/A</c:v>
                </c:pt>
                <c:pt idx="80">
                  <c:v>-77.760980003398416</c:v>
                </c:pt>
                <c:pt idx="81">
                  <c:v>#N/A</c:v>
                </c:pt>
                <c:pt idx="82">
                  <c:v>#N/A</c:v>
                </c:pt>
                <c:pt idx="83">
                  <c:v>-78.083435862492863</c:v>
                </c:pt>
                <c:pt idx="84">
                  <c:v>#N/A</c:v>
                </c:pt>
                <c:pt idx="85">
                  <c:v>#N/A</c:v>
                </c:pt>
                <c:pt idx="86">
                  <c:v>-78.120866354553371</c:v>
                </c:pt>
                <c:pt idx="87">
                  <c:v>#N/A</c:v>
                </c:pt>
                <c:pt idx="88">
                  <c:v>#N/A</c:v>
                </c:pt>
                <c:pt idx="89">
                  <c:v>-76.713808124183842</c:v>
                </c:pt>
                <c:pt idx="90">
                  <c:v>#N/A</c:v>
                </c:pt>
                <c:pt idx="91">
                  <c:v>#N/A</c:v>
                </c:pt>
                <c:pt idx="92">
                  <c:v>-75.155669617099207</c:v>
                </c:pt>
                <c:pt idx="93">
                  <c:v>#N/A</c:v>
                </c:pt>
                <c:pt idx="94">
                  <c:v>#N/A</c:v>
                </c:pt>
                <c:pt idx="95">
                  <c:v>-73.632329878798032</c:v>
                </c:pt>
                <c:pt idx="96">
                  <c:v>#N/A</c:v>
                </c:pt>
                <c:pt idx="97">
                  <c:v>#N/A</c:v>
                </c:pt>
                <c:pt idx="98">
                  <c:v>-72.176688439509917</c:v>
                </c:pt>
                <c:pt idx="99">
                  <c:v>#N/A</c:v>
                </c:pt>
                <c:pt idx="100">
                  <c:v>#N/A</c:v>
                </c:pt>
                <c:pt idx="101">
                  <c:v>-71.321786263145952</c:v>
                </c:pt>
                <c:pt idx="102">
                  <c:v>#N/A</c:v>
                </c:pt>
                <c:pt idx="103">
                  <c:v>#N/A</c:v>
                </c:pt>
                <c:pt idx="104">
                  <c:v>-71.44845018194161</c:v>
                </c:pt>
                <c:pt idx="105">
                  <c:v>#N/A</c:v>
                </c:pt>
                <c:pt idx="106">
                  <c:v>#N/A</c:v>
                </c:pt>
                <c:pt idx="107">
                  <c:v>-72.100928227422415</c:v>
                </c:pt>
                <c:pt idx="108">
                  <c:v>#N/A</c:v>
                </c:pt>
                <c:pt idx="109">
                  <c:v>#N/A</c:v>
                </c:pt>
                <c:pt idx="110">
                  <c:v>-72.538819067994282</c:v>
                </c:pt>
                <c:pt idx="111">
                  <c:v>#N/A</c:v>
                </c:pt>
                <c:pt idx="112">
                  <c:v>#N/A</c:v>
                </c:pt>
                <c:pt idx="113">
                  <c:v>-72.043264028362785</c:v>
                </c:pt>
                <c:pt idx="114">
                  <c:v>#N/A</c:v>
                </c:pt>
                <c:pt idx="115">
                  <c:v>#N/A</c:v>
                </c:pt>
                <c:pt idx="116">
                  <c:v>-72.064451423370514</c:v>
                </c:pt>
                <c:pt idx="117">
                  <c:v>#N/A</c:v>
                </c:pt>
                <c:pt idx="118">
                  <c:v>#N/A</c:v>
                </c:pt>
                <c:pt idx="119">
                  <c:v>-70.008777843867719</c:v>
                </c:pt>
                <c:pt idx="120">
                  <c:v>#N/A</c:v>
                </c:pt>
                <c:pt idx="121">
                  <c:v>#N/A</c:v>
                </c:pt>
                <c:pt idx="122">
                  <c:v>-69.352614680712662</c:v>
                </c:pt>
                <c:pt idx="123">
                  <c:v>#N/A</c:v>
                </c:pt>
                <c:pt idx="124">
                  <c:v>#N/A</c:v>
                </c:pt>
                <c:pt idx="125">
                  <c:v>-69.29762041843162</c:v>
                </c:pt>
                <c:pt idx="126">
                  <c:v>#N/A</c:v>
                </c:pt>
                <c:pt idx="127">
                  <c:v>#N/A</c:v>
                </c:pt>
                <c:pt idx="128">
                  <c:v>-68.25940938734594</c:v>
                </c:pt>
                <c:pt idx="129">
                  <c:v>#N/A</c:v>
                </c:pt>
                <c:pt idx="130">
                  <c:v>#N/A</c:v>
                </c:pt>
                <c:pt idx="131">
                  <c:v>-67.243069451544073</c:v>
                </c:pt>
                <c:pt idx="132">
                  <c:v>#N/A</c:v>
                </c:pt>
                <c:pt idx="133">
                  <c:v>#N/A</c:v>
                </c:pt>
                <c:pt idx="134">
                  <c:v>-68.056558912951658</c:v>
                </c:pt>
                <c:pt idx="135">
                  <c:v>#N/A</c:v>
                </c:pt>
                <c:pt idx="136">
                  <c:v>#N/A</c:v>
                </c:pt>
                <c:pt idx="137">
                  <c:v>-66.638429042178501</c:v>
                </c:pt>
                <c:pt idx="138">
                  <c:v>#N/A</c:v>
                </c:pt>
                <c:pt idx="139">
                  <c:v>#N/A</c:v>
                </c:pt>
                <c:pt idx="140">
                  <c:v>-64.795040478836057</c:v>
                </c:pt>
                <c:pt idx="141">
                  <c:v>#N/A</c:v>
                </c:pt>
                <c:pt idx="142">
                  <c:v>#N/A</c:v>
                </c:pt>
                <c:pt idx="143">
                  <c:v>-63.64595305005831</c:v>
                </c:pt>
                <c:pt idx="144">
                  <c:v>#N/A</c:v>
                </c:pt>
                <c:pt idx="145">
                  <c:v>#N/A</c:v>
                </c:pt>
                <c:pt idx="146">
                  <c:v>-62.708033389566452</c:v>
                </c:pt>
                <c:pt idx="147">
                  <c:v>#N/A</c:v>
                </c:pt>
                <c:pt idx="148">
                  <c:v>#N/A</c:v>
                </c:pt>
                <c:pt idx="149">
                  <c:v>-62.158604756854814</c:v>
                </c:pt>
                <c:pt idx="150">
                  <c:v>#N/A</c:v>
                </c:pt>
                <c:pt idx="151">
                  <c:v>#N/A</c:v>
                </c:pt>
                <c:pt idx="152">
                  <c:v>-61.604130904448049</c:v>
                </c:pt>
                <c:pt idx="153">
                  <c:v>#N/A</c:v>
                </c:pt>
                <c:pt idx="154">
                  <c:v>#N/A</c:v>
                </c:pt>
                <c:pt idx="155">
                  <c:v>-61.364501612635244</c:v>
                </c:pt>
                <c:pt idx="156">
                  <c:v>#N/A</c:v>
                </c:pt>
                <c:pt idx="157">
                  <c:v>#N/A</c:v>
                </c:pt>
                <c:pt idx="158">
                  <c:v>-58.635313740014865</c:v>
                </c:pt>
                <c:pt idx="159">
                  <c:v>#N/A</c:v>
                </c:pt>
                <c:pt idx="160">
                  <c:v>#N/A</c:v>
                </c:pt>
                <c:pt idx="161">
                  <c:v>-60.619804933940074</c:v>
                </c:pt>
                <c:pt idx="162">
                  <c:v>#N/A</c:v>
                </c:pt>
                <c:pt idx="163">
                  <c:v>#N/A</c:v>
                </c:pt>
                <c:pt idx="164">
                  <c:v>-60.459641016794414</c:v>
                </c:pt>
                <c:pt idx="165">
                  <c:v>#N/A</c:v>
                </c:pt>
                <c:pt idx="166">
                  <c:v>#N/A</c:v>
                </c:pt>
                <c:pt idx="167">
                  <c:v>-61.194454939716067</c:v>
                </c:pt>
                <c:pt idx="168">
                  <c:v>#N/A</c:v>
                </c:pt>
                <c:pt idx="169">
                  <c:v>#N/A</c:v>
                </c:pt>
                <c:pt idx="170">
                  <c:v>-60.146142008319067</c:v>
                </c:pt>
                <c:pt idx="171">
                  <c:v>#N/A</c:v>
                </c:pt>
                <c:pt idx="172">
                  <c:v>#N/A</c:v>
                </c:pt>
                <c:pt idx="173">
                  <c:v>-56.751685068936929</c:v>
                </c:pt>
                <c:pt idx="174">
                  <c:v>#N/A</c:v>
                </c:pt>
                <c:pt idx="175">
                  <c:v>#N/A</c:v>
                </c:pt>
                <c:pt idx="176">
                  <c:v>-55.728124945814692</c:v>
                </c:pt>
                <c:pt idx="177">
                  <c:v>#N/A</c:v>
                </c:pt>
                <c:pt idx="178">
                  <c:v>#N/A</c:v>
                </c:pt>
                <c:pt idx="179">
                  <c:v>-54.645411159100618</c:v>
                </c:pt>
                <c:pt idx="180">
                  <c:v>#N/A</c:v>
                </c:pt>
                <c:pt idx="181">
                  <c:v>#N/A</c:v>
                </c:pt>
                <c:pt idx="182">
                  <c:v>-53.682742139275085</c:v>
                </c:pt>
                <c:pt idx="183">
                  <c:v>#N/A</c:v>
                </c:pt>
                <c:pt idx="184">
                  <c:v>#N/A</c:v>
                </c:pt>
                <c:pt idx="185">
                  <c:v>-53.08351182944515</c:v>
                </c:pt>
                <c:pt idx="186">
                  <c:v>#N/A</c:v>
                </c:pt>
                <c:pt idx="187">
                  <c:v>#N/A</c:v>
                </c:pt>
                <c:pt idx="188">
                  <c:v>-51.659104815413691</c:v>
                </c:pt>
                <c:pt idx="189">
                  <c:v>#N/A</c:v>
                </c:pt>
                <c:pt idx="190">
                  <c:v>#N/A</c:v>
                </c:pt>
                <c:pt idx="191">
                  <c:v>-50.844319793499906</c:v>
                </c:pt>
                <c:pt idx="192">
                  <c:v>#N/A</c:v>
                </c:pt>
                <c:pt idx="193">
                  <c:v>#N/A</c:v>
                </c:pt>
                <c:pt idx="194">
                  <c:v>-50.139773188105281</c:v>
                </c:pt>
                <c:pt idx="195">
                  <c:v>#N/A</c:v>
                </c:pt>
                <c:pt idx="196">
                  <c:v>#N/A</c:v>
                </c:pt>
                <c:pt idx="197">
                  <c:v>-49.43028045971019</c:v>
                </c:pt>
                <c:pt idx="198">
                  <c:v>#N/A</c:v>
                </c:pt>
                <c:pt idx="199">
                  <c:v>#N/A</c:v>
                </c:pt>
                <c:pt idx="200">
                  <c:v>-47.332536530122951</c:v>
                </c:pt>
                <c:pt idx="201">
                  <c:v>#N/A</c:v>
                </c:pt>
                <c:pt idx="202">
                  <c:v>#N/A</c:v>
                </c:pt>
                <c:pt idx="203">
                  <c:v>-47.071249219335371</c:v>
                </c:pt>
                <c:pt idx="204">
                  <c:v>#N/A</c:v>
                </c:pt>
                <c:pt idx="205">
                  <c:v>#N/A</c:v>
                </c:pt>
                <c:pt idx="206">
                  <c:v>-45.697739345217087</c:v>
                </c:pt>
                <c:pt idx="207">
                  <c:v>#N/A</c:v>
                </c:pt>
                <c:pt idx="208">
                  <c:v>#N/A</c:v>
                </c:pt>
                <c:pt idx="209">
                  <c:v>-45.454501770513097</c:v>
                </c:pt>
                <c:pt idx="210">
                  <c:v>#N/A</c:v>
                </c:pt>
                <c:pt idx="211">
                  <c:v>#N/A</c:v>
                </c:pt>
                <c:pt idx="212">
                  <c:v>-44.523867927134816</c:v>
                </c:pt>
                <c:pt idx="213">
                  <c:v>#N/A</c:v>
                </c:pt>
                <c:pt idx="214">
                  <c:v>#N/A</c:v>
                </c:pt>
                <c:pt idx="215">
                  <c:v>-45.043176576785655</c:v>
                </c:pt>
                <c:pt idx="216">
                  <c:v>#N/A</c:v>
                </c:pt>
                <c:pt idx="217">
                  <c:v>#N/A</c:v>
                </c:pt>
                <c:pt idx="218">
                  <c:v>-43.345059382515657</c:v>
                </c:pt>
                <c:pt idx="219">
                  <c:v>#N/A</c:v>
                </c:pt>
                <c:pt idx="220">
                  <c:v>#N/A</c:v>
                </c:pt>
                <c:pt idx="221">
                  <c:v>-43.251963757252227</c:v>
                </c:pt>
                <c:pt idx="222">
                  <c:v>#N/A</c:v>
                </c:pt>
                <c:pt idx="223">
                  <c:v>#N/A</c:v>
                </c:pt>
                <c:pt idx="224">
                  <c:v>-40.933574932376466</c:v>
                </c:pt>
                <c:pt idx="225">
                  <c:v>#N/A</c:v>
                </c:pt>
                <c:pt idx="226">
                  <c:v>#N/A</c:v>
                </c:pt>
                <c:pt idx="227">
                  <c:v>-39.339840211473813</c:v>
                </c:pt>
                <c:pt idx="228">
                  <c:v>#N/A</c:v>
                </c:pt>
                <c:pt idx="229">
                  <c:v>#N/A</c:v>
                </c:pt>
                <c:pt idx="230">
                  <c:v>-37.556360669969436</c:v>
                </c:pt>
                <c:pt idx="231">
                  <c:v>#N/A</c:v>
                </c:pt>
                <c:pt idx="232">
                  <c:v>#N/A</c:v>
                </c:pt>
                <c:pt idx="233">
                  <c:v>-38.150348153123147</c:v>
                </c:pt>
                <c:pt idx="234">
                  <c:v>#N/A</c:v>
                </c:pt>
                <c:pt idx="235">
                  <c:v>#N/A</c:v>
                </c:pt>
                <c:pt idx="236">
                  <c:v>-37.994358293066256</c:v>
                </c:pt>
                <c:pt idx="237">
                  <c:v>#N/A</c:v>
                </c:pt>
                <c:pt idx="238">
                  <c:v>#N/A</c:v>
                </c:pt>
                <c:pt idx="239">
                  <c:v>-37.1632541101268</c:v>
                </c:pt>
                <c:pt idx="240">
                  <c:v>#N/A</c:v>
                </c:pt>
                <c:pt idx="241">
                  <c:v>#N/A</c:v>
                </c:pt>
                <c:pt idx="242">
                  <c:v>-36.250657840206046</c:v>
                </c:pt>
                <c:pt idx="243">
                  <c:v>#N/A</c:v>
                </c:pt>
                <c:pt idx="244">
                  <c:v>#N/A</c:v>
                </c:pt>
                <c:pt idx="245">
                  <c:v>-35.426047582052362</c:v>
                </c:pt>
                <c:pt idx="246">
                  <c:v>#N/A</c:v>
                </c:pt>
                <c:pt idx="247">
                  <c:v>#N/A</c:v>
                </c:pt>
                <c:pt idx="248">
                  <c:v>-35.373522314589692</c:v>
                </c:pt>
                <c:pt idx="249">
                  <c:v>#N/A</c:v>
                </c:pt>
                <c:pt idx="250">
                  <c:v>#N/A</c:v>
                </c:pt>
                <c:pt idx="251">
                  <c:v>-35.118694037027083</c:v>
                </c:pt>
                <c:pt idx="252">
                  <c:v>#N/A</c:v>
                </c:pt>
                <c:pt idx="253">
                  <c:v>#N/A</c:v>
                </c:pt>
                <c:pt idx="254">
                  <c:v>-32.958839685596175</c:v>
                </c:pt>
                <c:pt idx="255">
                  <c:v>#N/A</c:v>
                </c:pt>
                <c:pt idx="256">
                  <c:v>#N/A</c:v>
                </c:pt>
                <c:pt idx="257">
                  <c:v>-31.91081579316824</c:v>
                </c:pt>
                <c:pt idx="258">
                  <c:v>#N/A</c:v>
                </c:pt>
                <c:pt idx="259">
                  <c:v>#N/A</c:v>
                </c:pt>
                <c:pt idx="260">
                  <c:v>-31.853798978675485</c:v>
                </c:pt>
                <c:pt idx="261">
                  <c:v>#N/A</c:v>
                </c:pt>
                <c:pt idx="262">
                  <c:v>#N/A</c:v>
                </c:pt>
                <c:pt idx="263">
                  <c:v>-31.997683306145404</c:v>
                </c:pt>
                <c:pt idx="264">
                  <c:v>#N/A</c:v>
                </c:pt>
                <c:pt idx="265">
                  <c:v>#N/A</c:v>
                </c:pt>
                <c:pt idx="266">
                  <c:v>-31.688630953842264</c:v>
                </c:pt>
                <c:pt idx="267">
                  <c:v>#N/A</c:v>
                </c:pt>
                <c:pt idx="268">
                  <c:v>#N/A</c:v>
                </c:pt>
                <c:pt idx="269">
                  <c:v>-31.782474307328187</c:v>
                </c:pt>
                <c:pt idx="270">
                  <c:v>#N/A</c:v>
                </c:pt>
                <c:pt idx="271">
                  <c:v>#N/A</c:v>
                </c:pt>
                <c:pt idx="272">
                  <c:v>-31.486621072644851</c:v>
                </c:pt>
                <c:pt idx="273">
                  <c:v>#N/A</c:v>
                </c:pt>
                <c:pt idx="274">
                  <c:v>#N/A</c:v>
                </c:pt>
                <c:pt idx="275">
                  <c:v>-31.734351966663823</c:v>
                </c:pt>
                <c:pt idx="276">
                  <c:v>#N/A</c:v>
                </c:pt>
                <c:pt idx="277">
                  <c:v>#N/A</c:v>
                </c:pt>
                <c:pt idx="278">
                  <c:v>-31.301998437070679</c:v>
                </c:pt>
                <c:pt idx="279">
                  <c:v>#N/A</c:v>
                </c:pt>
                <c:pt idx="280">
                  <c:v>#N/A</c:v>
                </c:pt>
                <c:pt idx="281">
                  <c:v>-30.100299195628452</c:v>
                </c:pt>
                <c:pt idx="282">
                  <c:v>#N/A</c:v>
                </c:pt>
                <c:pt idx="283">
                  <c:v>#N/A</c:v>
                </c:pt>
                <c:pt idx="284">
                  <c:v>-28.399003342926832</c:v>
                </c:pt>
                <c:pt idx="285">
                  <c:v>#N/A</c:v>
                </c:pt>
                <c:pt idx="286">
                  <c:v>#N/A</c:v>
                </c:pt>
                <c:pt idx="287">
                  <c:v>-28.970149580916512</c:v>
                </c:pt>
                <c:pt idx="288">
                  <c:v>#N/A</c:v>
                </c:pt>
                <c:pt idx="289">
                  <c:v>#N/A</c:v>
                </c:pt>
                <c:pt idx="290">
                  <c:v>-26.096619110110126</c:v>
                </c:pt>
                <c:pt idx="291">
                  <c:v>#N/A</c:v>
                </c:pt>
                <c:pt idx="292">
                  <c:v>#N/A</c:v>
                </c:pt>
                <c:pt idx="293">
                  <c:v>-26.016775412387929</c:v>
                </c:pt>
                <c:pt idx="294">
                  <c:v>#N/A</c:v>
                </c:pt>
                <c:pt idx="295">
                  <c:v>#N/A</c:v>
                </c:pt>
                <c:pt idx="296">
                  <c:v>-24.862380238282739</c:v>
                </c:pt>
                <c:pt idx="297">
                  <c:v>#N/A</c:v>
                </c:pt>
                <c:pt idx="298">
                  <c:v>#N/A</c:v>
                </c:pt>
                <c:pt idx="299">
                  <c:v>-25.667538865158406</c:v>
                </c:pt>
                <c:pt idx="300">
                  <c:v>#N/A</c:v>
                </c:pt>
                <c:pt idx="301">
                  <c:v>#N/A</c:v>
                </c:pt>
                <c:pt idx="302">
                  <c:v>-24.774983722386182</c:v>
                </c:pt>
                <c:pt idx="303">
                  <c:v>#N/A</c:v>
                </c:pt>
                <c:pt idx="304">
                  <c:v>#N/A</c:v>
                </c:pt>
                <c:pt idx="305">
                  <c:v>-22.305604076649317</c:v>
                </c:pt>
                <c:pt idx="306">
                  <c:v>#N/A</c:v>
                </c:pt>
                <c:pt idx="307">
                  <c:v>#N/A</c:v>
                </c:pt>
                <c:pt idx="308">
                  <c:v>-22.002871583025225</c:v>
                </c:pt>
                <c:pt idx="309">
                  <c:v>#N/A</c:v>
                </c:pt>
                <c:pt idx="310">
                  <c:v>#N/A</c:v>
                </c:pt>
                <c:pt idx="311">
                  <c:v>-20.981082364434187</c:v>
                </c:pt>
                <c:pt idx="312">
                  <c:v>#N/A</c:v>
                </c:pt>
                <c:pt idx="313">
                  <c:v>#N/A</c:v>
                </c:pt>
                <c:pt idx="314">
                  <c:v>-19.102818106789968</c:v>
                </c:pt>
                <c:pt idx="315">
                  <c:v>#N/A</c:v>
                </c:pt>
                <c:pt idx="316">
                  <c:v>#N/A</c:v>
                </c:pt>
                <c:pt idx="317">
                  <c:v>-18.800081566967748</c:v>
                </c:pt>
                <c:pt idx="318">
                  <c:v>#N/A</c:v>
                </c:pt>
                <c:pt idx="319">
                  <c:v>#N/A</c:v>
                </c:pt>
                <c:pt idx="320">
                  <c:v>-20.19287757411152</c:v>
                </c:pt>
                <c:pt idx="321">
                  <c:v>#N/A</c:v>
                </c:pt>
                <c:pt idx="322">
                  <c:v>#N/A</c:v>
                </c:pt>
                <c:pt idx="323">
                  <c:v>-19.794492555205892</c:v>
                </c:pt>
                <c:pt idx="324">
                  <c:v>#N/A</c:v>
                </c:pt>
                <c:pt idx="325">
                  <c:v>#N/A</c:v>
                </c:pt>
                <c:pt idx="326">
                  <c:v>-21.216345230937137</c:v>
                </c:pt>
                <c:pt idx="327">
                  <c:v>#N/A</c:v>
                </c:pt>
                <c:pt idx="328">
                  <c:v>#N/A</c:v>
                </c:pt>
                <c:pt idx="329">
                  <c:v>-20.841009205506793</c:v>
                </c:pt>
                <c:pt idx="330">
                  <c:v>#N/A</c:v>
                </c:pt>
                <c:pt idx="331">
                  <c:v>#N/A</c:v>
                </c:pt>
                <c:pt idx="332">
                  <c:v>-21.702923062824752</c:v>
                </c:pt>
                <c:pt idx="333">
                  <c:v>#N/A</c:v>
                </c:pt>
                <c:pt idx="334">
                  <c:v>#N/A</c:v>
                </c:pt>
                <c:pt idx="335">
                  <c:v>-20.893423826314248</c:v>
                </c:pt>
                <c:pt idx="336">
                  <c:v>#N/A</c:v>
                </c:pt>
                <c:pt idx="337">
                  <c:v>#N/A</c:v>
                </c:pt>
                <c:pt idx="338">
                  <c:v>-19.49934248025464</c:v>
                </c:pt>
                <c:pt idx="339">
                  <c:v>#N/A</c:v>
                </c:pt>
                <c:pt idx="340">
                  <c:v>#N/A</c:v>
                </c:pt>
                <c:pt idx="341">
                  <c:v>-17.835507957210538</c:v>
                </c:pt>
                <c:pt idx="342">
                  <c:v>#N/A</c:v>
                </c:pt>
                <c:pt idx="343">
                  <c:v>#N/A</c:v>
                </c:pt>
                <c:pt idx="344">
                  <c:v>-16.804487027063757</c:v>
                </c:pt>
                <c:pt idx="345">
                  <c:v>#N/A</c:v>
                </c:pt>
                <c:pt idx="346">
                  <c:v>#N/A</c:v>
                </c:pt>
                <c:pt idx="347">
                  <c:v>-16.620462139371796</c:v>
                </c:pt>
                <c:pt idx="348">
                  <c:v>#N/A</c:v>
                </c:pt>
                <c:pt idx="349">
                  <c:v>#N/A</c:v>
                </c:pt>
                <c:pt idx="350">
                  <c:v>-15.207336364572797</c:v>
                </c:pt>
                <c:pt idx="351">
                  <c:v>#N/A</c:v>
                </c:pt>
                <c:pt idx="352">
                  <c:v>#N/A</c:v>
                </c:pt>
                <c:pt idx="353">
                  <c:v>-14.544807957303576</c:v>
                </c:pt>
                <c:pt idx="354">
                  <c:v>#N/A</c:v>
                </c:pt>
                <c:pt idx="355">
                  <c:v>#N/A</c:v>
                </c:pt>
                <c:pt idx="356">
                  <c:v>-14.514236560064958</c:v>
                </c:pt>
                <c:pt idx="357">
                  <c:v>#N/A</c:v>
                </c:pt>
                <c:pt idx="358">
                  <c:v>#N/A</c:v>
                </c:pt>
                <c:pt idx="359">
                  <c:v>-13.926785061645305</c:v>
                </c:pt>
                <c:pt idx="360">
                  <c:v>#N/A</c:v>
                </c:pt>
                <c:pt idx="361">
                  <c:v>#N/A</c:v>
                </c:pt>
                <c:pt idx="362">
                  <c:v>-13.441176819690028</c:v>
                </c:pt>
                <c:pt idx="363">
                  <c:v>#N/A</c:v>
                </c:pt>
                <c:pt idx="364">
                  <c:v>#N/A</c:v>
                </c:pt>
                <c:pt idx="365">
                  <c:v>-13.192226119001788</c:v>
                </c:pt>
                <c:pt idx="366">
                  <c:v>#N/A</c:v>
                </c:pt>
                <c:pt idx="367">
                  <c:v>#N/A</c:v>
                </c:pt>
                <c:pt idx="368">
                  <c:v>-11.903995418489316</c:v>
                </c:pt>
                <c:pt idx="369">
                  <c:v>#N/A</c:v>
                </c:pt>
                <c:pt idx="370">
                  <c:v>#N/A</c:v>
                </c:pt>
                <c:pt idx="371">
                  <c:v>-13.067393168247676</c:v>
                </c:pt>
                <c:pt idx="372">
                  <c:v>#N/A</c:v>
                </c:pt>
                <c:pt idx="373">
                  <c:v>#N/A</c:v>
                </c:pt>
                <c:pt idx="374">
                  <c:v>-13.460210079854747</c:v>
                </c:pt>
                <c:pt idx="375">
                  <c:v>#N/A</c:v>
                </c:pt>
                <c:pt idx="376">
                  <c:v>#N/A</c:v>
                </c:pt>
                <c:pt idx="377">
                  <c:v>-11.488997985192029</c:v>
                </c:pt>
                <c:pt idx="378">
                  <c:v>#N/A</c:v>
                </c:pt>
                <c:pt idx="379">
                  <c:v>#N/A</c:v>
                </c:pt>
                <c:pt idx="380">
                  <c:v>-11.29291263719594</c:v>
                </c:pt>
                <c:pt idx="381">
                  <c:v>#N/A</c:v>
                </c:pt>
                <c:pt idx="382">
                  <c:v>#N/A</c:v>
                </c:pt>
                <c:pt idx="383">
                  <c:v>-10.97212050368239</c:v>
                </c:pt>
                <c:pt idx="384">
                  <c:v>#N/A</c:v>
                </c:pt>
                <c:pt idx="385">
                  <c:v>#N/A</c:v>
                </c:pt>
                <c:pt idx="386">
                  <c:v>-11.617280731798374</c:v>
                </c:pt>
                <c:pt idx="387">
                  <c:v>#N/A</c:v>
                </c:pt>
                <c:pt idx="388">
                  <c:v>#N/A</c:v>
                </c:pt>
                <c:pt idx="389">
                  <c:v>-11.819810978449127</c:v>
                </c:pt>
                <c:pt idx="390">
                  <c:v>#N/A</c:v>
                </c:pt>
                <c:pt idx="391">
                  <c:v>#N/A</c:v>
                </c:pt>
                <c:pt idx="392">
                  <c:v>-11.83796208207832</c:v>
                </c:pt>
                <c:pt idx="393">
                  <c:v>#N/A</c:v>
                </c:pt>
                <c:pt idx="394">
                  <c:v>#N/A</c:v>
                </c:pt>
                <c:pt idx="395">
                  <c:v>-12.073294432389176</c:v>
                </c:pt>
                <c:pt idx="396">
                  <c:v>#N/A</c:v>
                </c:pt>
                <c:pt idx="397">
                  <c:v>#N/A</c:v>
                </c:pt>
                <c:pt idx="398">
                  <c:v>-11.506552341740885</c:v>
                </c:pt>
                <c:pt idx="399">
                  <c:v>#N/A</c:v>
                </c:pt>
                <c:pt idx="400">
                  <c:v>#N/A</c:v>
                </c:pt>
                <c:pt idx="401">
                  <c:v>-12.710834771079803</c:v>
                </c:pt>
                <c:pt idx="402">
                  <c:v>#N/A</c:v>
                </c:pt>
                <c:pt idx="403">
                  <c:v>#N/A</c:v>
                </c:pt>
                <c:pt idx="404">
                  <c:v>-12.609161587687396</c:v>
                </c:pt>
                <c:pt idx="405">
                  <c:v>#N/A</c:v>
                </c:pt>
                <c:pt idx="406">
                  <c:v>#N/A</c:v>
                </c:pt>
                <c:pt idx="407">
                  <c:v>-11.552822176007581</c:v>
                </c:pt>
                <c:pt idx="408">
                  <c:v>#N/A</c:v>
                </c:pt>
                <c:pt idx="409">
                  <c:v>#N/A</c:v>
                </c:pt>
                <c:pt idx="410">
                  <c:v>-9.6127712624808055</c:v>
                </c:pt>
                <c:pt idx="411">
                  <c:v>#N/A</c:v>
                </c:pt>
                <c:pt idx="412">
                  <c:v>#N/A</c:v>
                </c:pt>
                <c:pt idx="413">
                  <c:v>-10.564512239654263</c:v>
                </c:pt>
                <c:pt idx="414">
                  <c:v>#N/A</c:v>
                </c:pt>
                <c:pt idx="415">
                  <c:v>#N/A</c:v>
                </c:pt>
                <c:pt idx="416">
                  <c:v>-9.2476359502688865</c:v>
                </c:pt>
                <c:pt idx="417">
                  <c:v>#N/A</c:v>
                </c:pt>
                <c:pt idx="418">
                  <c:v>#N/A</c:v>
                </c:pt>
                <c:pt idx="419">
                  <c:v>-10.691055725434794</c:v>
                </c:pt>
                <c:pt idx="420">
                  <c:v>#N/A</c:v>
                </c:pt>
                <c:pt idx="421">
                  <c:v>#N/A</c:v>
                </c:pt>
                <c:pt idx="422">
                  <c:v>-11.315463891832408</c:v>
                </c:pt>
                <c:pt idx="423">
                  <c:v>#N/A</c:v>
                </c:pt>
                <c:pt idx="424">
                  <c:v>#N/A</c:v>
                </c:pt>
                <c:pt idx="425">
                  <c:v>-10.9938851783307</c:v>
                </c:pt>
                <c:pt idx="426">
                  <c:v>#N/A</c:v>
                </c:pt>
                <c:pt idx="427">
                  <c:v>#N/A</c:v>
                </c:pt>
                <c:pt idx="428">
                  <c:v>-10.965520293665278</c:v>
                </c:pt>
                <c:pt idx="429">
                  <c:v>#N/A</c:v>
                </c:pt>
                <c:pt idx="430">
                  <c:v>#N/A</c:v>
                </c:pt>
                <c:pt idx="431">
                  <c:v>-10.00776640975451</c:v>
                </c:pt>
                <c:pt idx="432">
                  <c:v>#N/A</c:v>
                </c:pt>
                <c:pt idx="433">
                  <c:v>#N/A</c:v>
                </c:pt>
                <c:pt idx="434">
                  <c:v>-9.0744632063406812</c:v>
                </c:pt>
                <c:pt idx="435">
                  <c:v>#N/A</c:v>
                </c:pt>
                <c:pt idx="436">
                  <c:v>#N/A</c:v>
                </c:pt>
                <c:pt idx="437">
                  <c:v>-7.3169537472981148</c:v>
                </c:pt>
                <c:pt idx="438">
                  <c:v>#N/A</c:v>
                </c:pt>
                <c:pt idx="439">
                  <c:v>#N/A</c:v>
                </c:pt>
                <c:pt idx="440">
                  <c:v>-6.9110210687711771</c:v>
                </c:pt>
                <c:pt idx="441">
                  <c:v>#N/A</c:v>
                </c:pt>
                <c:pt idx="442">
                  <c:v>#N/A</c:v>
                </c:pt>
                <c:pt idx="443">
                  <c:v>-6.0565794511310713</c:v>
                </c:pt>
                <c:pt idx="444">
                  <c:v>#N/A</c:v>
                </c:pt>
                <c:pt idx="445">
                  <c:v>#N/A</c:v>
                </c:pt>
                <c:pt idx="446">
                  <c:v>-5.6229329454866814</c:v>
                </c:pt>
                <c:pt idx="447">
                  <c:v>#N/A</c:v>
                </c:pt>
                <c:pt idx="448">
                  <c:v>#N/A</c:v>
                </c:pt>
                <c:pt idx="449">
                  <c:v>-4.7774660194918113</c:v>
                </c:pt>
                <c:pt idx="450">
                  <c:v>#N/A</c:v>
                </c:pt>
                <c:pt idx="451">
                  <c:v>#N/A</c:v>
                </c:pt>
                <c:pt idx="452">
                  <c:v>-4.2889587055270653</c:v>
                </c:pt>
                <c:pt idx="453">
                  <c:v>#N/A</c:v>
                </c:pt>
                <c:pt idx="454">
                  <c:v>#N/A</c:v>
                </c:pt>
                <c:pt idx="455">
                  <c:v>-4.0307423218129657</c:v>
                </c:pt>
                <c:pt idx="456">
                  <c:v>#N/A</c:v>
                </c:pt>
                <c:pt idx="457">
                  <c:v>#N/A</c:v>
                </c:pt>
                <c:pt idx="458">
                  <c:v>-3.6706426199746574</c:v>
                </c:pt>
                <c:pt idx="459">
                  <c:v>#N/A</c:v>
                </c:pt>
                <c:pt idx="460">
                  <c:v>#N/A</c:v>
                </c:pt>
                <c:pt idx="461">
                  <c:v>-3.2713894514576651</c:v>
                </c:pt>
                <c:pt idx="462">
                  <c:v>#N/A</c:v>
                </c:pt>
                <c:pt idx="463">
                  <c:v>#N/A</c:v>
                </c:pt>
                <c:pt idx="464">
                  <c:v>-1.6002352054211286</c:v>
                </c:pt>
                <c:pt idx="465">
                  <c:v>#N/A</c:v>
                </c:pt>
                <c:pt idx="466">
                  <c:v>#N/A</c:v>
                </c:pt>
                <c:pt idx="467">
                  <c:v>-1.2117276489487949</c:v>
                </c:pt>
                <c:pt idx="468">
                  <c:v>#N/A</c:v>
                </c:pt>
                <c:pt idx="469">
                  <c:v>#N/A</c:v>
                </c:pt>
                <c:pt idx="470">
                  <c:v>-0.19258295842762152</c:v>
                </c:pt>
                <c:pt idx="471">
                  <c:v>#N/A</c:v>
                </c:pt>
                <c:pt idx="472">
                  <c:v>#N/A</c:v>
                </c:pt>
                <c:pt idx="473">
                  <c:v>0.41138708914668598</c:v>
                </c:pt>
                <c:pt idx="474">
                  <c:v>#N/A</c:v>
                </c:pt>
                <c:pt idx="475">
                  <c:v>#N/A</c:v>
                </c:pt>
                <c:pt idx="476">
                  <c:v>0.92632557175505781</c:v>
                </c:pt>
                <c:pt idx="477">
                  <c:v>#N/A</c:v>
                </c:pt>
                <c:pt idx="478">
                  <c:v>#N/A</c:v>
                </c:pt>
                <c:pt idx="479">
                  <c:v>0.62090259014722449</c:v>
                </c:pt>
                <c:pt idx="480">
                  <c:v>#N/A</c:v>
                </c:pt>
                <c:pt idx="481">
                  <c:v>#N/A</c:v>
                </c:pt>
                <c:pt idx="482">
                  <c:v>0</c:v>
                </c:pt>
                <c:pt idx="483">
                  <c:v>#N/A</c:v>
                </c:pt>
                <c:pt idx="484">
                  <c:v>#N/A</c:v>
                </c:pt>
                <c:pt idx="485">
                  <c:v>0.60209895668275237</c:v>
                </c:pt>
                <c:pt idx="486">
                  <c:v>#N/A</c:v>
                </c:pt>
                <c:pt idx="487">
                  <c:v>#N/A</c:v>
                </c:pt>
                <c:pt idx="488">
                  <c:v>0.72079655322362157</c:v>
                </c:pt>
                <c:pt idx="489">
                  <c:v>#N/A</c:v>
                </c:pt>
                <c:pt idx="490">
                  <c:v>#N/A</c:v>
                </c:pt>
                <c:pt idx="491">
                  <c:v>1.6052093164973371</c:v>
                </c:pt>
                <c:pt idx="492">
                  <c:v>#N/A</c:v>
                </c:pt>
                <c:pt idx="493">
                  <c:v>#N/A</c:v>
                </c:pt>
                <c:pt idx="494">
                  <c:v>1.9105511935114947</c:v>
                </c:pt>
                <c:pt idx="495">
                  <c:v>#N/A</c:v>
                </c:pt>
                <c:pt idx="496">
                  <c:v>#N/A</c:v>
                </c:pt>
                <c:pt idx="497">
                  <c:v>2.0880350604385143</c:v>
                </c:pt>
                <c:pt idx="498">
                  <c:v>#N/A</c:v>
                </c:pt>
                <c:pt idx="499">
                  <c:v>#N/A</c:v>
                </c:pt>
                <c:pt idx="500">
                  <c:v>2.3288403763054504</c:v>
                </c:pt>
                <c:pt idx="501">
                  <c:v>#N/A</c:v>
                </c:pt>
                <c:pt idx="502">
                  <c:v>#N/A</c:v>
                </c:pt>
                <c:pt idx="503">
                  <c:v>2.5699385396655003</c:v>
                </c:pt>
                <c:pt idx="504">
                  <c:v>#N/A</c:v>
                </c:pt>
                <c:pt idx="505">
                  <c:v>#N/A</c:v>
                </c:pt>
                <c:pt idx="506">
                  <c:v>2.6344858081174465</c:v>
                </c:pt>
                <c:pt idx="507">
                  <c:v>#N/A</c:v>
                </c:pt>
                <c:pt idx="508">
                  <c:v>#N/A</c:v>
                </c:pt>
                <c:pt idx="509">
                  <c:v>3.104594130838251</c:v>
                </c:pt>
                <c:pt idx="510">
                  <c:v>#N/A</c:v>
                </c:pt>
                <c:pt idx="511">
                  <c:v>#N/A</c:v>
                </c:pt>
                <c:pt idx="512">
                  <c:v>3.578027920555769</c:v>
                </c:pt>
                <c:pt idx="513">
                  <c:v>#N/A</c:v>
                </c:pt>
                <c:pt idx="514">
                  <c:v>#N/A</c:v>
                </c:pt>
                <c:pt idx="515">
                  <c:v>3.706668813234117</c:v>
                </c:pt>
                <c:pt idx="516">
                  <c:v>#N/A</c:v>
                </c:pt>
                <c:pt idx="517">
                  <c:v>#N/A</c:v>
                </c:pt>
                <c:pt idx="518">
                  <c:v>4.6488862354438112</c:v>
                </c:pt>
                <c:pt idx="519">
                  <c:v>#N/A</c:v>
                </c:pt>
                <c:pt idx="520">
                  <c:v>#N/A</c:v>
                </c:pt>
                <c:pt idx="521">
                  <c:v>5.5364781916259176</c:v>
                </c:pt>
                <c:pt idx="522">
                  <c:v>#N/A</c:v>
                </c:pt>
                <c:pt idx="523">
                  <c:v>#N/A</c:v>
                </c:pt>
                <c:pt idx="524">
                  <c:v>6.1092749060383369</c:v>
                </c:pt>
                <c:pt idx="525">
                  <c:v>#N/A</c:v>
                </c:pt>
                <c:pt idx="526">
                  <c:v>#N/A</c:v>
                </c:pt>
                <c:pt idx="527">
                  <c:v>5.1519984361825237</c:v>
                </c:pt>
                <c:pt idx="528">
                  <c:v>#N/A</c:v>
                </c:pt>
                <c:pt idx="529">
                  <c:v>#N/A</c:v>
                </c:pt>
                <c:pt idx="530">
                  <c:v>5.3594748809989028</c:v>
                </c:pt>
                <c:pt idx="531">
                  <c:v>#N/A</c:v>
                </c:pt>
                <c:pt idx="532">
                  <c:v>#N/A</c:v>
                </c:pt>
                <c:pt idx="533">
                  <c:v>6.8188575037664236</c:v>
                </c:pt>
                <c:pt idx="534">
                  <c:v>#N/A</c:v>
                </c:pt>
                <c:pt idx="535">
                  <c:v>#N/A</c:v>
                </c:pt>
                <c:pt idx="536">
                  <c:v>7.365116345736169</c:v>
                </c:pt>
                <c:pt idx="537">
                  <c:v>#N/A</c:v>
                </c:pt>
                <c:pt idx="538">
                  <c:v>#N/A</c:v>
                </c:pt>
                <c:pt idx="539">
                  <c:v>7.9340969984304905</c:v>
                </c:pt>
                <c:pt idx="540">
                  <c:v>#N/A</c:v>
                </c:pt>
                <c:pt idx="541">
                  <c:v>#N/A</c:v>
                </c:pt>
                <c:pt idx="542">
                  <c:v>9.8187465233954043</c:v>
                </c:pt>
                <c:pt idx="543">
                  <c:v>#N/A</c:v>
                </c:pt>
                <c:pt idx="544">
                  <c:v>#N/A</c:v>
                </c:pt>
                <c:pt idx="545">
                  <c:v>10.46238906573997</c:v>
                </c:pt>
                <c:pt idx="546">
                  <c:v>#N/A</c:v>
                </c:pt>
                <c:pt idx="547">
                  <c:v>#N/A</c:v>
                </c:pt>
                <c:pt idx="548">
                  <c:v>11.475539776953539</c:v>
                </c:pt>
                <c:pt idx="549">
                  <c:v>#N/A</c:v>
                </c:pt>
                <c:pt idx="550">
                  <c:v>#N/A</c:v>
                </c:pt>
                <c:pt idx="551">
                  <c:v>12.126124480376632</c:v>
                </c:pt>
                <c:pt idx="552">
                  <c:v>#N/A</c:v>
                </c:pt>
                <c:pt idx="553">
                  <c:v>#N/A</c:v>
                </c:pt>
                <c:pt idx="554">
                  <c:v>11.397958879011057</c:v>
                </c:pt>
                <c:pt idx="555">
                  <c:v>#N/A</c:v>
                </c:pt>
                <c:pt idx="556">
                  <c:v>#N/A</c:v>
                </c:pt>
                <c:pt idx="557">
                  <c:v>11.090585129212386</c:v>
                </c:pt>
                <c:pt idx="558">
                  <c:v>#N/A</c:v>
                </c:pt>
                <c:pt idx="559">
                  <c:v>#N/A</c:v>
                </c:pt>
                <c:pt idx="560">
                  <c:v>11.26659395270454</c:v>
                </c:pt>
                <c:pt idx="561">
                  <c:v>#N/A</c:v>
                </c:pt>
                <c:pt idx="562">
                  <c:v>#N/A</c:v>
                </c:pt>
                <c:pt idx="563">
                  <c:v>12.179620316798989</c:v>
                </c:pt>
                <c:pt idx="564">
                  <c:v>#N/A</c:v>
                </c:pt>
                <c:pt idx="565">
                  <c:v>#N/A</c:v>
                </c:pt>
                <c:pt idx="566">
                  <c:v>12.607866260121725</c:v>
                </c:pt>
                <c:pt idx="567">
                  <c:v>#N/A</c:v>
                </c:pt>
                <c:pt idx="568">
                  <c:v>#N/A</c:v>
                </c:pt>
                <c:pt idx="569">
                  <c:v>12.417592515652316</c:v>
                </c:pt>
                <c:pt idx="570">
                  <c:v>#N/A</c:v>
                </c:pt>
                <c:pt idx="571">
                  <c:v>#N/A</c:v>
                </c:pt>
                <c:pt idx="572">
                  <c:v>11.892305496334203</c:v>
                </c:pt>
                <c:pt idx="573">
                  <c:v>#N/A</c:v>
                </c:pt>
                <c:pt idx="574">
                  <c:v>#N/A</c:v>
                </c:pt>
                <c:pt idx="575">
                  <c:v>12.628708008277911</c:v>
                </c:pt>
                <c:pt idx="576">
                  <c:v>#N/A</c:v>
                </c:pt>
                <c:pt idx="577">
                  <c:v>#N/A</c:v>
                </c:pt>
                <c:pt idx="578">
                  <c:v>12.080158154493503</c:v>
                </c:pt>
                <c:pt idx="579">
                  <c:v>#N/A</c:v>
                </c:pt>
                <c:pt idx="580">
                  <c:v>#N/A</c:v>
                </c:pt>
                <c:pt idx="581">
                  <c:v>12.104474695518959</c:v>
                </c:pt>
                <c:pt idx="582">
                  <c:v>#N/A</c:v>
                </c:pt>
                <c:pt idx="583">
                  <c:v>#N/A</c:v>
                </c:pt>
                <c:pt idx="584">
                  <c:v>12.318191508242464</c:v>
                </c:pt>
                <c:pt idx="585">
                  <c:v>#N/A</c:v>
                </c:pt>
                <c:pt idx="586">
                  <c:v>#N/A</c:v>
                </c:pt>
                <c:pt idx="587">
                  <c:v>13.204731773252561</c:v>
                </c:pt>
                <c:pt idx="588">
                  <c:v>#N/A</c:v>
                </c:pt>
                <c:pt idx="589">
                  <c:v>#N/A</c:v>
                </c:pt>
                <c:pt idx="590">
                  <c:v>14.177045042079854</c:v>
                </c:pt>
                <c:pt idx="591">
                  <c:v>#N/A</c:v>
                </c:pt>
                <c:pt idx="592">
                  <c:v>#N/A</c:v>
                </c:pt>
                <c:pt idx="593">
                  <c:v>15.413669379219897</c:v>
                </c:pt>
                <c:pt idx="594">
                  <c:v>#N/A</c:v>
                </c:pt>
                <c:pt idx="595">
                  <c:v>#N/A</c:v>
                </c:pt>
                <c:pt idx="596">
                  <c:v>15.745404006291238</c:v>
                </c:pt>
                <c:pt idx="597">
                  <c:v>#N/A</c:v>
                </c:pt>
                <c:pt idx="598">
                  <c:v>#N/A</c:v>
                </c:pt>
                <c:pt idx="599">
                  <c:v>15.854734263533459</c:v>
                </c:pt>
                <c:pt idx="600">
                  <c:v>#N/A</c:v>
                </c:pt>
                <c:pt idx="601">
                  <c:v>#N/A</c:v>
                </c:pt>
                <c:pt idx="602">
                  <c:v>15.528895639958122</c:v>
                </c:pt>
                <c:pt idx="603">
                  <c:v>#N/A</c:v>
                </c:pt>
                <c:pt idx="604">
                  <c:v>#N/A</c:v>
                </c:pt>
                <c:pt idx="605">
                  <c:v>16.763086802587054</c:v>
                </c:pt>
                <c:pt idx="606">
                  <c:v>#N/A</c:v>
                </c:pt>
                <c:pt idx="607">
                  <c:v>#N/A</c:v>
                </c:pt>
                <c:pt idx="608">
                  <c:v>17.713503378633604</c:v>
                </c:pt>
                <c:pt idx="609">
                  <c:v>#N/A</c:v>
                </c:pt>
                <c:pt idx="610">
                  <c:v>#N/A</c:v>
                </c:pt>
                <c:pt idx="611">
                  <c:v>18.170664035463957</c:v>
                </c:pt>
                <c:pt idx="612">
                  <c:v>#N/A</c:v>
                </c:pt>
                <c:pt idx="613">
                  <c:v>#N/A</c:v>
                </c:pt>
                <c:pt idx="614">
                  <c:v>18.708046937528422</c:v>
                </c:pt>
                <c:pt idx="615">
                  <c:v>#N/A</c:v>
                </c:pt>
                <c:pt idx="616">
                  <c:v>#N/A</c:v>
                </c:pt>
                <c:pt idx="617">
                  <c:v>19.19875493478348</c:v>
                </c:pt>
                <c:pt idx="618">
                  <c:v>#N/A</c:v>
                </c:pt>
                <c:pt idx="619">
                  <c:v>#N/A</c:v>
                </c:pt>
                <c:pt idx="620">
                  <c:v>20.605421624508836</c:v>
                </c:pt>
                <c:pt idx="621">
                  <c:v>#N/A</c:v>
                </c:pt>
                <c:pt idx="622">
                  <c:v>#N/A</c:v>
                </c:pt>
                <c:pt idx="623">
                  <c:v>21.430912227512508</c:v>
                </c:pt>
                <c:pt idx="624">
                  <c:v>#N/A</c:v>
                </c:pt>
                <c:pt idx="625">
                  <c:v>#N/A</c:v>
                </c:pt>
                <c:pt idx="626">
                  <c:v>22.563228823135958</c:v>
                </c:pt>
                <c:pt idx="627">
                  <c:v>#N/A</c:v>
                </c:pt>
                <c:pt idx="628">
                  <c:v>#N/A</c:v>
                </c:pt>
                <c:pt idx="629">
                  <c:v>22.671396320759726</c:v>
                </c:pt>
                <c:pt idx="630">
                  <c:v>#N/A</c:v>
                </c:pt>
                <c:pt idx="631">
                  <c:v>#N/A</c:v>
                </c:pt>
                <c:pt idx="632">
                  <c:v>23.477849936761686</c:v>
                </c:pt>
                <c:pt idx="633">
                  <c:v>#N/A</c:v>
                </c:pt>
                <c:pt idx="634">
                  <c:v>#N/A</c:v>
                </c:pt>
                <c:pt idx="635">
                  <c:v>25.086704583137902</c:v>
                </c:pt>
                <c:pt idx="636">
                  <c:v>#N/A</c:v>
                </c:pt>
                <c:pt idx="637">
                  <c:v>#N/A</c:v>
                </c:pt>
                <c:pt idx="638">
                  <c:v>24.778125848098568</c:v>
                </c:pt>
                <c:pt idx="639">
                  <c:v>#N/A</c:v>
                </c:pt>
                <c:pt idx="640">
                  <c:v>#N/A</c:v>
                </c:pt>
                <c:pt idx="641">
                  <c:v>27.093840478396558</c:v>
                </c:pt>
                <c:pt idx="642">
                  <c:v>#N/A</c:v>
                </c:pt>
                <c:pt idx="643">
                  <c:v>#N/A</c:v>
                </c:pt>
                <c:pt idx="644">
                  <c:v>27.120271294856124</c:v>
                </c:pt>
                <c:pt idx="645">
                  <c:v>#N/A</c:v>
                </c:pt>
                <c:pt idx="646">
                  <c:v>#N/A</c:v>
                </c:pt>
                <c:pt idx="647">
                  <c:v>28.220659786131719</c:v>
                </c:pt>
                <c:pt idx="648">
                  <c:v>#N/A</c:v>
                </c:pt>
                <c:pt idx="649">
                  <c:v>#N/A</c:v>
                </c:pt>
                <c:pt idx="650">
                  <c:v>27.852334060370666</c:v>
                </c:pt>
                <c:pt idx="651">
                  <c:v>#N/A</c:v>
                </c:pt>
                <c:pt idx="652">
                  <c:v>#N/A</c:v>
                </c:pt>
                <c:pt idx="653">
                  <c:v>29.580737196834107</c:v>
                </c:pt>
                <c:pt idx="654">
                  <c:v>#N/A</c:v>
                </c:pt>
                <c:pt idx="655">
                  <c:v>#N/A</c:v>
                </c:pt>
                <c:pt idx="656">
                  <c:v>30.199460672742489</c:v>
                </c:pt>
                <c:pt idx="657">
                  <c:v>#N/A</c:v>
                </c:pt>
                <c:pt idx="658">
                  <c:v>#N/A</c:v>
                </c:pt>
                <c:pt idx="659">
                  <c:v>31.701112688882873</c:v>
                </c:pt>
                <c:pt idx="660">
                  <c:v>#N/A</c:v>
                </c:pt>
                <c:pt idx="661">
                  <c:v>#N/A</c:v>
                </c:pt>
                <c:pt idx="662">
                  <c:v>33.460657569492938</c:v>
                </c:pt>
                <c:pt idx="663">
                  <c:v>#N/A</c:v>
                </c:pt>
                <c:pt idx="664">
                  <c:v>#N/A</c:v>
                </c:pt>
                <c:pt idx="665">
                  <c:v>33.78723750561501</c:v>
                </c:pt>
                <c:pt idx="666">
                  <c:v>#N/A</c:v>
                </c:pt>
                <c:pt idx="667">
                  <c:v>#N/A</c:v>
                </c:pt>
                <c:pt idx="668">
                  <c:v>34.865535059668375</c:v>
                </c:pt>
                <c:pt idx="669">
                  <c:v>#N/A</c:v>
                </c:pt>
                <c:pt idx="670">
                  <c:v>#N/A</c:v>
                </c:pt>
                <c:pt idx="671">
                  <c:v>34.787556451304781</c:v>
                </c:pt>
                <c:pt idx="672">
                  <c:v>#N/A</c:v>
                </c:pt>
                <c:pt idx="673">
                  <c:v>#N/A</c:v>
                </c:pt>
                <c:pt idx="674">
                  <c:v>35.739958647293506</c:v>
                </c:pt>
                <c:pt idx="675">
                  <c:v>#N/A</c:v>
                </c:pt>
                <c:pt idx="676">
                  <c:v>#N/A</c:v>
                </c:pt>
                <c:pt idx="677">
                  <c:v>37.374022716763633</c:v>
                </c:pt>
                <c:pt idx="678">
                  <c:v>#N/A</c:v>
                </c:pt>
                <c:pt idx="679">
                  <c:v>#N/A</c:v>
                </c:pt>
                <c:pt idx="680">
                  <c:v>39.343334039653215</c:v>
                </c:pt>
                <c:pt idx="681">
                  <c:v>#N/A</c:v>
                </c:pt>
                <c:pt idx="682">
                  <c:v>#N/A</c:v>
                </c:pt>
                <c:pt idx="683">
                  <c:v>39.558087876236229</c:v>
                </c:pt>
                <c:pt idx="684">
                  <c:v>#N/A</c:v>
                </c:pt>
                <c:pt idx="685">
                  <c:v>#N/A</c:v>
                </c:pt>
                <c:pt idx="686">
                  <c:v>40.053783868005766</c:v>
                </c:pt>
                <c:pt idx="687">
                  <c:v>#N/A</c:v>
                </c:pt>
                <c:pt idx="688">
                  <c:v>#N/A</c:v>
                </c:pt>
                <c:pt idx="689">
                  <c:v>40.646196394486523</c:v>
                </c:pt>
                <c:pt idx="690">
                  <c:v>#N/A</c:v>
                </c:pt>
                <c:pt idx="691">
                  <c:v>#N/A</c:v>
                </c:pt>
                <c:pt idx="692">
                  <c:v>40.862178824314171</c:v>
                </c:pt>
                <c:pt idx="693">
                  <c:v>#N/A</c:v>
                </c:pt>
                <c:pt idx="694">
                  <c:v>#N/A</c:v>
                </c:pt>
                <c:pt idx="695">
                  <c:v>41.376766372841146</c:v>
                </c:pt>
                <c:pt idx="696">
                  <c:v>#N/A</c:v>
                </c:pt>
                <c:pt idx="697">
                  <c:v>#N/A</c:v>
                </c:pt>
                <c:pt idx="698">
                  <c:v>42.233519332425985</c:v>
                </c:pt>
                <c:pt idx="699">
                  <c:v>#N/A</c:v>
                </c:pt>
                <c:pt idx="700">
                  <c:v>#N/A</c:v>
                </c:pt>
                <c:pt idx="701">
                  <c:v>41.856666304117212</c:v>
                </c:pt>
                <c:pt idx="702">
                  <c:v>#N/A</c:v>
                </c:pt>
                <c:pt idx="703">
                  <c:v>#N/A</c:v>
                </c:pt>
                <c:pt idx="704">
                  <c:v>42.718016526376672</c:v>
                </c:pt>
                <c:pt idx="705">
                  <c:v>#N/A</c:v>
                </c:pt>
                <c:pt idx="706">
                  <c:v>#N/A</c:v>
                </c:pt>
                <c:pt idx="707">
                  <c:v>42.776848206373202</c:v>
                </c:pt>
                <c:pt idx="708">
                  <c:v>#N/A</c:v>
                </c:pt>
                <c:pt idx="709">
                  <c:v>#N/A</c:v>
                </c:pt>
                <c:pt idx="710">
                  <c:v>43.395751922488799</c:v>
                </c:pt>
                <c:pt idx="711">
                  <c:v>#N/A</c:v>
                </c:pt>
                <c:pt idx="712">
                  <c:v>#N/A</c:v>
                </c:pt>
                <c:pt idx="713">
                  <c:v>43.514275517062501</c:v>
                </c:pt>
                <c:pt idx="714">
                  <c:v>#N/A</c:v>
                </c:pt>
                <c:pt idx="715">
                  <c:v>#N/A</c:v>
                </c:pt>
                <c:pt idx="716">
                  <c:v>42.891114087755128</c:v>
                </c:pt>
                <c:pt idx="717">
                  <c:v>#N/A</c:v>
                </c:pt>
                <c:pt idx="718">
                  <c:v>#N/A</c:v>
                </c:pt>
                <c:pt idx="719">
                  <c:v>43.461284367139243</c:v>
                </c:pt>
                <c:pt idx="720">
                  <c:v>#N/A</c:v>
                </c:pt>
                <c:pt idx="721">
                  <c:v>#N/A</c:v>
                </c:pt>
                <c:pt idx="722">
                  <c:v>43.362667045812643</c:v>
                </c:pt>
                <c:pt idx="723">
                  <c:v>#N/A</c:v>
                </c:pt>
                <c:pt idx="724">
                  <c:v>#N/A</c:v>
                </c:pt>
                <c:pt idx="725">
                  <c:v>44.350446976256094</c:v>
                </c:pt>
                <c:pt idx="726">
                  <c:v>#N/A</c:v>
                </c:pt>
                <c:pt idx="727">
                  <c:v>#N/A</c:v>
                </c:pt>
                <c:pt idx="728">
                  <c:v>45.510385412670885</c:v>
                </c:pt>
                <c:pt idx="729">
                  <c:v>#N/A</c:v>
                </c:pt>
                <c:pt idx="730">
                  <c:v>#N/A</c:v>
                </c:pt>
                <c:pt idx="731">
                  <c:v>45.914453516614415</c:v>
                </c:pt>
                <c:pt idx="732">
                  <c:v>#N/A</c:v>
                </c:pt>
                <c:pt idx="733">
                  <c:v>#N/A</c:v>
                </c:pt>
                <c:pt idx="734">
                  <c:v>45.403809278884253</c:v>
                </c:pt>
                <c:pt idx="735">
                  <c:v>#N/A</c:v>
                </c:pt>
                <c:pt idx="736">
                  <c:v>#N/A</c:v>
                </c:pt>
                <c:pt idx="737">
                  <c:v>45.948828167846713</c:v>
                </c:pt>
                <c:pt idx="738">
                  <c:v>#N/A</c:v>
                </c:pt>
                <c:pt idx="739">
                  <c:v>#N/A</c:v>
                </c:pt>
                <c:pt idx="740">
                  <c:v>45.734821541007918</c:v>
                </c:pt>
                <c:pt idx="741">
                  <c:v>#N/A</c:v>
                </c:pt>
                <c:pt idx="742">
                  <c:v>#N/A</c:v>
                </c:pt>
                <c:pt idx="743">
                  <c:v>44.949630242031574</c:v>
                </c:pt>
                <c:pt idx="744">
                  <c:v>#N/A</c:v>
                </c:pt>
                <c:pt idx="745">
                  <c:v>#N/A</c:v>
                </c:pt>
                <c:pt idx="746">
                  <c:v>45.311840807608164</c:v>
                </c:pt>
                <c:pt idx="747">
                  <c:v>#N/A</c:v>
                </c:pt>
                <c:pt idx="748">
                  <c:v>#N/A</c:v>
                </c:pt>
                <c:pt idx="749">
                  <c:v>47.247762799638636</c:v>
                </c:pt>
                <c:pt idx="750">
                  <c:v>#N/A</c:v>
                </c:pt>
                <c:pt idx="751">
                  <c:v>#N/A</c:v>
                </c:pt>
                <c:pt idx="752">
                  <c:v>48.940903623151073</c:v>
                </c:pt>
                <c:pt idx="753">
                  <c:v>#N/A</c:v>
                </c:pt>
                <c:pt idx="754">
                  <c:v>#N/A</c:v>
                </c:pt>
                <c:pt idx="755">
                  <c:v>50.23136686772169</c:v>
                </c:pt>
                <c:pt idx="756">
                  <c:v>#N/A</c:v>
                </c:pt>
                <c:pt idx="757">
                  <c:v>#N/A</c:v>
                </c:pt>
                <c:pt idx="758">
                  <c:v>51.281295352959077</c:v>
                </c:pt>
                <c:pt idx="759">
                  <c:v>#N/A</c:v>
                </c:pt>
                <c:pt idx="760">
                  <c:v>#N/A</c:v>
                </c:pt>
                <c:pt idx="761">
                  <c:v>51.560105284249957</c:v>
                </c:pt>
                <c:pt idx="762">
                  <c:v>#N/A</c:v>
                </c:pt>
                <c:pt idx="763">
                  <c:v>#N/A</c:v>
                </c:pt>
                <c:pt idx="764">
                  <c:v>52.180509799941731</c:v>
                </c:pt>
                <c:pt idx="765">
                  <c:v>#N/A</c:v>
                </c:pt>
                <c:pt idx="766">
                  <c:v>#N/A</c:v>
                </c:pt>
                <c:pt idx="767">
                  <c:v>52.604254259732855</c:v>
                </c:pt>
                <c:pt idx="768">
                  <c:v>#N/A</c:v>
                </c:pt>
                <c:pt idx="769">
                  <c:v>#N/A</c:v>
                </c:pt>
                <c:pt idx="770">
                  <c:v>52.259314686550979</c:v>
                </c:pt>
                <c:pt idx="771">
                  <c:v>#N/A</c:v>
                </c:pt>
                <c:pt idx="772">
                  <c:v>#N/A</c:v>
                </c:pt>
                <c:pt idx="773">
                  <c:v>52.27859528861346</c:v>
                </c:pt>
                <c:pt idx="774">
                  <c:v>#N/A</c:v>
                </c:pt>
                <c:pt idx="775">
                  <c:v>#N/A</c:v>
                </c:pt>
                <c:pt idx="776">
                  <c:v>52.758850018245553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398720"/>
        <c:axId val="244408704"/>
      </c:lineChart>
      <c:lineChart>
        <c:grouping val="standard"/>
        <c:varyColors val="0"/>
        <c:ser>
          <c:idx val="2"/>
          <c:order val="1"/>
          <c:tx>
            <c:strRef>
              <c:f>'Chart Data'!$K$1</c:f>
              <c:strCache>
                <c:ptCount val="1"/>
                <c:pt idx="0">
                  <c:v>Trend line</c:v>
                </c:pt>
              </c:strCache>
            </c:strRef>
          </c:tx>
          <c:spPr>
            <a:ln w="31750">
              <a:solidFill>
                <a:schemeClr val="accent4">
                  <a:lumMod val="75000"/>
                </a:schemeClr>
              </a:solidFill>
              <a:prstDash val="dash"/>
            </a:ln>
          </c:spPr>
          <c:marker>
            <c:symbol val="none"/>
          </c:marker>
          <c:cat>
            <c:numRef>
              <c:f>'Chart Data'!$A$2:$A$781</c:f>
              <c:numCache>
                <c:formatCode>m/d/yyyy</c:formatCode>
                <c:ptCount val="780"/>
                <c:pt idx="0">
                  <c:v>17168</c:v>
                </c:pt>
                <c:pt idx="1">
                  <c:v>17199</c:v>
                </c:pt>
                <c:pt idx="2">
                  <c:v>17227</c:v>
                </c:pt>
                <c:pt idx="3">
                  <c:v>17258</c:v>
                </c:pt>
                <c:pt idx="4">
                  <c:v>17288</c:v>
                </c:pt>
                <c:pt idx="5">
                  <c:v>17319</c:v>
                </c:pt>
                <c:pt idx="6">
                  <c:v>17349</c:v>
                </c:pt>
                <c:pt idx="7">
                  <c:v>17380</c:v>
                </c:pt>
                <c:pt idx="8">
                  <c:v>17411</c:v>
                </c:pt>
                <c:pt idx="9">
                  <c:v>17441</c:v>
                </c:pt>
                <c:pt idx="10">
                  <c:v>17472</c:v>
                </c:pt>
                <c:pt idx="11">
                  <c:v>17502</c:v>
                </c:pt>
                <c:pt idx="12">
                  <c:v>17533</c:v>
                </c:pt>
                <c:pt idx="13">
                  <c:v>17564</c:v>
                </c:pt>
                <c:pt idx="14">
                  <c:v>17593</c:v>
                </c:pt>
                <c:pt idx="15">
                  <c:v>17624</c:v>
                </c:pt>
                <c:pt idx="16">
                  <c:v>17654</c:v>
                </c:pt>
                <c:pt idx="17">
                  <c:v>17685</c:v>
                </c:pt>
                <c:pt idx="18">
                  <c:v>17715</c:v>
                </c:pt>
                <c:pt idx="19">
                  <c:v>17746</c:v>
                </c:pt>
                <c:pt idx="20">
                  <c:v>17777</c:v>
                </c:pt>
                <c:pt idx="21">
                  <c:v>17807</c:v>
                </c:pt>
                <c:pt idx="22">
                  <c:v>17838</c:v>
                </c:pt>
                <c:pt idx="23">
                  <c:v>17868</c:v>
                </c:pt>
                <c:pt idx="24">
                  <c:v>17899</c:v>
                </c:pt>
                <c:pt idx="25">
                  <c:v>17930</c:v>
                </c:pt>
                <c:pt idx="26">
                  <c:v>17958</c:v>
                </c:pt>
                <c:pt idx="27">
                  <c:v>17989</c:v>
                </c:pt>
                <c:pt idx="28">
                  <c:v>18019</c:v>
                </c:pt>
                <c:pt idx="29">
                  <c:v>18050</c:v>
                </c:pt>
                <c:pt idx="30">
                  <c:v>18080</c:v>
                </c:pt>
                <c:pt idx="31">
                  <c:v>18111</c:v>
                </c:pt>
                <c:pt idx="32">
                  <c:v>18142</c:v>
                </c:pt>
                <c:pt idx="33">
                  <c:v>18172</c:v>
                </c:pt>
                <c:pt idx="34">
                  <c:v>18203</c:v>
                </c:pt>
                <c:pt idx="35">
                  <c:v>18233</c:v>
                </c:pt>
                <c:pt idx="36">
                  <c:v>18264</c:v>
                </c:pt>
                <c:pt idx="37">
                  <c:v>18295</c:v>
                </c:pt>
                <c:pt idx="38">
                  <c:v>18323</c:v>
                </c:pt>
                <c:pt idx="39">
                  <c:v>18354</c:v>
                </c:pt>
                <c:pt idx="40">
                  <c:v>18384</c:v>
                </c:pt>
                <c:pt idx="41">
                  <c:v>18415</c:v>
                </c:pt>
                <c:pt idx="42">
                  <c:v>18445</c:v>
                </c:pt>
                <c:pt idx="43">
                  <c:v>18476</c:v>
                </c:pt>
                <c:pt idx="44">
                  <c:v>18507</c:v>
                </c:pt>
                <c:pt idx="45">
                  <c:v>18537</c:v>
                </c:pt>
                <c:pt idx="46">
                  <c:v>18568</c:v>
                </c:pt>
                <c:pt idx="47">
                  <c:v>18598</c:v>
                </c:pt>
                <c:pt idx="48">
                  <c:v>18629</c:v>
                </c:pt>
                <c:pt idx="49">
                  <c:v>18660</c:v>
                </c:pt>
                <c:pt idx="50">
                  <c:v>18688</c:v>
                </c:pt>
                <c:pt idx="51">
                  <c:v>18719</c:v>
                </c:pt>
                <c:pt idx="52">
                  <c:v>18749</c:v>
                </c:pt>
                <c:pt idx="53">
                  <c:v>18780</c:v>
                </c:pt>
                <c:pt idx="54">
                  <c:v>18810</c:v>
                </c:pt>
                <c:pt idx="55">
                  <c:v>18841</c:v>
                </c:pt>
                <c:pt idx="56">
                  <c:v>18872</c:v>
                </c:pt>
                <c:pt idx="57">
                  <c:v>18902</c:v>
                </c:pt>
                <c:pt idx="58">
                  <c:v>18933</c:v>
                </c:pt>
                <c:pt idx="59">
                  <c:v>18963</c:v>
                </c:pt>
                <c:pt idx="60">
                  <c:v>18994</c:v>
                </c:pt>
                <c:pt idx="61">
                  <c:v>19025</c:v>
                </c:pt>
                <c:pt idx="62">
                  <c:v>19054</c:v>
                </c:pt>
                <c:pt idx="63">
                  <c:v>19085</c:v>
                </c:pt>
                <c:pt idx="64">
                  <c:v>19115</c:v>
                </c:pt>
                <c:pt idx="65">
                  <c:v>19146</c:v>
                </c:pt>
                <c:pt idx="66">
                  <c:v>19176</c:v>
                </c:pt>
                <c:pt idx="67">
                  <c:v>19207</c:v>
                </c:pt>
                <c:pt idx="68">
                  <c:v>19238</c:v>
                </c:pt>
                <c:pt idx="69">
                  <c:v>19268</c:v>
                </c:pt>
                <c:pt idx="70">
                  <c:v>19299</c:v>
                </c:pt>
                <c:pt idx="71">
                  <c:v>19329</c:v>
                </c:pt>
                <c:pt idx="72">
                  <c:v>19360</c:v>
                </c:pt>
                <c:pt idx="73">
                  <c:v>19391</c:v>
                </c:pt>
                <c:pt idx="74">
                  <c:v>19419</c:v>
                </c:pt>
                <c:pt idx="75">
                  <c:v>19450</c:v>
                </c:pt>
                <c:pt idx="76">
                  <c:v>19480</c:v>
                </c:pt>
                <c:pt idx="77">
                  <c:v>19511</c:v>
                </c:pt>
                <c:pt idx="78">
                  <c:v>19541</c:v>
                </c:pt>
                <c:pt idx="79">
                  <c:v>19572</c:v>
                </c:pt>
                <c:pt idx="80">
                  <c:v>19603</c:v>
                </c:pt>
                <c:pt idx="81">
                  <c:v>19633</c:v>
                </c:pt>
                <c:pt idx="82">
                  <c:v>19664</c:v>
                </c:pt>
                <c:pt idx="83">
                  <c:v>19694</c:v>
                </c:pt>
                <c:pt idx="84">
                  <c:v>19725</c:v>
                </c:pt>
                <c:pt idx="85">
                  <c:v>19756</c:v>
                </c:pt>
                <c:pt idx="86">
                  <c:v>19784</c:v>
                </c:pt>
                <c:pt idx="87">
                  <c:v>19815</c:v>
                </c:pt>
                <c:pt idx="88">
                  <c:v>19845</c:v>
                </c:pt>
                <c:pt idx="89">
                  <c:v>19876</c:v>
                </c:pt>
                <c:pt idx="90">
                  <c:v>19906</c:v>
                </c:pt>
                <c:pt idx="91">
                  <c:v>19937</c:v>
                </c:pt>
                <c:pt idx="92">
                  <c:v>19968</c:v>
                </c:pt>
                <c:pt idx="93">
                  <c:v>19998</c:v>
                </c:pt>
                <c:pt idx="94">
                  <c:v>20029</c:v>
                </c:pt>
                <c:pt idx="95">
                  <c:v>20059</c:v>
                </c:pt>
                <c:pt idx="96">
                  <c:v>20090</c:v>
                </c:pt>
                <c:pt idx="97">
                  <c:v>20121</c:v>
                </c:pt>
                <c:pt idx="98">
                  <c:v>20149</c:v>
                </c:pt>
                <c:pt idx="99">
                  <c:v>20180</c:v>
                </c:pt>
                <c:pt idx="100">
                  <c:v>20210</c:v>
                </c:pt>
                <c:pt idx="101">
                  <c:v>20241</c:v>
                </c:pt>
                <c:pt idx="102">
                  <c:v>20271</c:v>
                </c:pt>
                <c:pt idx="103">
                  <c:v>20302</c:v>
                </c:pt>
                <c:pt idx="104">
                  <c:v>20333</c:v>
                </c:pt>
                <c:pt idx="105">
                  <c:v>20363</c:v>
                </c:pt>
                <c:pt idx="106">
                  <c:v>20394</c:v>
                </c:pt>
                <c:pt idx="107">
                  <c:v>20424</c:v>
                </c:pt>
                <c:pt idx="108">
                  <c:v>20455</c:v>
                </c:pt>
                <c:pt idx="109">
                  <c:v>20486</c:v>
                </c:pt>
                <c:pt idx="110">
                  <c:v>20515</c:v>
                </c:pt>
                <c:pt idx="111">
                  <c:v>20546</c:v>
                </c:pt>
                <c:pt idx="112">
                  <c:v>20576</c:v>
                </c:pt>
                <c:pt idx="113">
                  <c:v>20607</c:v>
                </c:pt>
                <c:pt idx="114">
                  <c:v>20637</c:v>
                </c:pt>
                <c:pt idx="115">
                  <c:v>20668</c:v>
                </c:pt>
                <c:pt idx="116">
                  <c:v>20699</c:v>
                </c:pt>
                <c:pt idx="117">
                  <c:v>20729</c:v>
                </c:pt>
                <c:pt idx="118">
                  <c:v>20760</c:v>
                </c:pt>
                <c:pt idx="119">
                  <c:v>20790</c:v>
                </c:pt>
                <c:pt idx="120">
                  <c:v>20821</c:v>
                </c:pt>
                <c:pt idx="121">
                  <c:v>20852</c:v>
                </c:pt>
                <c:pt idx="122">
                  <c:v>20880</c:v>
                </c:pt>
                <c:pt idx="123">
                  <c:v>20911</c:v>
                </c:pt>
                <c:pt idx="124">
                  <c:v>20941</c:v>
                </c:pt>
                <c:pt idx="125">
                  <c:v>20972</c:v>
                </c:pt>
                <c:pt idx="126">
                  <c:v>21002</c:v>
                </c:pt>
                <c:pt idx="127">
                  <c:v>21033</c:v>
                </c:pt>
                <c:pt idx="128">
                  <c:v>21064</c:v>
                </c:pt>
                <c:pt idx="129">
                  <c:v>21094</c:v>
                </c:pt>
                <c:pt idx="130">
                  <c:v>21125</c:v>
                </c:pt>
                <c:pt idx="131">
                  <c:v>21155</c:v>
                </c:pt>
                <c:pt idx="132">
                  <c:v>21186</c:v>
                </c:pt>
                <c:pt idx="133">
                  <c:v>21217</c:v>
                </c:pt>
                <c:pt idx="134">
                  <c:v>21245</c:v>
                </c:pt>
                <c:pt idx="135">
                  <c:v>21276</c:v>
                </c:pt>
                <c:pt idx="136">
                  <c:v>21306</c:v>
                </c:pt>
                <c:pt idx="137">
                  <c:v>21337</c:v>
                </c:pt>
                <c:pt idx="138">
                  <c:v>21367</c:v>
                </c:pt>
                <c:pt idx="139">
                  <c:v>21398</c:v>
                </c:pt>
                <c:pt idx="140">
                  <c:v>21429</c:v>
                </c:pt>
                <c:pt idx="141">
                  <c:v>21459</c:v>
                </c:pt>
                <c:pt idx="142">
                  <c:v>21490</c:v>
                </c:pt>
                <c:pt idx="143">
                  <c:v>21520</c:v>
                </c:pt>
                <c:pt idx="144">
                  <c:v>21551</c:v>
                </c:pt>
                <c:pt idx="145">
                  <c:v>21582</c:v>
                </c:pt>
                <c:pt idx="146">
                  <c:v>21610</c:v>
                </c:pt>
                <c:pt idx="147">
                  <c:v>21641</c:v>
                </c:pt>
                <c:pt idx="148">
                  <c:v>21671</c:v>
                </c:pt>
                <c:pt idx="149">
                  <c:v>21702</c:v>
                </c:pt>
                <c:pt idx="150">
                  <c:v>21732</c:v>
                </c:pt>
                <c:pt idx="151">
                  <c:v>21763</c:v>
                </c:pt>
                <c:pt idx="152">
                  <c:v>21794</c:v>
                </c:pt>
                <c:pt idx="153">
                  <c:v>21824</c:v>
                </c:pt>
                <c:pt idx="154">
                  <c:v>21855</c:v>
                </c:pt>
                <c:pt idx="155">
                  <c:v>21885</c:v>
                </c:pt>
                <c:pt idx="156">
                  <c:v>21916</c:v>
                </c:pt>
                <c:pt idx="157">
                  <c:v>21947</c:v>
                </c:pt>
                <c:pt idx="158">
                  <c:v>21976</c:v>
                </c:pt>
                <c:pt idx="159">
                  <c:v>22007</c:v>
                </c:pt>
                <c:pt idx="160">
                  <c:v>22037</c:v>
                </c:pt>
                <c:pt idx="161">
                  <c:v>22068</c:v>
                </c:pt>
                <c:pt idx="162">
                  <c:v>22098</c:v>
                </c:pt>
                <c:pt idx="163">
                  <c:v>22129</c:v>
                </c:pt>
                <c:pt idx="164">
                  <c:v>22160</c:v>
                </c:pt>
                <c:pt idx="165">
                  <c:v>22190</c:v>
                </c:pt>
                <c:pt idx="166">
                  <c:v>22221</c:v>
                </c:pt>
                <c:pt idx="167">
                  <c:v>22251</c:v>
                </c:pt>
                <c:pt idx="168">
                  <c:v>22282</c:v>
                </c:pt>
                <c:pt idx="169">
                  <c:v>22313</c:v>
                </c:pt>
                <c:pt idx="170">
                  <c:v>22341</c:v>
                </c:pt>
                <c:pt idx="171">
                  <c:v>22372</c:v>
                </c:pt>
                <c:pt idx="172">
                  <c:v>22402</c:v>
                </c:pt>
                <c:pt idx="173">
                  <c:v>22433</c:v>
                </c:pt>
                <c:pt idx="174">
                  <c:v>22463</c:v>
                </c:pt>
                <c:pt idx="175">
                  <c:v>22494</c:v>
                </c:pt>
                <c:pt idx="176">
                  <c:v>22525</c:v>
                </c:pt>
                <c:pt idx="177">
                  <c:v>22555</c:v>
                </c:pt>
                <c:pt idx="178">
                  <c:v>22586</c:v>
                </c:pt>
                <c:pt idx="179">
                  <c:v>22616</c:v>
                </c:pt>
                <c:pt idx="180">
                  <c:v>22647</c:v>
                </c:pt>
                <c:pt idx="181">
                  <c:v>22678</c:v>
                </c:pt>
                <c:pt idx="182">
                  <c:v>22706</c:v>
                </c:pt>
                <c:pt idx="183">
                  <c:v>22737</c:v>
                </c:pt>
                <c:pt idx="184">
                  <c:v>22767</c:v>
                </c:pt>
                <c:pt idx="185">
                  <c:v>22798</c:v>
                </c:pt>
                <c:pt idx="186">
                  <c:v>22828</c:v>
                </c:pt>
                <c:pt idx="187">
                  <c:v>22859</c:v>
                </c:pt>
                <c:pt idx="188">
                  <c:v>22890</c:v>
                </c:pt>
                <c:pt idx="189">
                  <c:v>22920</c:v>
                </c:pt>
                <c:pt idx="190">
                  <c:v>22951</c:v>
                </c:pt>
                <c:pt idx="191">
                  <c:v>22981</c:v>
                </c:pt>
                <c:pt idx="192">
                  <c:v>23012</c:v>
                </c:pt>
                <c:pt idx="193">
                  <c:v>23043</c:v>
                </c:pt>
                <c:pt idx="194">
                  <c:v>23071</c:v>
                </c:pt>
                <c:pt idx="195">
                  <c:v>23102</c:v>
                </c:pt>
                <c:pt idx="196">
                  <c:v>23132</c:v>
                </c:pt>
                <c:pt idx="197">
                  <c:v>23163</c:v>
                </c:pt>
                <c:pt idx="198">
                  <c:v>23193</c:v>
                </c:pt>
                <c:pt idx="199">
                  <c:v>23224</c:v>
                </c:pt>
                <c:pt idx="200">
                  <c:v>23255</c:v>
                </c:pt>
                <c:pt idx="201">
                  <c:v>23285</c:v>
                </c:pt>
                <c:pt idx="202">
                  <c:v>23316</c:v>
                </c:pt>
                <c:pt idx="203">
                  <c:v>23346</c:v>
                </c:pt>
                <c:pt idx="204">
                  <c:v>23377</c:v>
                </c:pt>
                <c:pt idx="205">
                  <c:v>23408</c:v>
                </c:pt>
                <c:pt idx="206">
                  <c:v>23437</c:v>
                </c:pt>
                <c:pt idx="207">
                  <c:v>23468</c:v>
                </c:pt>
                <c:pt idx="208">
                  <c:v>23498</c:v>
                </c:pt>
                <c:pt idx="209">
                  <c:v>23529</c:v>
                </c:pt>
                <c:pt idx="210">
                  <c:v>23559</c:v>
                </c:pt>
                <c:pt idx="211">
                  <c:v>23590</c:v>
                </c:pt>
                <c:pt idx="212">
                  <c:v>23621</c:v>
                </c:pt>
                <c:pt idx="213">
                  <c:v>23651</c:v>
                </c:pt>
                <c:pt idx="214">
                  <c:v>23682</c:v>
                </c:pt>
                <c:pt idx="215">
                  <c:v>23712</c:v>
                </c:pt>
                <c:pt idx="216">
                  <c:v>23743</c:v>
                </c:pt>
                <c:pt idx="217">
                  <c:v>23774</c:v>
                </c:pt>
                <c:pt idx="218">
                  <c:v>23802</c:v>
                </c:pt>
                <c:pt idx="219">
                  <c:v>23833</c:v>
                </c:pt>
                <c:pt idx="220">
                  <c:v>23863</c:v>
                </c:pt>
                <c:pt idx="221">
                  <c:v>23894</c:v>
                </c:pt>
                <c:pt idx="222">
                  <c:v>23924</c:v>
                </c:pt>
                <c:pt idx="223">
                  <c:v>23955</c:v>
                </c:pt>
                <c:pt idx="224">
                  <c:v>23986</c:v>
                </c:pt>
                <c:pt idx="225">
                  <c:v>24016</c:v>
                </c:pt>
                <c:pt idx="226">
                  <c:v>24047</c:v>
                </c:pt>
                <c:pt idx="227">
                  <c:v>24077</c:v>
                </c:pt>
                <c:pt idx="228">
                  <c:v>24108</c:v>
                </c:pt>
                <c:pt idx="229">
                  <c:v>24139</c:v>
                </c:pt>
                <c:pt idx="230">
                  <c:v>24167</c:v>
                </c:pt>
                <c:pt idx="231">
                  <c:v>24198</c:v>
                </c:pt>
                <c:pt idx="232">
                  <c:v>24228</c:v>
                </c:pt>
                <c:pt idx="233">
                  <c:v>24259</c:v>
                </c:pt>
                <c:pt idx="234">
                  <c:v>24289</c:v>
                </c:pt>
                <c:pt idx="235">
                  <c:v>24320</c:v>
                </c:pt>
                <c:pt idx="236">
                  <c:v>24351</c:v>
                </c:pt>
                <c:pt idx="237">
                  <c:v>24381</c:v>
                </c:pt>
                <c:pt idx="238">
                  <c:v>24412</c:v>
                </c:pt>
                <c:pt idx="239">
                  <c:v>24442</c:v>
                </c:pt>
                <c:pt idx="240">
                  <c:v>24473</c:v>
                </c:pt>
                <c:pt idx="241">
                  <c:v>24504</c:v>
                </c:pt>
                <c:pt idx="242">
                  <c:v>24532</c:v>
                </c:pt>
                <c:pt idx="243">
                  <c:v>24563</c:v>
                </c:pt>
                <c:pt idx="244">
                  <c:v>24593</c:v>
                </c:pt>
                <c:pt idx="245">
                  <c:v>24624</c:v>
                </c:pt>
                <c:pt idx="246">
                  <c:v>24654</c:v>
                </c:pt>
                <c:pt idx="247">
                  <c:v>24685</c:v>
                </c:pt>
                <c:pt idx="248">
                  <c:v>24716</c:v>
                </c:pt>
                <c:pt idx="249">
                  <c:v>24746</c:v>
                </c:pt>
                <c:pt idx="250">
                  <c:v>24777</c:v>
                </c:pt>
                <c:pt idx="251">
                  <c:v>24807</c:v>
                </c:pt>
                <c:pt idx="252">
                  <c:v>24838</c:v>
                </c:pt>
                <c:pt idx="253">
                  <c:v>24869</c:v>
                </c:pt>
                <c:pt idx="254">
                  <c:v>24898</c:v>
                </c:pt>
                <c:pt idx="255">
                  <c:v>24929</c:v>
                </c:pt>
                <c:pt idx="256">
                  <c:v>24959</c:v>
                </c:pt>
                <c:pt idx="257">
                  <c:v>24990</c:v>
                </c:pt>
                <c:pt idx="258">
                  <c:v>25020</c:v>
                </c:pt>
                <c:pt idx="259">
                  <c:v>25051</c:v>
                </c:pt>
                <c:pt idx="260">
                  <c:v>25082</c:v>
                </c:pt>
                <c:pt idx="261">
                  <c:v>25112</c:v>
                </c:pt>
                <c:pt idx="262">
                  <c:v>25143</c:v>
                </c:pt>
                <c:pt idx="263">
                  <c:v>25173</c:v>
                </c:pt>
                <c:pt idx="264">
                  <c:v>25204</c:v>
                </c:pt>
                <c:pt idx="265">
                  <c:v>25235</c:v>
                </c:pt>
                <c:pt idx="266">
                  <c:v>25263</c:v>
                </c:pt>
                <c:pt idx="267">
                  <c:v>25294</c:v>
                </c:pt>
                <c:pt idx="268">
                  <c:v>25324</c:v>
                </c:pt>
                <c:pt idx="269">
                  <c:v>25355</c:v>
                </c:pt>
                <c:pt idx="270">
                  <c:v>25385</c:v>
                </c:pt>
                <c:pt idx="271">
                  <c:v>25416</c:v>
                </c:pt>
                <c:pt idx="272">
                  <c:v>25447</c:v>
                </c:pt>
                <c:pt idx="273">
                  <c:v>25477</c:v>
                </c:pt>
                <c:pt idx="274">
                  <c:v>25508</c:v>
                </c:pt>
                <c:pt idx="275">
                  <c:v>25538</c:v>
                </c:pt>
                <c:pt idx="276">
                  <c:v>25569</c:v>
                </c:pt>
                <c:pt idx="277">
                  <c:v>25600</c:v>
                </c:pt>
                <c:pt idx="278">
                  <c:v>25628</c:v>
                </c:pt>
                <c:pt idx="279">
                  <c:v>25659</c:v>
                </c:pt>
                <c:pt idx="280">
                  <c:v>25689</c:v>
                </c:pt>
                <c:pt idx="281">
                  <c:v>25720</c:v>
                </c:pt>
                <c:pt idx="282">
                  <c:v>25750</c:v>
                </c:pt>
                <c:pt idx="283">
                  <c:v>25781</c:v>
                </c:pt>
                <c:pt idx="284">
                  <c:v>25812</c:v>
                </c:pt>
                <c:pt idx="285">
                  <c:v>25842</c:v>
                </c:pt>
                <c:pt idx="286">
                  <c:v>25873</c:v>
                </c:pt>
                <c:pt idx="287">
                  <c:v>25903</c:v>
                </c:pt>
                <c:pt idx="288">
                  <c:v>25934</c:v>
                </c:pt>
                <c:pt idx="289">
                  <c:v>25965</c:v>
                </c:pt>
                <c:pt idx="290">
                  <c:v>25993</c:v>
                </c:pt>
                <c:pt idx="291">
                  <c:v>26024</c:v>
                </c:pt>
                <c:pt idx="292">
                  <c:v>26054</c:v>
                </c:pt>
                <c:pt idx="293">
                  <c:v>26085</c:v>
                </c:pt>
                <c:pt idx="294">
                  <c:v>26115</c:v>
                </c:pt>
                <c:pt idx="295">
                  <c:v>26146</c:v>
                </c:pt>
                <c:pt idx="296">
                  <c:v>26177</c:v>
                </c:pt>
                <c:pt idx="297">
                  <c:v>26207</c:v>
                </c:pt>
                <c:pt idx="298">
                  <c:v>26238</c:v>
                </c:pt>
                <c:pt idx="299">
                  <c:v>26268</c:v>
                </c:pt>
                <c:pt idx="300">
                  <c:v>26299</c:v>
                </c:pt>
                <c:pt idx="301">
                  <c:v>26330</c:v>
                </c:pt>
                <c:pt idx="302">
                  <c:v>26359</c:v>
                </c:pt>
                <c:pt idx="303">
                  <c:v>26390</c:v>
                </c:pt>
                <c:pt idx="304">
                  <c:v>26420</c:v>
                </c:pt>
                <c:pt idx="305">
                  <c:v>26451</c:v>
                </c:pt>
                <c:pt idx="306">
                  <c:v>26481</c:v>
                </c:pt>
                <c:pt idx="307">
                  <c:v>26512</c:v>
                </c:pt>
                <c:pt idx="308">
                  <c:v>26543</c:v>
                </c:pt>
                <c:pt idx="309">
                  <c:v>26573</c:v>
                </c:pt>
                <c:pt idx="310">
                  <c:v>26604</c:v>
                </c:pt>
                <c:pt idx="311">
                  <c:v>26634</c:v>
                </c:pt>
                <c:pt idx="312">
                  <c:v>26665</c:v>
                </c:pt>
                <c:pt idx="313">
                  <c:v>26696</c:v>
                </c:pt>
                <c:pt idx="314">
                  <c:v>26724</c:v>
                </c:pt>
                <c:pt idx="315">
                  <c:v>26755</c:v>
                </c:pt>
                <c:pt idx="316">
                  <c:v>26785</c:v>
                </c:pt>
                <c:pt idx="317">
                  <c:v>26816</c:v>
                </c:pt>
                <c:pt idx="318">
                  <c:v>26846</c:v>
                </c:pt>
                <c:pt idx="319">
                  <c:v>26877</c:v>
                </c:pt>
                <c:pt idx="320">
                  <c:v>26908</c:v>
                </c:pt>
                <c:pt idx="321">
                  <c:v>26938</c:v>
                </c:pt>
                <c:pt idx="322">
                  <c:v>26969</c:v>
                </c:pt>
                <c:pt idx="323">
                  <c:v>26999</c:v>
                </c:pt>
                <c:pt idx="324">
                  <c:v>27030</c:v>
                </c:pt>
                <c:pt idx="325">
                  <c:v>27061</c:v>
                </c:pt>
                <c:pt idx="326">
                  <c:v>27089</c:v>
                </c:pt>
                <c:pt idx="327">
                  <c:v>27120</c:v>
                </c:pt>
                <c:pt idx="328">
                  <c:v>27150</c:v>
                </c:pt>
                <c:pt idx="329">
                  <c:v>27181</c:v>
                </c:pt>
                <c:pt idx="330">
                  <c:v>27211</c:v>
                </c:pt>
                <c:pt idx="331">
                  <c:v>27242</c:v>
                </c:pt>
                <c:pt idx="332">
                  <c:v>27273</c:v>
                </c:pt>
                <c:pt idx="333">
                  <c:v>27303</c:v>
                </c:pt>
                <c:pt idx="334">
                  <c:v>27334</c:v>
                </c:pt>
                <c:pt idx="335">
                  <c:v>27364</c:v>
                </c:pt>
                <c:pt idx="336">
                  <c:v>27395</c:v>
                </c:pt>
                <c:pt idx="337">
                  <c:v>27426</c:v>
                </c:pt>
                <c:pt idx="338">
                  <c:v>27454</c:v>
                </c:pt>
                <c:pt idx="339">
                  <c:v>27485</c:v>
                </c:pt>
                <c:pt idx="340">
                  <c:v>27515</c:v>
                </c:pt>
                <c:pt idx="341">
                  <c:v>27546</c:v>
                </c:pt>
                <c:pt idx="342">
                  <c:v>27576</c:v>
                </c:pt>
                <c:pt idx="343">
                  <c:v>27607</c:v>
                </c:pt>
                <c:pt idx="344">
                  <c:v>27638</c:v>
                </c:pt>
                <c:pt idx="345">
                  <c:v>27668</c:v>
                </c:pt>
                <c:pt idx="346">
                  <c:v>27699</c:v>
                </c:pt>
                <c:pt idx="347">
                  <c:v>27729</c:v>
                </c:pt>
                <c:pt idx="348">
                  <c:v>27760</c:v>
                </c:pt>
                <c:pt idx="349">
                  <c:v>27791</c:v>
                </c:pt>
                <c:pt idx="350">
                  <c:v>27820</c:v>
                </c:pt>
                <c:pt idx="351">
                  <c:v>27851</c:v>
                </c:pt>
                <c:pt idx="352">
                  <c:v>27881</c:v>
                </c:pt>
                <c:pt idx="353">
                  <c:v>27912</c:v>
                </c:pt>
                <c:pt idx="354">
                  <c:v>27942</c:v>
                </c:pt>
                <c:pt idx="355">
                  <c:v>27973</c:v>
                </c:pt>
                <c:pt idx="356">
                  <c:v>28004</c:v>
                </c:pt>
                <c:pt idx="357">
                  <c:v>28034</c:v>
                </c:pt>
                <c:pt idx="358">
                  <c:v>28065</c:v>
                </c:pt>
                <c:pt idx="359">
                  <c:v>28095</c:v>
                </c:pt>
                <c:pt idx="360">
                  <c:v>28126</c:v>
                </c:pt>
                <c:pt idx="361">
                  <c:v>28157</c:v>
                </c:pt>
                <c:pt idx="362">
                  <c:v>28185</c:v>
                </c:pt>
                <c:pt idx="363">
                  <c:v>28216</c:v>
                </c:pt>
                <c:pt idx="364">
                  <c:v>28246</c:v>
                </c:pt>
                <c:pt idx="365">
                  <c:v>28277</c:v>
                </c:pt>
                <c:pt idx="366">
                  <c:v>28307</c:v>
                </c:pt>
                <c:pt idx="367">
                  <c:v>28338</c:v>
                </c:pt>
                <c:pt idx="368">
                  <c:v>28369</c:v>
                </c:pt>
                <c:pt idx="369">
                  <c:v>28399</c:v>
                </c:pt>
                <c:pt idx="370">
                  <c:v>28430</c:v>
                </c:pt>
                <c:pt idx="371">
                  <c:v>28460</c:v>
                </c:pt>
                <c:pt idx="372">
                  <c:v>28491</c:v>
                </c:pt>
                <c:pt idx="373">
                  <c:v>28522</c:v>
                </c:pt>
                <c:pt idx="374">
                  <c:v>28550</c:v>
                </c:pt>
                <c:pt idx="375">
                  <c:v>28581</c:v>
                </c:pt>
                <c:pt idx="376">
                  <c:v>28611</c:v>
                </c:pt>
                <c:pt idx="377">
                  <c:v>28642</c:v>
                </c:pt>
                <c:pt idx="378">
                  <c:v>28672</c:v>
                </c:pt>
                <c:pt idx="379">
                  <c:v>28703</c:v>
                </c:pt>
                <c:pt idx="380">
                  <c:v>28734</c:v>
                </c:pt>
                <c:pt idx="381">
                  <c:v>28764</c:v>
                </c:pt>
                <c:pt idx="382">
                  <c:v>28795</c:v>
                </c:pt>
                <c:pt idx="383">
                  <c:v>28825</c:v>
                </c:pt>
                <c:pt idx="384">
                  <c:v>28856</c:v>
                </c:pt>
                <c:pt idx="385">
                  <c:v>28887</c:v>
                </c:pt>
                <c:pt idx="386">
                  <c:v>28915</c:v>
                </c:pt>
                <c:pt idx="387">
                  <c:v>28946</c:v>
                </c:pt>
                <c:pt idx="388">
                  <c:v>28976</c:v>
                </c:pt>
                <c:pt idx="389">
                  <c:v>29007</c:v>
                </c:pt>
                <c:pt idx="390">
                  <c:v>29037</c:v>
                </c:pt>
                <c:pt idx="391">
                  <c:v>29068</c:v>
                </c:pt>
                <c:pt idx="392">
                  <c:v>29099</c:v>
                </c:pt>
                <c:pt idx="393">
                  <c:v>29129</c:v>
                </c:pt>
                <c:pt idx="394">
                  <c:v>29160</c:v>
                </c:pt>
                <c:pt idx="395">
                  <c:v>29190</c:v>
                </c:pt>
                <c:pt idx="396">
                  <c:v>29221</c:v>
                </c:pt>
                <c:pt idx="397">
                  <c:v>29252</c:v>
                </c:pt>
                <c:pt idx="398">
                  <c:v>29281</c:v>
                </c:pt>
                <c:pt idx="399">
                  <c:v>29312</c:v>
                </c:pt>
                <c:pt idx="400">
                  <c:v>29342</c:v>
                </c:pt>
                <c:pt idx="401">
                  <c:v>29373</c:v>
                </c:pt>
                <c:pt idx="402">
                  <c:v>29403</c:v>
                </c:pt>
                <c:pt idx="403">
                  <c:v>29434</c:v>
                </c:pt>
                <c:pt idx="404">
                  <c:v>29465</c:v>
                </c:pt>
                <c:pt idx="405">
                  <c:v>29495</c:v>
                </c:pt>
                <c:pt idx="406">
                  <c:v>29526</c:v>
                </c:pt>
                <c:pt idx="407">
                  <c:v>29556</c:v>
                </c:pt>
                <c:pt idx="408">
                  <c:v>29587</c:v>
                </c:pt>
                <c:pt idx="409">
                  <c:v>29618</c:v>
                </c:pt>
                <c:pt idx="410">
                  <c:v>29646</c:v>
                </c:pt>
                <c:pt idx="411">
                  <c:v>29677</c:v>
                </c:pt>
                <c:pt idx="412">
                  <c:v>29707</c:v>
                </c:pt>
                <c:pt idx="413">
                  <c:v>29738</c:v>
                </c:pt>
                <c:pt idx="414">
                  <c:v>29768</c:v>
                </c:pt>
                <c:pt idx="415">
                  <c:v>29799</c:v>
                </c:pt>
                <c:pt idx="416">
                  <c:v>29830</c:v>
                </c:pt>
                <c:pt idx="417">
                  <c:v>29860</c:v>
                </c:pt>
                <c:pt idx="418">
                  <c:v>29891</c:v>
                </c:pt>
                <c:pt idx="419">
                  <c:v>29921</c:v>
                </c:pt>
                <c:pt idx="420">
                  <c:v>29952</c:v>
                </c:pt>
                <c:pt idx="421">
                  <c:v>29983</c:v>
                </c:pt>
                <c:pt idx="422">
                  <c:v>30011</c:v>
                </c:pt>
                <c:pt idx="423">
                  <c:v>30042</c:v>
                </c:pt>
                <c:pt idx="424">
                  <c:v>30072</c:v>
                </c:pt>
                <c:pt idx="425">
                  <c:v>30103</c:v>
                </c:pt>
                <c:pt idx="426">
                  <c:v>30133</c:v>
                </c:pt>
                <c:pt idx="427">
                  <c:v>30164</c:v>
                </c:pt>
                <c:pt idx="428">
                  <c:v>30195</c:v>
                </c:pt>
                <c:pt idx="429">
                  <c:v>30225</c:v>
                </c:pt>
                <c:pt idx="430">
                  <c:v>30256</c:v>
                </c:pt>
                <c:pt idx="431">
                  <c:v>30286</c:v>
                </c:pt>
                <c:pt idx="432">
                  <c:v>30317</c:v>
                </c:pt>
                <c:pt idx="433">
                  <c:v>30348</c:v>
                </c:pt>
                <c:pt idx="434">
                  <c:v>30376</c:v>
                </c:pt>
                <c:pt idx="435">
                  <c:v>30407</c:v>
                </c:pt>
                <c:pt idx="436">
                  <c:v>30437</c:v>
                </c:pt>
                <c:pt idx="437">
                  <c:v>30468</c:v>
                </c:pt>
                <c:pt idx="438">
                  <c:v>30498</c:v>
                </c:pt>
                <c:pt idx="439">
                  <c:v>30529</c:v>
                </c:pt>
                <c:pt idx="440">
                  <c:v>30560</c:v>
                </c:pt>
                <c:pt idx="441">
                  <c:v>30590</c:v>
                </c:pt>
                <c:pt idx="442">
                  <c:v>30621</c:v>
                </c:pt>
                <c:pt idx="443">
                  <c:v>30651</c:v>
                </c:pt>
                <c:pt idx="444">
                  <c:v>30682</c:v>
                </c:pt>
                <c:pt idx="445">
                  <c:v>30713</c:v>
                </c:pt>
                <c:pt idx="446">
                  <c:v>30742</c:v>
                </c:pt>
                <c:pt idx="447">
                  <c:v>30773</c:v>
                </c:pt>
                <c:pt idx="448">
                  <c:v>30803</c:v>
                </c:pt>
                <c:pt idx="449">
                  <c:v>30834</c:v>
                </c:pt>
                <c:pt idx="450">
                  <c:v>30864</c:v>
                </c:pt>
                <c:pt idx="451">
                  <c:v>30895</c:v>
                </c:pt>
                <c:pt idx="452">
                  <c:v>30926</c:v>
                </c:pt>
                <c:pt idx="453">
                  <c:v>30956</c:v>
                </c:pt>
                <c:pt idx="454">
                  <c:v>30987</c:v>
                </c:pt>
                <c:pt idx="455">
                  <c:v>31017</c:v>
                </c:pt>
                <c:pt idx="456">
                  <c:v>31048</c:v>
                </c:pt>
                <c:pt idx="457">
                  <c:v>31079</c:v>
                </c:pt>
                <c:pt idx="458">
                  <c:v>31107</c:v>
                </c:pt>
                <c:pt idx="459">
                  <c:v>31138</c:v>
                </c:pt>
                <c:pt idx="460">
                  <c:v>31168</c:v>
                </c:pt>
                <c:pt idx="461">
                  <c:v>31199</c:v>
                </c:pt>
                <c:pt idx="462">
                  <c:v>31229</c:v>
                </c:pt>
                <c:pt idx="463">
                  <c:v>31260</c:v>
                </c:pt>
                <c:pt idx="464">
                  <c:v>31291</c:v>
                </c:pt>
                <c:pt idx="465">
                  <c:v>31321</c:v>
                </c:pt>
                <c:pt idx="466">
                  <c:v>31352</c:v>
                </c:pt>
                <c:pt idx="467">
                  <c:v>31382</c:v>
                </c:pt>
                <c:pt idx="468">
                  <c:v>31413</c:v>
                </c:pt>
                <c:pt idx="469">
                  <c:v>31444</c:v>
                </c:pt>
                <c:pt idx="470">
                  <c:v>31472</c:v>
                </c:pt>
                <c:pt idx="471">
                  <c:v>31503</c:v>
                </c:pt>
                <c:pt idx="472">
                  <c:v>31533</c:v>
                </c:pt>
                <c:pt idx="473">
                  <c:v>31564</c:v>
                </c:pt>
                <c:pt idx="474">
                  <c:v>31594</c:v>
                </c:pt>
                <c:pt idx="475">
                  <c:v>31625</c:v>
                </c:pt>
                <c:pt idx="476">
                  <c:v>31656</c:v>
                </c:pt>
                <c:pt idx="477">
                  <c:v>31686</c:v>
                </c:pt>
                <c:pt idx="478">
                  <c:v>31717</c:v>
                </c:pt>
                <c:pt idx="479">
                  <c:v>31747</c:v>
                </c:pt>
                <c:pt idx="480">
                  <c:v>31778</c:v>
                </c:pt>
                <c:pt idx="481">
                  <c:v>31809</c:v>
                </c:pt>
                <c:pt idx="482">
                  <c:v>31837</c:v>
                </c:pt>
                <c:pt idx="483">
                  <c:v>31868</c:v>
                </c:pt>
                <c:pt idx="484">
                  <c:v>31898</c:v>
                </c:pt>
                <c:pt idx="485">
                  <c:v>31929</c:v>
                </c:pt>
                <c:pt idx="486">
                  <c:v>31959</c:v>
                </c:pt>
                <c:pt idx="487">
                  <c:v>31990</c:v>
                </c:pt>
                <c:pt idx="488">
                  <c:v>32021</c:v>
                </c:pt>
                <c:pt idx="489">
                  <c:v>32051</c:v>
                </c:pt>
                <c:pt idx="490">
                  <c:v>32082</c:v>
                </c:pt>
                <c:pt idx="491">
                  <c:v>32112</c:v>
                </c:pt>
                <c:pt idx="492">
                  <c:v>32143</c:v>
                </c:pt>
                <c:pt idx="493">
                  <c:v>32174</c:v>
                </c:pt>
                <c:pt idx="494">
                  <c:v>32203</c:v>
                </c:pt>
                <c:pt idx="495">
                  <c:v>32234</c:v>
                </c:pt>
                <c:pt idx="496">
                  <c:v>32264</c:v>
                </c:pt>
                <c:pt idx="497">
                  <c:v>32295</c:v>
                </c:pt>
                <c:pt idx="498">
                  <c:v>32325</c:v>
                </c:pt>
                <c:pt idx="499">
                  <c:v>32356</c:v>
                </c:pt>
                <c:pt idx="500">
                  <c:v>32387</c:v>
                </c:pt>
                <c:pt idx="501">
                  <c:v>32417</c:v>
                </c:pt>
                <c:pt idx="502">
                  <c:v>32448</c:v>
                </c:pt>
                <c:pt idx="503">
                  <c:v>32478</c:v>
                </c:pt>
                <c:pt idx="504">
                  <c:v>32509</c:v>
                </c:pt>
                <c:pt idx="505">
                  <c:v>32540</c:v>
                </c:pt>
                <c:pt idx="506">
                  <c:v>32568</c:v>
                </c:pt>
                <c:pt idx="507">
                  <c:v>32599</c:v>
                </c:pt>
                <c:pt idx="508">
                  <c:v>32629</c:v>
                </c:pt>
                <c:pt idx="509">
                  <c:v>32660</c:v>
                </c:pt>
                <c:pt idx="510">
                  <c:v>32690</c:v>
                </c:pt>
                <c:pt idx="511">
                  <c:v>32721</c:v>
                </c:pt>
                <c:pt idx="512">
                  <c:v>32752</c:v>
                </c:pt>
                <c:pt idx="513">
                  <c:v>32782</c:v>
                </c:pt>
                <c:pt idx="514">
                  <c:v>32813</c:v>
                </c:pt>
                <c:pt idx="515">
                  <c:v>32843</c:v>
                </c:pt>
                <c:pt idx="516">
                  <c:v>32874</c:v>
                </c:pt>
                <c:pt idx="517">
                  <c:v>32905</c:v>
                </c:pt>
                <c:pt idx="518">
                  <c:v>32933</c:v>
                </c:pt>
                <c:pt idx="519">
                  <c:v>32964</c:v>
                </c:pt>
                <c:pt idx="520">
                  <c:v>32994</c:v>
                </c:pt>
                <c:pt idx="521">
                  <c:v>33025</c:v>
                </c:pt>
                <c:pt idx="522">
                  <c:v>33055</c:v>
                </c:pt>
                <c:pt idx="523">
                  <c:v>33086</c:v>
                </c:pt>
                <c:pt idx="524">
                  <c:v>33117</c:v>
                </c:pt>
                <c:pt idx="525">
                  <c:v>33147</c:v>
                </c:pt>
                <c:pt idx="526">
                  <c:v>33178</c:v>
                </c:pt>
                <c:pt idx="527">
                  <c:v>33208</c:v>
                </c:pt>
                <c:pt idx="528">
                  <c:v>33239</c:v>
                </c:pt>
                <c:pt idx="529">
                  <c:v>33270</c:v>
                </c:pt>
                <c:pt idx="530">
                  <c:v>33298</c:v>
                </c:pt>
                <c:pt idx="531">
                  <c:v>33329</c:v>
                </c:pt>
                <c:pt idx="532">
                  <c:v>33359</c:v>
                </c:pt>
                <c:pt idx="533">
                  <c:v>33390</c:v>
                </c:pt>
                <c:pt idx="534">
                  <c:v>33420</c:v>
                </c:pt>
                <c:pt idx="535">
                  <c:v>33451</c:v>
                </c:pt>
                <c:pt idx="536">
                  <c:v>33482</c:v>
                </c:pt>
                <c:pt idx="537">
                  <c:v>33512</c:v>
                </c:pt>
                <c:pt idx="538">
                  <c:v>33543</c:v>
                </c:pt>
                <c:pt idx="539">
                  <c:v>33573</c:v>
                </c:pt>
                <c:pt idx="540">
                  <c:v>33604</c:v>
                </c:pt>
                <c:pt idx="541">
                  <c:v>33635</c:v>
                </c:pt>
                <c:pt idx="542">
                  <c:v>33664</c:v>
                </c:pt>
                <c:pt idx="543">
                  <c:v>33695</c:v>
                </c:pt>
                <c:pt idx="544">
                  <c:v>33725</c:v>
                </c:pt>
                <c:pt idx="545">
                  <c:v>33756</c:v>
                </c:pt>
                <c:pt idx="546">
                  <c:v>33786</c:v>
                </c:pt>
                <c:pt idx="547">
                  <c:v>33817</c:v>
                </c:pt>
                <c:pt idx="548">
                  <c:v>33848</c:v>
                </c:pt>
                <c:pt idx="549">
                  <c:v>33878</c:v>
                </c:pt>
                <c:pt idx="550">
                  <c:v>33909</c:v>
                </c:pt>
                <c:pt idx="551">
                  <c:v>33939</c:v>
                </c:pt>
                <c:pt idx="552">
                  <c:v>33970</c:v>
                </c:pt>
                <c:pt idx="553">
                  <c:v>34001</c:v>
                </c:pt>
                <c:pt idx="554">
                  <c:v>34029</c:v>
                </c:pt>
                <c:pt idx="555">
                  <c:v>34060</c:v>
                </c:pt>
                <c:pt idx="556">
                  <c:v>34090</c:v>
                </c:pt>
                <c:pt idx="557">
                  <c:v>34121</c:v>
                </c:pt>
                <c:pt idx="558">
                  <c:v>34151</c:v>
                </c:pt>
                <c:pt idx="559">
                  <c:v>34182</c:v>
                </c:pt>
                <c:pt idx="560">
                  <c:v>34213</c:v>
                </c:pt>
                <c:pt idx="561">
                  <c:v>34243</c:v>
                </c:pt>
                <c:pt idx="562">
                  <c:v>34274</c:v>
                </c:pt>
                <c:pt idx="563">
                  <c:v>34304</c:v>
                </c:pt>
                <c:pt idx="564">
                  <c:v>34335</c:v>
                </c:pt>
                <c:pt idx="565">
                  <c:v>34366</c:v>
                </c:pt>
                <c:pt idx="566">
                  <c:v>34394</c:v>
                </c:pt>
                <c:pt idx="567">
                  <c:v>34425</c:v>
                </c:pt>
                <c:pt idx="568">
                  <c:v>34455</c:v>
                </c:pt>
                <c:pt idx="569">
                  <c:v>34486</c:v>
                </c:pt>
                <c:pt idx="570">
                  <c:v>34516</c:v>
                </c:pt>
                <c:pt idx="571">
                  <c:v>34547</c:v>
                </c:pt>
                <c:pt idx="572">
                  <c:v>34578</c:v>
                </c:pt>
                <c:pt idx="573">
                  <c:v>34608</c:v>
                </c:pt>
                <c:pt idx="574">
                  <c:v>34639</c:v>
                </c:pt>
                <c:pt idx="575">
                  <c:v>34669</c:v>
                </c:pt>
                <c:pt idx="576">
                  <c:v>34700</c:v>
                </c:pt>
                <c:pt idx="577">
                  <c:v>34731</c:v>
                </c:pt>
                <c:pt idx="578">
                  <c:v>34759</c:v>
                </c:pt>
                <c:pt idx="579">
                  <c:v>34790</c:v>
                </c:pt>
                <c:pt idx="580">
                  <c:v>34820</c:v>
                </c:pt>
                <c:pt idx="581">
                  <c:v>34851</c:v>
                </c:pt>
                <c:pt idx="582">
                  <c:v>34881</c:v>
                </c:pt>
                <c:pt idx="583">
                  <c:v>34912</c:v>
                </c:pt>
                <c:pt idx="584">
                  <c:v>34943</c:v>
                </c:pt>
                <c:pt idx="585">
                  <c:v>34973</c:v>
                </c:pt>
                <c:pt idx="586">
                  <c:v>35004</c:v>
                </c:pt>
                <c:pt idx="587">
                  <c:v>35034</c:v>
                </c:pt>
                <c:pt idx="588">
                  <c:v>35065</c:v>
                </c:pt>
                <c:pt idx="589">
                  <c:v>35096</c:v>
                </c:pt>
                <c:pt idx="590">
                  <c:v>35125</c:v>
                </c:pt>
                <c:pt idx="591">
                  <c:v>35156</c:v>
                </c:pt>
                <c:pt idx="592">
                  <c:v>35186</c:v>
                </c:pt>
                <c:pt idx="593">
                  <c:v>35217</c:v>
                </c:pt>
                <c:pt idx="594">
                  <c:v>35247</c:v>
                </c:pt>
                <c:pt idx="595">
                  <c:v>35278</c:v>
                </c:pt>
                <c:pt idx="596">
                  <c:v>35309</c:v>
                </c:pt>
                <c:pt idx="597">
                  <c:v>35339</c:v>
                </c:pt>
                <c:pt idx="598">
                  <c:v>35370</c:v>
                </c:pt>
                <c:pt idx="599">
                  <c:v>35400</c:v>
                </c:pt>
                <c:pt idx="600">
                  <c:v>35431</c:v>
                </c:pt>
                <c:pt idx="601">
                  <c:v>35462</c:v>
                </c:pt>
                <c:pt idx="602">
                  <c:v>35490</c:v>
                </c:pt>
                <c:pt idx="603">
                  <c:v>35521</c:v>
                </c:pt>
                <c:pt idx="604">
                  <c:v>35551</c:v>
                </c:pt>
                <c:pt idx="605">
                  <c:v>35582</c:v>
                </c:pt>
                <c:pt idx="606">
                  <c:v>35612</c:v>
                </c:pt>
                <c:pt idx="607">
                  <c:v>35643</c:v>
                </c:pt>
                <c:pt idx="608">
                  <c:v>35674</c:v>
                </c:pt>
                <c:pt idx="609">
                  <c:v>35704</c:v>
                </c:pt>
                <c:pt idx="610">
                  <c:v>35735</c:v>
                </c:pt>
                <c:pt idx="611">
                  <c:v>35765</c:v>
                </c:pt>
                <c:pt idx="612">
                  <c:v>35796</c:v>
                </c:pt>
                <c:pt idx="613">
                  <c:v>35827</c:v>
                </c:pt>
                <c:pt idx="614">
                  <c:v>35855</c:v>
                </c:pt>
                <c:pt idx="615">
                  <c:v>35886</c:v>
                </c:pt>
                <c:pt idx="616">
                  <c:v>35916</c:v>
                </c:pt>
                <c:pt idx="617">
                  <c:v>35947</c:v>
                </c:pt>
                <c:pt idx="618">
                  <c:v>35977</c:v>
                </c:pt>
                <c:pt idx="619">
                  <c:v>36008</c:v>
                </c:pt>
                <c:pt idx="620">
                  <c:v>36039</c:v>
                </c:pt>
                <c:pt idx="621">
                  <c:v>36069</c:v>
                </c:pt>
                <c:pt idx="622">
                  <c:v>36100</c:v>
                </c:pt>
                <c:pt idx="623">
                  <c:v>36130</c:v>
                </c:pt>
                <c:pt idx="624">
                  <c:v>36161</c:v>
                </c:pt>
                <c:pt idx="625">
                  <c:v>36192</c:v>
                </c:pt>
                <c:pt idx="626">
                  <c:v>36220</c:v>
                </c:pt>
                <c:pt idx="627">
                  <c:v>36251</c:v>
                </c:pt>
                <c:pt idx="628">
                  <c:v>36281</c:v>
                </c:pt>
                <c:pt idx="629">
                  <c:v>36312</c:v>
                </c:pt>
                <c:pt idx="630">
                  <c:v>36342</c:v>
                </c:pt>
                <c:pt idx="631">
                  <c:v>36373</c:v>
                </c:pt>
                <c:pt idx="632">
                  <c:v>36404</c:v>
                </c:pt>
                <c:pt idx="633">
                  <c:v>36434</c:v>
                </c:pt>
                <c:pt idx="634">
                  <c:v>36465</c:v>
                </c:pt>
                <c:pt idx="635">
                  <c:v>36495</c:v>
                </c:pt>
                <c:pt idx="636">
                  <c:v>36526</c:v>
                </c:pt>
                <c:pt idx="637">
                  <c:v>36557</c:v>
                </c:pt>
                <c:pt idx="638">
                  <c:v>36586</c:v>
                </c:pt>
                <c:pt idx="639">
                  <c:v>36617</c:v>
                </c:pt>
                <c:pt idx="640">
                  <c:v>36647</c:v>
                </c:pt>
                <c:pt idx="641">
                  <c:v>36678</c:v>
                </c:pt>
                <c:pt idx="642">
                  <c:v>36708</c:v>
                </c:pt>
                <c:pt idx="643">
                  <c:v>36739</c:v>
                </c:pt>
                <c:pt idx="644">
                  <c:v>36770</c:v>
                </c:pt>
                <c:pt idx="645">
                  <c:v>36800</c:v>
                </c:pt>
                <c:pt idx="646">
                  <c:v>36831</c:v>
                </c:pt>
                <c:pt idx="647">
                  <c:v>36861</c:v>
                </c:pt>
                <c:pt idx="648">
                  <c:v>36892</c:v>
                </c:pt>
                <c:pt idx="649">
                  <c:v>36923</c:v>
                </c:pt>
                <c:pt idx="650">
                  <c:v>36951</c:v>
                </c:pt>
                <c:pt idx="651">
                  <c:v>36982</c:v>
                </c:pt>
                <c:pt idx="652">
                  <c:v>37012</c:v>
                </c:pt>
                <c:pt idx="653">
                  <c:v>37043</c:v>
                </c:pt>
                <c:pt idx="654">
                  <c:v>37073</c:v>
                </c:pt>
                <c:pt idx="655">
                  <c:v>37104</c:v>
                </c:pt>
                <c:pt idx="656">
                  <c:v>37135</c:v>
                </c:pt>
                <c:pt idx="657">
                  <c:v>37165</c:v>
                </c:pt>
                <c:pt idx="658">
                  <c:v>37196</c:v>
                </c:pt>
                <c:pt idx="659">
                  <c:v>37226</c:v>
                </c:pt>
                <c:pt idx="660">
                  <c:v>37257</c:v>
                </c:pt>
                <c:pt idx="661">
                  <c:v>37288</c:v>
                </c:pt>
                <c:pt idx="662">
                  <c:v>37316</c:v>
                </c:pt>
                <c:pt idx="663">
                  <c:v>37347</c:v>
                </c:pt>
                <c:pt idx="664">
                  <c:v>37377</c:v>
                </c:pt>
                <c:pt idx="665">
                  <c:v>37408</c:v>
                </c:pt>
                <c:pt idx="666">
                  <c:v>37438</c:v>
                </c:pt>
                <c:pt idx="667">
                  <c:v>37469</c:v>
                </c:pt>
                <c:pt idx="668">
                  <c:v>37500</c:v>
                </c:pt>
                <c:pt idx="669">
                  <c:v>37530</c:v>
                </c:pt>
                <c:pt idx="670">
                  <c:v>37561</c:v>
                </c:pt>
                <c:pt idx="671">
                  <c:v>37591</c:v>
                </c:pt>
                <c:pt idx="672">
                  <c:v>37622</c:v>
                </c:pt>
                <c:pt idx="673">
                  <c:v>37653</c:v>
                </c:pt>
                <c:pt idx="674">
                  <c:v>37681</c:v>
                </c:pt>
                <c:pt idx="675">
                  <c:v>37712</c:v>
                </c:pt>
                <c:pt idx="676">
                  <c:v>37742</c:v>
                </c:pt>
                <c:pt idx="677">
                  <c:v>37773</c:v>
                </c:pt>
                <c:pt idx="678">
                  <c:v>37803</c:v>
                </c:pt>
                <c:pt idx="679">
                  <c:v>37834</c:v>
                </c:pt>
                <c:pt idx="680">
                  <c:v>37865</c:v>
                </c:pt>
                <c:pt idx="681">
                  <c:v>37895</c:v>
                </c:pt>
                <c:pt idx="682">
                  <c:v>37926</c:v>
                </c:pt>
                <c:pt idx="683">
                  <c:v>37956</c:v>
                </c:pt>
                <c:pt idx="684">
                  <c:v>37987</c:v>
                </c:pt>
                <c:pt idx="685">
                  <c:v>38018</c:v>
                </c:pt>
                <c:pt idx="686">
                  <c:v>38047</c:v>
                </c:pt>
                <c:pt idx="687">
                  <c:v>38078</c:v>
                </c:pt>
                <c:pt idx="688">
                  <c:v>38108</c:v>
                </c:pt>
                <c:pt idx="689">
                  <c:v>38139</c:v>
                </c:pt>
                <c:pt idx="690">
                  <c:v>38169</c:v>
                </c:pt>
                <c:pt idx="691">
                  <c:v>38200</c:v>
                </c:pt>
                <c:pt idx="692">
                  <c:v>38231</c:v>
                </c:pt>
                <c:pt idx="693">
                  <c:v>38261</c:v>
                </c:pt>
                <c:pt idx="694">
                  <c:v>38292</c:v>
                </c:pt>
                <c:pt idx="695">
                  <c:v>38322</c:v>
                </c:pt>
                <c:pt idx="696">
                  <c:v>38353</c:v>
                </c:pt>
                <c:pt idx="697">
                  <c:v>38384</c:v>
                </c:pt>
                <c:pt idx="698">
                  <c:v>38412</c:v>
                </c:pt>
                <c:pt idx="699">
                  <c:v>38443</c:v>
                </c:pt>
                <c:pt idx="700">
                  <c:v>38473</c:v>
                </c:pt>
                <c:pt idx="701">
                  <c:v>38504</c:v>
                </c:pt>
                <c:pt idx="702">
                  <c:v>38534</c:v>
                </c:pt>
                <c:pt idx="703">
                  <c:v>38565</c:v>
                </c:pt>
                <c:pt idx="704">
                  <c:v>38596</c:v>
                </c:pt>
                <c:pt idx="705">
                  <c:v>38626</c:v>
                </c:pt>
                <c:pt idx="706">
                  <c:v>38657</c:v>
                </c:pt>
                <c:pt idx="707">
                  <c:v>38687</c:v>
                </c:pt>
                <c:pt idx="708">
                  <c:v>38718</c:v>
                </c:pt>
                <c:pt idx="709">
                  <c:v>38749</c:v>
                </c:pt>
                <c:pt idx="710">
                  <c:v>38777</c:v>
                </c:pt>
                <c:pt idx="711">
                  <c:v>38808</c:v>
                </c:pt>
                <c:pt idx="712">
                  <c:v>38838</c:v>
                </c:pt>
                <c:pt idx="713">
                  <c:v>38869</c:v>
                </c:pt>
                <c:pt idx="714">
                  <c:v>38899</c:v>
                </c:pt>
                <c:pt idx="715">
                  <c:v>38930</c:v>
                </c:pt>
                <c:pt idx="716">
                  <c:v>38961</c:v>
                </c:pt>
                <c:pt idx="717">
                  <c:v>38991</c:v>
                </c:pt>
                <c:pt idx="718">
                  <c:v>39022</c:v>
                </c:pt>
                <c:pt idx="719">
                  <c:v>39052</c:v>
                </c:pt>
                <c:pt idx="720">
                  <c:v>39083</c:v>
                </c:pt>
                <c:pt idx="721">
                  <c:v>39114</c:v>
                </c:pt>
                <c:pt idx="722">
                  <c:v>39142</c:v>
                </c:pt>
                <c:pt idx="723">
                  <c:v>39173</c:v>
                </c:pt>
                <c:pt idx="724">
                  <c:v>39203</c:v>
                </c:pt>
                <c:pt idx="725">
                  <c:v>39234</c:v>
                </c:pt>
                <c:pt idx="726">
                  <c:v>39264</c:v>
                </c:pt>
                <c:pt idx="727">
                  <c:v>39295</c:v>
                </c:pt>
                <c:pt idx="728">
                  <c:v>39326</c:v>
                </c:pt>
                <c:pt idx="729">
                  <c:v>39356</c:v>
                </c:pt>
                <c:pt idx="730">
                  <c:v>39387</c:v>
                </c:pt>
                <c:pt idx="731">
                  <c:v>39417</c:v>
                </c:pt>
                <c:pt idx="732">
                  <c:v>39448</c:v>
                </c:pt>
                <c:pt idx="733">
                  <c:v>39479</c:v>
                </c:pt>
                <c:pt idx="734">
                  <c:v>39508</c:v>
                </c:pt>
                <c:pt idx="735">
                  <c:v>39539</c:v>
                </c:pt>
                <c:pt idx="736">
                  <c:v>39569</c:v>
                </c:pt>
                <c:pt idx="737">
                  <c:v>39600</c:v>
                </c:pt>
                <c:pt idx="738">
                  <c:v>39630</c:v>
                </c:pt>
                <c:pt idx="739">
                  <c:v>39661</c:v>
                </c:pt>
                <c:pt idx="740">
                  <c:v>39692</c:v>
                </c:pt>
                <c:pt idx="741">
                  <c:v>39722</c:v>
                </c:pt>
                <c:pt idx="742">
                  <c:v>39753</c:v>
                </c:pt>
                <c:pt idx="743">
                  <c:v>39783</c:v>
                </c:pt>
                <c:pt idx="744">
                  <c:v>39814</c:v>
                </c:pt>
                <c:pt idx="745">
                  <c:v>39845</c:v>
                </c:pt>
                <c:pt idx="746">
                  <c:v>39873</c:v>
                </c:pt>
                <c:pt idx="747">
                  <c:v>39904</c:v>
                </c:pt>
                <c:pt idx="748">
                  <c:v>39934</c:v>
                </c:pt>
                <c:pt idx="749">
                  <c:v>39965</c:v>
                </c:pt>
                <c:pt idx="750">
                  <c:v>39995</c:v>
                </c:pt>
                <c:pt idx="751">
                  <c:v>40026</c:v>
                </c:pt>
                <c:pt idx="752">
                  <c:v>40057</c:v>
                </c:pt>
                <c:pt idx="753">
                  <c:v>40087</c:v>
                </c:pt>
                <c:pt idx="754">
                  <c:v>40118</c:v>
                </c:pt>
                <c:pt idx="755">
                  <c:v>40148</c:v>
                </c:pt>
                <c:pt idx="756">
                  <c:v>40179</c:v>
                </c:pt>
                <c:pt idx="757">
                  <c:v>40210</c:v>
                </c:pt>
                <c:pt idx="758">
                  <c:v>40238</c:v>
                </c:pt>
                <c:pt idx="759">
                  <c:v>40269</c:v>
                </c:pt>
                <c:pt idx="760">
                  <c:v>40299</c:v>
                </c:pt>
                <c:pt idx="761">
                  <c:v>40330</c:v>
                </c:pt>
                <c:pt idx="762">
                  <c:v>40360</c:v>
                </c:pt>
                <c:pt idx="763">
                  <c:v>40391</c:v>
                </c:pt>
                <c:pt idx="764">
                  <c:v>40422</c:v>
                </c:pt>
                <c:pt idx="765">
                  <c:v>40452</c:v>
                </c:pt>
                <c:pt idx="766">
                  <c:v>40483</c:v>
                </c:pt>
                <c:pt idx="767">
                  <c:v>40513</c:v>
                </c:pt>
                <c:pt idx="768">
                  <c:v>40544</c:v>
                </c:pt>
                <c:pt idx="769">
                  <c:v>40575</c:v>
                </c:pt>
                <c:pt idx="770">
                  <c:v>40603</c:v>
                </c:pt>
                <c:pt idx="771">
                  <c:v>40634</c:v>
                </c:pt>
                <c:pt idx="772">
                  <c:v>40664</c:v>
                </c:pt>
                <c:pt idx="773">
                  <c:v>40695</c:v>
                </c:pt>
                <c:pt idx="774">
                  <c:v>40725</c:v>
                </c:pt>
                <c:pt idx="775">
                  <c:v>40756</c:v>
                </c:pt>
                <c:pt idx="776">
                  <c:v>40787</c:v>
                </c:pt>
                <c:pt idx="777">
                  <c:v>40817</c:v>
                </c:pt>
                <c:pt idx="778">
                  <c:v>40848</c:v>
                </c:pt>
                <c:pt idx="779">
                  <c:v>40878</c:v>
                </c:pt>
              </c:numCache>
            </c:numRef>
          </c:cat>
          <c:val>
            <c:numRef>
              <c:f>'Chart Data'!$K$2:$K$781</c:f>
              <c:numCache>
                <c:formatCode>General</c:formatCode>
                <c:ptCount val="780"/>
                <c:pt idx="458">
                  <c:v>-2.9140217104832686</c:v>
                </c:pt>
                <c:pt idx="459">
                  <c:v>#N/A</c:v>
                </c:pt>
                <c:pt idx="460">
                  <c:v>#N/A</c:v>
                </c:pt>
                <c:pt idx="461">
                  <c:v>-2.5313217104832688</c:v>
                </c:pt>
                <c:pt idx="462">
                  <c:v>#N/A</c:v>
                </c:pt>
                <c:pt idx="463">
                  <c:v>#N/A</c:v>
                </c:pt>
                <c:pt idx="464">
                  <c:v>-2.148621710483269</c:v>
                </c:pt>
                <c:pt idx="465">
                  <c:v>#N/A</c:v>
                </c:pt>
                <c:pt idx="466">
                  <c:v>#N/A</c:v>
                </c:pt>
                <c:pt idx="467">
                  <c:v>-1.7659217104832692</c:v>
                </c:pt>
                <c:pt idx="468">
                  <c:v>#N/A</c:v>
                </c:pt>
                <c:pt idx="469">
                  <c:v>#N/A</c:v>
                </c:pt>
                <c:pt idx="470">
                  <c:v>-1.3832217104832694</c:v>
                </c:pt>
                <c:pt idx="471">
                  <c:v>#N/A</c:v>
                </c:pt>
                <c:pt idx="472">
                  <c:v>#N/A</c:v>
                </c:pt>
                <c:pt idx="473">
                  <c:v>-1.0005217104832695</c:v>
                </c:pt>
                <c:pt idx="474">
                  <c:v>#N/A</c:v>
                </c:pt>
                <c:pt idx="475">
                  <c:v>#N/A</c:v>
                </c:pt>
                <c:pt idx="476">
                  <c:v>-0.61782171048326973</c:v>
                </c:pt>
                <c:pt idx="477">
                  <c:v>#N/A</c:v>
                </c:pt>
                <c:pt idx="478">
                  <c:v>#N/A</c:v>
                </c:pt>
                <c:pt idx="479">
                  <c:v>-0.23512171048326991</c:v>
                </c:pt>
                <c:pt idx="480">
                  <c:v>#N/A</c:v>
                </c:pt>
                <c:pt idx="481">
                  <c:v>#N/A</c:v>
                </c:pt>
                <c:pt idx="482">
                  <c:v>0.14757828951672991</c:v>
                </c:pt>
                <c:pt idx="483">
                  <c:v>#N/A</c:v>
                </c:pt>
                <c:pt idx="484">
                  <c:v>#N/A</c:v>
                </c:pt>
                <c:pt idx="485">
                  <c:v>0.53027828951672973</c:v>
                </c:pt>
                <c:pt idx="486">
                  <c:v>#N/A</c:v>
                </c:pt>
                <c:pt idx="487">
                  <c:v>#N/A</c:v>
                </c:pt>
                <c:pt idx="488">
                  <c:v>0.91297828951672955</c:v>
                </c:pt>
                <c:pt idx="489">
                  <c:v>#N/A</c:v>
                </c:pt>
                <c:pt idx="490">
                  <c:v>#N/A</c:v>
                </c:pt>
                <c:pt idx="491">
                  <c:v>1.2956782895167294</c:v>
                </c:pt>
                <c:pt idx="492">
                  <c:v>#N/A</c:v>
                </c:pt>
                <c:pt idx="493">
                  <c:v>#N/A</c:v>
                </c:pt>
                <c:pt idx="494">
                  <c:v>1.6783782895167292</c:v>
                </c:pt>
                <c:pt idx="495">
                  <c:v>#N/A</c:v>
                </c:pt>
                <c:pt idx="496">
                  <c:v>#N/A</c:v>
                </c:pt>
                <c:pt idx="497">
                  <c:v>2.061078289516729</c:v>
                </c:pt>
                <c:pt idx="498">
                  <c:v>#N/A</c:v>
                </c:pt>
                <c:pt idx="499">
                  <c:v>#N/A</c:v>
                </c:pt>
                <c:pt idx="500">
                  <c:v>2.4437782895167288</c:v>
                </c:pt>
                <c:pt idx="501">
                  <c:v>#N/A</c:v>
                </c:pt>
                <c:pt idx="502">
                  <c:v>#N/A</c:v>
                </c:pt>
                <c:pt idx="503">
                  <c:v>2.8264782895167286</c:v>
                </c:pt>
                <c:pt idx="504">
                  <c:v>#N/A</c:v>
                </c:pt>
                <c:pt idx="505">
                  <c:v>#N/A</c:v>
                </c:pt>
                <c:pt idx="506">
                  <c:v>3.2091782895167285</c:v>
                </c:pt>
                <c:pt idx="507">
                  <c:v>#N/A</c:v>
                </c:pt>
                <c:pt idx="508">
                  <c:v>#N/A</c:v>
                </c:pt>
                <c:pt idx="509">
                  <c:v>3.5918782895167283</c:v>
                </c:pt>
                <c:pt idx="510">
                  <c:v>#N/A</c:v>
                </c:pt>
                <c:pt idx="511">
                  <c:v>#N/A</c:v>
                </c:pt>
                <c:pt idx="512">
                  <c:v>3.9745782895167281</c:v>
                </c:pt>
                <c:pt idx="513">
                  <c:v>#N/A</c:v>
                </c:pt>
                <c:pt idx="514">
                  <c:v>#N/A</c:v>
                </c:pt>
                <c:pt idx="515">
                  <c:v>4.3572782895167279</c:v>
                </c:pt>
                <c:pt idx="516">
                  <c:v>#N/A</c:v>
                </c:pt>
                <c:pt idx="517">
                  <c:v>#N/A</c:v>
                </c:pt>
                <c:pt idx="518">
                  <c:v>4.7399782895167277</c:v>
                </c:pt>
                <c:pt idx="519">
                  <c:v>#N/A</c:v>
                </c:pt>
                <c:pt idx="520">
                  <c:v>#N/A</c:v>
                </c:pt>
                <c:pt idx="521">
                  <c:v>5.1226782895167275</c:v>
                </c:pt>
                <c:pt idx="522">
                  <c:v>#N/A</c:v>
                </c:pt>
                <c:pt idx="523">
                  <c:v>#N/A</c:v>
                </c:pt>
                <c:pt idx="524">
                  <c:v>5.5053782895167274</c:v>
                </c:pt>
                <c:pt idx="525">
                  <c:v>#N/A</c:v>
                </c:pt>
                <c:pt idx="526">
                  <c:v>#N/A</c:v>
                </c:pt>
                <c:pt idx="527">
                  <c:v>5.8880782895167272</c:v>
                </c:pt>
                <c:pt idx="528">
                  <c:v>#N/A</c:v>
                </c:pt>
                <c:pt idx="529">
                  <c:v>#N/A</c:v>
                </c:pt>
                <c:pt idx="530">
                  <c:v>6.270778289516727</c:v>
                </c:pt>
                <c:pt idx="531">
                  <c:v>#N/A</c:v>
                </c:pt>
                <c:pt idx="532">
                  <c:v>#N/A</c:v>
                </c:pt>
                <c:pt idx="533">
                  <c:v>6.6534782895167268</c:v>
                </c:pt>
                <c:pt idx="534">
                  <c:v>#N/A</c:v>
                </c:pt>
                <c:pt idx="535">
                  <c:v>#N/A</c:v>
                </c:pt>
                <c:pt idx="536">
                  <c:v>7.0361782895167266</c:v>
                </c:pt>
                <c:pt idx="537">
                  <c:v>#N/A</c:v>
                </c:pt>
                <c:pt idx="538">
                  <c:v>#N/A</c:v>
                </c:pt>
                <c:pt idx="539">
                  <c:v>7.4188782895167265</c:v>
                </c:pt>
                <c:pt idx="540">
                  <c:v>#N/A</c:v>
                </c:pt>
                <c:pt idx="541">
                  <c:v>#N/A</c:v>
                </c:pt>
                <c:pt idx="542">
                  <c:v>7.8015782895167263</c:v>
                </c:pt>
                <c:pt idx="543">
                  <c:v>#N/A</c:v>
                </c:pt>
                <c:pt idx="544">
                  <c:v>#N/A</c:v>
                </c:pt>
                <c:pt idx="545">
                  <c:v>8.1842782895167261</c:v>
                </c:pt>
                <c:pt idx="546">
                  <c:v>#N/A</c:v>
                </c:pt>
                <c:pt idx="547">
                  <c:v>#N/A</c:v>
                </c:pt>
                <c:pt idx="548">
                  <c:v>8.5669782895167259</c:v>
                </c:pt>
                <c:pt idx="549">
                  <c:v>#N/A</c:v>
                </c:pt>
                <c:pt idx="550">
                  <c:v>#N/A</c:v>
                </c:pt>
                <c:pt idx="551">
                  <c:v>8.9496782895167257</c:v>
                </c:pt>
                <c:pt idx="552">
                  <c:v>#N/A</c:v>
                </c:pt>
                <c:pt idx="553">
                  <c:v>#N/A</c:v>
                </c:pt>
                <c:pt idx="554">
                  <c:v>9.3323782895167255</c:v>
                </c:pt>
                <c:pt idx="555">
                  <c:v>#N/A</c:v>
                </c:pt>
                <c:pt idx="556">
                  <c:v>#N/A</c:v>
                </c:pt>
                <c:pt idx="557">
                  <c:v>9.7150782895167254</c:v>
                </c:pt>
                <c:pt idx="558">
                  <c:v>#N/A</c:v>
                </c:pt>
                <c:pt idx="559">
                  <c:v>#N/A</c:v>
                </c:pt>
                <c:pt idx="560">
                  <c:v>10.097778289516725</c:v>
                </c:pt>
                <c:pt idx="561">
                  <c:v>#N/A</c:v>
                </c:pt>
                <c:pt idx="562">
                  <c:v>#N/A</c:v>
                </c:pt>
                <c:pt idx="563">
                  <c:v>10.480478289516725</c:v>
                </c:pt>
                <c:pt idx="564">
                  <c:v>#N/A</c:v>
                </c:pt>
                <c:pt idx="565">
                  <c:v>#N/A</c:v>
                </c:pt>
                <c:pt idx="566">
                  <c:v>10.863178289516725</c:v>
                </c:pt>
                <c:pt idx="567">
                  <c:v>#N/A</c:v>
                </c:pt>
                <c:pt idx="568">
                  <c:v>#N/A</c:v>
                </c:pt>
                <c:pt idx="569">
                  <c:v>11.245878289516725</c:v>
                </c:pt>
                <c:pt idx="570">
                  <c:v>#N/A</c:v>
                </c:pt>
                <c:pt idx="571">
                  <c:v>#N/A</c:v>
                </c:pt>
                <c:pt idx="572">
                  <c:v>11.628578289516724</c:v>
                </c:pt>
                <c:pt idx="573">
                  <c:v>#N/A</c:v>
                </c:pt>
                <c:pt idx="574">
                  <c:v>#N/A</c:v>
                </c:pt>
                <c:pt idx="575">
                  <c:v>12.011278289516724</c:v>
                </c:pt>
                <c:pt idx="576">
                  <c:v>#N/A</c:v>
                </c:pt>
                <c:pt idx="577">
                  <c:v>#N/A</c:v>
                </c:pt>
                <c:pt idx="578">
                  <c:v>12.393978289516724</c:v>
                </c:pt>
                <c:pt idx="579">
                  <c:v>#N/A</c:v>
                </c:pt>
                <c:pt idx="580">
                  <c:v>#N/A</c:v>
                </c:pt>
                <c:pt idx="581">
                  <c:v>12.776678289516724</c:v>
                </c:pt>
                <c:pt idx="582">
                  <c:v>#N/A</c:v>
                </c:pt>
                <c:pt idx="583">
                  <c:v>#N/A</c:v>
                </c:pt>
                <c:pt idx="584">
                  <c:v>13.159378289516724</c:v>
                </c:pt>
                <c:pt idx="585">
                  <c:v>#N/A</c:v>
                </c:pt>
                <c:pt idx="586">
                  <c:v>#N/A</c:v>
                </c:pt>
                <c:pt idx="587">
                  <c:v>13.542078289516724</c:v>
                </c:pt>
                <c:pt idx="588">
                  <c:v>#N/A</c:v>
                </c:pt>
                <c:pt idx="589">
                  <c:v>#N/A</c:v>
                </c:pt>
                <c:pt idx="590">
                  <c:v>13.924778289516723</c:v>
                </c:pt>
                <c:pt idx="591">
                  <c:v>#N/A</c:v>
                </c:pt>
                <c:pt idx="592">
                  <c:v>#N/A</c:v>
                </c:pt>
                <c:pt idx="593">
                  <c:v>14.307478289516723</c:v>
                </c:pt>
                <c:pt idx="594">
                  <c:v>#N/A</c:v>
                </c:pt>
                <c:pt idx="595">
                  <c:v>#N/A</c:v>
                </c:pt>
                <c:pt idx="596">
                  <c:v>14.690178289516723</c:v>
                </c:pt>
                <c:pt idx="597">
                  <c:v>#N/A</c:v>
                </c:pt>
                <c:pt idx="598">
                  <c:v>#N/A</c:v>
                </c:pt>
                <c:pt idx="599">
                  <c:v>15.072878289516723</c:v>
                </c:pt>
                <c:pt idx="600">
                  <c:v>#N/A</c:v>
                </c:pt>
                <c:pt idx="601">
                  <c:v>#N/A</c:v>
                </c:pt>
                <c:pt idx="602">
                  <c:v>15.455578289516723</c:v>
                </c:pt>
                <c:pt idx="603">
                  <c:v>#N/A</c:v>
                </c:pt>
                <c:pt idx="604">
                  <c:v>#N/A</c:v>
                </c:pt>
                <c:pt idx="605">
                  <c:v>15.838278289516722</c:v>
                </c:pt>
                <c:pt idx="606">
                  <c:v>#N/A</c:v>
                </c:pt>
                <c:pt idx="607">
                  <c:v>#N/A</c:v>
                </c:pt>
                <c:pt idx="608">
                  <c:v>16.694578289516727</c:v>
                </c:pt>
                <c:pt idx="609">
                  <c:v>#N/A</c:v>
                </c:pt>
                <c:pt idx="610">
                  <c:v>#N/A</c:v>
                </c:pt>
                <c:pt idx="611">
                  <c:v>17.550878289516731</c:v>
                </c:pt>
                <c:pt idx="612">
                  <c:v>#N/A</c:v>
                </c:pt>
                <c:pt idx="613">
                  <c:v>#N/A</c:v>
                </c:pt>
                <c:pt idx="614">
                  <c:v>18.407178289516736</c:v>
                </c:pt>
                <c:pt idx="615">
                  <c:v>#N/A</c:v>
                </c:pt>
                <c:pt idx="616">
                  <c:v>#N/A</c:v>
                </c:pt>
                <c:pt idx="617">
                  <c:v>19.26347828951674</c:v>
                </c:pt>
                <c:pt idx="618">
                  <c:v>#N/A</c:v>
                </c:pt>
                <c:pt idx="619">
                  <c:v>#N/A</c:v>
                </c:pt>
                <c:pt idx="620">
                  <c:v>20.119778289516745</c:v>
                </c:pt>
                <c:pt idx="621">
                  <c:v>#N/A</c:v>
                </c:pt>
                <c:pt idx="622">
                  <c:v>#N/A</c:v>
                </c:pt>
                <c:pt idx="623">
                  <c:v>20.976078289516749</c:v>
                </c:pt>
                <c:pt idx="624">
                  <c:v>#N/A</c:v>
                </c:pt>
                <c:pt idx="625">
                  <c:v>#N/A</c:v>
                </c:pt>
                <c:pt idx="626">
                  <c:v>21.832378289516754</c:v>
                </c:pt>
                <c:pt idx="627">
                  <c:v>#N/A</c:v>
                </c:pt>
                <c:pt idx="628">
                  <c:v>#N/A</c:v>
                </c:pt>
                <c:pt idx="629">
                  <c:v>22.688678289516758</c:v>
                </c:pt>
                <c:pt idx="630">
                  <c:v>#N/A</c:v>
                </c:pt>
                <c:pt idx="631">
                  <c:v>#N/A</c:v>
                </c:pt>
                <c:pt idx="632">
                  <c:v>23.544978289516763</c:v>
                </c:pt>
                <c:pt idx="633">
                  <c:v>#N/A</c:v>
                </c:pt>
                <c:pt idx="634">
                  <c:v>#N/A</c:v>
                </c:pt>
                <c:pt idx="635">
                  <c:v>24.401278289516767</c:v>
                </c:pt>
                <c:pt idx="636">
                  <c:v>#N/A</c:v>
                </c:pt>
                <c:pt idx="637">
                  <c:v>#N/A</c:v>
                </c:pt>
                <c:pt idx="638">
                  <c:v>25.257578289516772</c:v>
                </c:pt>
                <c:pt idx="639">
                  <c:v>#N/A</c:v>
                </c:pt>
                <c:pt idx="640">
                  <c:v>#N/A</c:v>
                </c:pt>
                <c:pt idx="641">
                  <c:v>26.113878289516791</c:v>
                </c:pt>
                <c:pt idx="642">
                  <c:v>#N/A</c:v>
                </c:pt>
                <c:pt idx="643">
                  <c:v>#N/A</c:v>
                </c:pt>
                <c:pt idx="644">
                  <c:v>26.970178289516795</c:v>
                </c:pt>
                <c:pt idx="645">
                  <c:v>#N/A</c:v>
                </c:pt>
                <c:pt idx="646">
                  <c:v>#N/A</c:v>
                </c:pt>
                <c:pt idx="647">
                  <c:v>27.8264782895168</c:v>
                </c:pt>
                <c:pt idx="648">
                  <c:v>#N/A</c:v>
                </c:pt>
                <c:pt idx="649">
                  <c:v>#N/A</c:v>
                </c:pt>
                <c:pt idx="650">
                  <c:v>28.682778289516804</c:v>
                </c:pt>
                <c:pt idx="651">
                  <c:v>#N/A</c:v>
                </c:pt>
                <c:pt idx="652">
                  <c:v>#N/A</c:v>
                </c:pt>
                <c:pt idx="653">
                  <c:v>29.539078289516809</c:v>
                </c:pt>
                <c:pt idx="654">
                  <c:v>#N/A</c:v>
                </c:pt>
                <c:pt idx="655">
                  <c:v>#N/A</c:v>
                </c:pt>
                <c:pt idx="656">
                  <c:v>30.395378289516813</c:v>
                </c:pt>
                <c:pt idx="657">
                  <c:v>#N/A</c:v>
                </c:pt>
                <c:pt idx="658">
                  <c:v>#N/A</c:v>
                </c:pt>
                <c:pt idx="659">
                  <c:v>31.251678289516818</c:v>
                </c:pt>
                <c:pt idx="660">
                  <c:v>#N/A</c:v>
                </c:pt>
                <c:pt idx="661">
                  <c:v>#N/A</c:v>
                </c:pt>
                <c:pt idx="662">
                  <c:v>32.107978289516822</c:v>
                </c:pt>
                <c:pt idx="663">
                  <c:v>#N/A</c:v>
                </c:pt>
                <c:pt idx="664">
                  <c:v>#N/A</c:v>
                </c:pt>
                <c:pt idx="665">
                  <c:v>32.964278289516827</c:v>
                </c:pt>
                <c:pt idx="666">
                  <c:v>#N/A</c:v>
                </c:pt>
                <c:pt idx="667">
                  <c:v>#N/A</c:v>
                </c:pt>
                <c:pt idx="668">
                  <c:v>33.820578289516831</c:v>
                </c:pt>
                <c:pt idx="669">
                  <c:v>#N/A</c:v>
                </c:pt>
                <c:pt idx="670">
                  <c:v>#N/A</c:v>
                </c:pt>
                <c:pt idx="671">
                  <c:v>34.676878289516836</c:v>
                </c:pt>
                <c:pt idx="672">
                  <c:v>#N/A</c:v>
                </c:pt>
                <c:pt idx="673">
                  <c:v>#N/A</c:v>
                </c:pt>
                <c:pt idx="674">
                  <c:v>35.53317828951684</c:v>
                </c:pt>
                <c:pt idx="675">
                  <c:v>#N/A</c:v>
                </c:pt>
                <c:pt idx="676">
                  <c:v>#N/A</c:v>
                </c:pt>
                <c:pt idx="677">
                  <c:v>36.389478289516845</c:v>
                </c:pt>
                <c:pt idx="678">
                  <c:v>#N/A</c:v>
                </c:pt>
                <c:pt idx="679">
                  <c:v>#N/A</c:v>
                </c:pt>
                <c:pt idx="680">
                  <c:v>37.245778289516849</c:v>
                </c:pt>
                <c:pt idx="681">
                  <c:v>#N/A</c:v>
                </c:pt>
                <c:pt idx="682">
                  <c:v>#N/A</c:v>
                </c:pt>
                <c:pt idx="683">
                  <c:v>38.102078289516854</c:v>
                </c:pt>
                <c:pt idx="684">
                  <c:v>#N/A</c:v>
                </c:pt>
                <c:pt idx="685">
                  <c:v>#N/A</c:v>
                </c:pt>
                <c:pt idx="686">
                  <c:v>38.555678289516848</c:v>
                </c:pt>
                <c:pt idx="687">
                  <c:v>#N/A</c:v>
                </c:pt>
                <c:pt idx="688">
                  <c:v>#N/A</c:v>
                </c:pt>
                <c:pt idx="689">
                  <c:v>39.009278289516843</c:v>
                </c:pt>
                <c:pt idx="690">
                  <c:v>#N/A</c:v>
                </c:pt>
                <c:pt idx="691">
                  <c:v>#N/A</c:v>
                </c:pt>
                <c:pt idx="692">
                  <c:v>39.462878289516837</c:v>
                </c:pt>
                <c:pt idx="693">
                  <c:v>#N/A</c:v>
                </c:pt>
                <c:pt idx="694">
                  <c:v>#N/A</c:v>
                </c:pt>
                <c:pt idx="695">
                  <c:v>39.916478289516832</c:v>
                </c:pt>
                <c:pt idx="696">
                  <c:v>#N/A</c:v>
                </c:pt>
                <c:pt idx="697">
                  <c:v>#N/A</c:v>
                </c:pt>
                <c:pt idx="698">
                  <c:v>40.370078289516826</c:v>
                </c:pt>
                <c:pt idx="699">
                  <c:v>#N/A</c:v>
                </c:pt>
                <c:pt idx="700">
                  <c:v>#N/A</c:v>
                </c:pt>
                <c:pt idx="701">
                  <c:v>40.82367828951682</c:v>
                </c:pt>
                <c:pt idx="702">
                  <c:v>#N/A</c:v>
                </c:pt>
                <c:pt idx="703">
                  <c:v>#N/A</c:v>
                </c:pt>
                <c:pt idx="704">
                  <c:v>41.277278289516815</c:v>
                </c:pt>
                <c:pt idx="705">
                  <c:v>#N/A</c:v>
                </c:pt>
                <c:pt idx="706">
                  <c:v>#N/A</c:v>
                </c:pt>
                <c:pt idx="707">
                  <c:v>41.730878289516809</c:v>
                </c:pt>
                <c:pt idx="708">
                  <c:v>#N/A</c:v>
                </c:pt>
                <c:pt idx="709">
                  <c:v>#N/A</c:v>
                </c:pt>
                <c:pt idx="710">
                  <c:v>42.184478289516804</c:v>
                </c:pt>
                <c:pt idx="711">
                  <c:v>#N/A</c:v>
                </c:pt>
                <c:pt idx="712">
                  <c:v>#N/A</c:v>
                </c:pt>
                <c:pt idx="713">
                  <c:v>42.638078289516798</c:v>
                </c:pt>
                <c:pt idx="714">
                  <c:v>#N/A</c:v>
                </c:pt>
                <c:pt idx="715">
                  <c:v>#N/A</c:v>
                </c:pt>
                <c:pt idx="716">
                  <c:v>43.091678289516793</c:v>
                </c:pt>
                <c:pt idx="717">
                  <c:v>#N/A</c:v>
                </c:pt>
                <c:pt idx="718">
                  <c:v>#N/A</c:v>
                </c:pt>
                <c:pt idx="719">
                  <c:v>43.545278289516787</c:v>
                </c:pt>
                <c:pt idx="720">
                  <c:v>#N/A</c:v>
                </c:pt>
                <c:pt idx="721">
                  <c:v>#N/A</c:v>
                </c:pt>
                <c:pt idx="722">
                  <c:v>43.998878289516782</c:v>
                </c:pt>
                <c:pt idx="723">
                  <c:v>#N/A</c:v>
                </c:pt>
                <c:pt idx="724">
                  <c:v>#N/A</c:v>
                </c:pt>
                <c:pt idx="725">
                  <c:v>44.452478289516776</c:v>
                </c:pt>
                <c:pt idx="726">
                  <c:v>#N/A</c:v>
                </c:pt>
                <c:pt idx="727">
                  <c:v>#N/A</c:v>
                </c:pt>
                <c:pt idx="728">
                  <c:v>44.90607828951677</c:v>
                </c:pt>
                <c:pt idx="729">
                  <c:v>#N/A</c:v>
                </c:pt>
                <c:pt idx="730">
                  <c:v>#N/A</c:v>
                </c:pt>
                <c:pt idx="731">
                  <c:v>45.359678289516765</c:v>
                </c:pt>
                <c:pt idx="732">
                  <c:v>#N/A</c:v>
                </c:pt>
                <c:pt idx="733">
                  <c:v>#N/A</c:v>
                </c:pt>
                <c:pt idx="734">
                  <c:v>45.813278289516759</c:v>
                </c:pt>
                <c:pt idx="735">
                  <c:v>#N/A</c:v>
                </c:pt>
                <c:pt idx="736">
                  <c:v>#N/A</c:v>
                </c:pt>
                <c:pt idx="737">
                  <c:v>46.266878289516754</c:v>
                </c:pt>
                <c:pt idx="738">
                  <c:v>#N/A</c:v>
                </c:pt>
                <c:pt idx="739">
                  <c:v>#N/A</c:v>
                </c:pt>
                <c:pt idx="740">
                  <c:v>46.720478289516748</c:v>
                </c:pt>
                <c:pt idx="741">
                  <c:v>#N/A</c:v>
                </c:pt>
                <c:pt idx="742">
                  <c:v>#N/A</c:v>
                </c:pt>
                <c:pt idx="743">
                  <c:v>47.174078289516743</c:v>
                </c:pt>
                <c:pt idx="744">
                  <c:v>#N/A</c:v>
                </c:pt>
                <c:pt idx="745">
                  <c:v>#N/A</c:v>
                </c:pt>
                <c:pt idx="746">
                  <c:v>47.627678289516737</c:v>
                </c:pt>
                <c:pt idx="747">
                  <c:v>#N/A</c:v>
                </c:pt>
                <c:pt idx="748">
                  <c:v>#N/A</c:v>
                </c:pt>
                <c:pt idx="749">
                  <c:v>48.081278289516732</c:v>
                </c:pt>
                <c:pt idx="750">
                  <c:v>#N/A</c:v>
                </c:pt>
                <c:pt idx="751">
                  <c:v>#N/A</c:v>
                </c:pt>
                <c:pt idx="752">
                  <c:v>48.534878289516726</c:v>
                </c:pt>
                <c:pt idx="753">
                  <c:v>#N/A</c:v>
                </c:pt>
                <c:pt idx="754">
                  <c:v>#N/A</c:v>
                </c:pt>
                <c:pt idx="755">
                  <c:v>48.988478289516721</c:v>
                </c:pt>
                <c:pt idx="756">
                  <c:v>#N/A</c:v>
                </c:pt>
                <c:pt idx="757">
                  <c:v>#N/A</c:v>
                </c:pt>
                <c:pt idx="758">
                  <c:v>49.442078289516715</c:v>
                </c:pt>
                <c:pt idx="759">
                  <c:v>#N/A</c:v>
                </c:pt>
                <c:pt idx="760">
                  <c:v>#N/A</c:v>
                </c:pt>
                <c:pt idx="761">
                  <c:v>49.895678289516709</c:v>
                </c:pt>
                <c:pt idx="762">
                  <c:v>#N/A</c:v>
                </c:pt>
                <c:pt idx="763">
                  <c:v>#N/A</c:v>
                </c:pt>
                <c:pt idx="764">
                  <c:v>50.349278289516704</c:v>
                </c:pt>
                <c:pt idx="765">
                  <c:v>#N/A</c:v>
                </c:pt>
                <c:pt idx="766">
                  <c:v>#N/A</c:v>
                </c:pt>
                <c:pt idx="767">
                  <c:v>50.802878289516698</c:v>
                </c:pt>
                <c:pt idx="768">
                  <c:v>#N/A</c:v>
                </c:pt>
                <c:pt idx="769">
                  <c:v>#N/A</c:v>
                </c:pt>
                <c:pt idx="770">
                  <c:v>51.256478289516693</c:v>
                </c:pt>
                <c:pt idx="771">
                  <c:v>#N/A</c:v>
                </c:pt>
                <c:pt idx="772">
                  <c:v>#N/A</c:v>
                </c:pt>
                <c:pt idx="773">
                  <c:v>51.710078289516687</c:v>
                </c:pt>
                <c:pt idx="774">
                  <c:v>#N/A</c:v>
                </c:pt>
                <c:pt idx="775">
                  <c:v>#N/A</c:v>
                </c:pt>
                <c:pt idx="776">
                  <c:v>52.163678289516682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</c:numCache>
            </c:numRef>
          </c:val>
          <c:smooth val="0"/>
        </c:ser>
        <c:ser>
          <c:idx val="1"/>
          <c:order val="2"/>
          <c:tx>
            <c:strRef>
              <c:f>'Chart Data'!$D$1</c:f>
              <c:strCache>
                <c:ptCount val="1"/>
                <c:pt idx="0">
                  <c:v>Fleck's Aggregated Cumulative Growth (normalized to Fernald's 1997Q1 level)</c:v>
                </c:pt>
              </c:strCache>
            </c:strRef>
          </c:tx>
          <c:spPr>
            <a:ln w="3175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'Chart Data'!$A$2:$A$781</c:f>
              <c:numCache>
                <c:formatCode>m/d/yyyy</c:formatCode>
                <c:ptCount val="780"/>
                <c:pt idx="0">
                  <c:v>17168</c:v>
                </c:pt>
                <c:pt idx="1">
                  <c:v>17199</c:v>
                </c:pt>
                <c:pt idx="2">
                  <c:v>17227</c:v>
                </c:pt>
                <c:pt idx="3">
                  <c:v>17258</c:v>
                </c:pt>
                <c:pt idx="4">
                  <c:v>17288</c:v>
                </c:pt>
                <c:pt idx="5">
                  <c:v>17319</c:v>
                </c:pt>
                <c:pt idx="6">
                  <c:v>17349</c:v>
                </c:pt>
                <c:pt idx="7">
                  <c:v>17380</c:v>
                </c:pt>
                <c:pt idx="8">
                  <c:v>17411</c:v>
                </c:pt>
                <c:pt idx="9">
                  <c:v>17441</c:v>
                </c:pt>
                <c:pt idx="10">
                  <c:v>17472</c:v>
                </c:pt>
                <c:pt idx="11">
                  <c:v>17502</c:v>
                </c:pt>
                <c:pt idx="12">
                  <c:v>17533</c:v>
                </c:pt>
                <c:pt idx="13">
                  <c:v>17564</c:v>
                </c:pt>
                <c:pt idx="14">
                  <c:v>17593</c:v>
                </c:pt>
                <c:pt idx="15">
                  <c:v>17624</c:v>
                </c:pt>
                <c:pt idx="16">
                  <c:v>17654</c:v>
                </c:pt>
                <c:pt idx="17">
                  <c:v>17685</c:v>
                </c:pt>
                <c:pt idx="18">
                  <c:v>17715</c:v>
                </c:pt>
                <c:pt idx="19">
                  <c:v>17746</c:v>
                </c:pt>
                <c:pt idx="20">
                  <c:v>17777</c:v>
                </c:pt>
                <c:pt idx="21">
                  <c:v>17807</c:v>
                </c:pt>
                <c:pt idx="22">
                  <c:v>17838</c:v>
                </c:pt>
                <c:pt idx="23">
                  <c:v>17868</c:v>
                </c:pt>
                <c:pt idx="24">
                  <c:v>17899</c:v>
                </c:pt>
                <c:pt idx="25">
                  <c:v>17930</c:v>
                </c:pt>
                <c:pt idx="26">
                  <c:v>17958</c:v>
                </c:pt>
                <c:pt idx="27">
                  <c:v>17989</c:v>
                </c:pt>
                <c:pt idx="28">
                  <c:v>18019</c:v>
                </c:pt>
                <c:pt idx="29">
                  <c:v>18050</c:v>
                </c:pt>
                <c:pt idx="30">
                  <c:v>18080</c:v>
                </c:pt>
                <c:pt idx="31">
                  <c:v>18111</c:v>
                </c:pt>
                <c:pt idx="32">
                  <c:v>18142</c:v>
                </c:pt>
                <c:pt idx="33">
                  <c:v>18172</c:v>
                </c:pt>
                <c:pt idx="34">
                  <c:v>18203</c:v>
                </c:pt>
                <c:pt idx="35">
                  <c:v>18233</c:v>
                </c:pt>
                <c:pt idx="36">
                  <c:v>18264</c:v>
                </c:pt>
                <c:pt idx="37">
                  <c:v>18295</c:v>
                </c:pt>
                <c:pt idx="38">
                  <c:v>18323</c:v>
                </c:pt>
                <c:pt idx="39">
                  <c:v>18354</c:v>
                </c:pt>
                <c:pt idx="40">
                  <c:v>18384</c:v>
                </c:pt>
                <c:pt idx="41">
                  <c:v>18415</c:v>
                </c:pt>
                <c:pt idx="42">
                  <c:v>18445</c:v>
                </c:pt>
                <c:pt idx="43">
                  <c:v>18476</c:v>
                </c:pt>
                <c:pt idx="44">
                  <c:v>18507</c:v>
                </c:pt>
                <c:pt idx="45">
                  <c:v>18537</c:v>
                </c:pt>
                <c:pt idx="46">
                  <c:v>18568</c:v>
                </c:pt>
                <c:pt idx="47">
                  <c:v>18598</c:v>
                </c:pt>
                <c:pt idx="48">
                  <c:v>18629</c:v>
                </c:pt>
                <c:pt idx="49">
                  <c:v>18660</c:v>
                </c:pt>
                <c:pt idx="50">
                  <c:v>18688</c:v>
                </c:pt>
                <c:pt idx="51">
                  <c:v>18719</c:v>
                </c:pt>
                <c:pt idx="52">
                  <c:v>18749</c:v>
                </c:pt>
                <c:pt idx="53">
                  <c:v>18780</c:v>
                </c:pt>
                <c:pt idx="54">
                  <c:v>18810</c:v>
                </c:pt>
                <c:pt idx="55">
                  <c:v>18841</c:v>
                </c:pt>
                <c:pt idx="56">
                  <c:v>18872</c:v>
                </c:pt>
                <c:pt idx="57">
                  <c:v>18902</c:v>
                </c:pt>
                <c:pt idx="58">
                  <c:v>18933</c:v>
                </c:pt>
                <c:pt idx="59">
                  <c:v>18963</c:v>
                </c:pt>
                <c:pt idx="60">
                  <c:v>18994</c:v>
                </c:pt>
                <c:pt idx="61">
                  <c:v>19025</c:v>
                </c:pt>
                <c:pt idx="62">
                  <c:v>19054</c:v>
                </c:pt>
                <c:pt idx="63">
                  <c:v>19085</c:v>
                </c:pt>
                <c:pt idx="64">
                  <c:v>19115</c:v>
                </c:pt>
                <c:pt idx="65">
                  <c:v>19146</c:v>
                </c:pt>
                <c:pt idx="66">
                  <c:v>19176</c:v>
                </c:pt>
                <c:pt idx="67">
                  <c:v>19207</c:v>
                </c:pt>
                <c:pt idx="68">
                  <c:v>19238</c:v>
                </c:pt>
                <c:pt idx="69">
                  <c:v>19268</c:v>
                </c:pt>
                <c:pt idx="70">
                  <c:v>19299</c:v>
                </c:pt>
                <c:pt idx="71">
                  <c:v>19329</c:v>
                </c:pt>
                <c:pt idx="72">
                  <c:v>19360</c:v>
                </c:pt>
                <c:pt idx="73">
                  <c:v>19391</c:v>
                </c:pt>
                <c:pt idx="74">
                  <c:v>19419</c:v>
                </c:pt>
                <c:pt idx="75">
                  <c:v>19450</c:v>
                </c:pt>
                <c:pt idx="76">
                  <c:v>19480</c:v>
                </c:pt>
                <c:pt idx="77">
                  <c:v>19511</c:v>
                </c:pt>
                <c:pt idx="78">
                  <c:v>19541</c:v>
                </c:pt>
                <c:pt idx="79">
                  <c:v>19572</c:v>
                </c:pt>
                <c:pt idx="80">
                  <c:v>19603</c:v>
                </c:pt>
                <c:pt idx="81">
                  <c:v>19633</c:v>
                </c:pt>
                <c:pt idx="82">
                  <c:v>19664</c:v>
                </c:pt>
                <c:pt idx="83">
                  <c:v>19694</c:v>
                </c:pt>
                <c:pt idx="84">
                  <c:v>19725</c:v>
                </c:pt>
                <c:pt idx="85">
                  <c:v>19756</c:v>
                </c:pt>
                <c:pt idx="86">
                  <c:v>19784</c:v>
                </c:pt>
                <c:pt idx="87">
                  <c:v>19815</c:v>
                </c:pt>
                <c:pt idx="88">
                  <c:v>19845</c:v>
                </c:pt>
                <c:pt idx="89">
                  <c:v>19876</c:v>
                </c:pt>
                <c:pt idx="90">
                  <c:v>19906</c:v>
                </c:pt>
                <c:pt idx="91">
                  <c:v>19937</c:v>
                </c:pt>
                <c:pt idx="92">
                  <c:v>19968</c:v>
                </c:pt>
                <c:pt idx="93">
                  <c:v>19998</c:v>
                </c:pt>
                <c:pt idx="94">
                  <c:v>20029</c:v>
                </c:pt>
                <c:pt idx="95">
                  <c:v>20059</c:v>
                </c:pt>
                <c:pt idx="96">
                  <c:v>20090</c:v>
                </c:pt>
                <c:pt idx="97">
                  <c:v>20121</c:v>
                </c:pt>
                <c:pt idx="98">
                  <c:v>20149</c:v>
                </c:pt>
                <c:pt idx="99">
                  <c:v>20180</c:v>
                </c:pt>
                <c:pt idx="100">
                  <c:v>20210</c:v>
                </c:pt>
                <c:pt idx="101">
                  <c:v>20241</c:v>
                </c:pt>
                <c:pt idx="102">
                  <c:v>20271</c:v>
                </c:pt>
                <c:pt idx="103">
                  <c:v>20302</c:v>
                </c:pt>
                <c:pt idx="104">
                  <c:v>20333</c:v>
                </c:pt>
                <c:pt idx="105">
                  <c:v>20363</c:v>
                </c:pt>
                <c:pt idx="106">
                  <c:v>20394</c:v>
                </c:pt>
                <c:pt idx="107">
                  <c:v>20424</c:v>
                </c:pt>
                <c:pt idx="108">
                  <c:v>20455</c:v>
                </c:pt>
                <c:pt idx="109">
                  <c:v>20486</c:v>
                </c:pt>
                <c:pt idx="110">
                  <c:v>20515</c:v>
                </c:pt>
                <c:pt idx="111">
                  <c:v>20546</c:v>
                </c:pt>
                <c:pt idx="112">
                  <c:v>20576</c:v>
                </c:pt>
                <c:pt idx="113">
                  <c:v>20607</c:v>
                </c:pt>
                <c:pt idx="114">
                  <c:v>20637</c:v>
                </c:pt>
                <c:pt idx="115">
                  <c:v>20668</c:v>
                </c:pt>
                <c:pt idx="116">
                  <c:v>20699</c:v>
                </c:pt>
                <c:pt idx="117">
                  <c:v>20729</c:v>
                </c:pt>
                <c:pt idx="118">
                  <c:v>20760</c:v>
                </c:pt>
                <c:pt idx="119">
                  <c:v>20790</c:v>
                </c:pt>
                <c:pt idx="120">
                  <c:v>20821</c:v>
                </c:pt>
                <c:pt idx="121">
                  <c:v>20852</c:v>
                </c:pt>
                <c:pt idx="122">
                  <c:v>20880</c:v>
                </c:pt>
                <c:pt idx="123">
                  <c:v>20911</c:v>
                </c:pt>
                <c:pt idx="124">
                  <c:v>20941</c:v>
                </c:pt>
                <c:pt idx="125">
                  <c:v>20972</c:v>
                </c:pt>
                <c:pt idx="126">
                  <c:v>21002</c:v>
                </c:pt>
                <c:pt idx="127">
                  <c:v>21033</c:v>
                </c:pt>
                <c:pt idx="128">
                  <c:v>21064</c:v>
                </c:pt>
                <c:pt idx="129">
                  <c:v>21094</c:v>
                </c:pt>
                <c:pt idx="130">
                  <c:v>21125</c:v>
                </c:pt>
                <c:pt idx="131">
                  <c:v>21155</c:v>
                </c:pt>
                <c:pt idx="132">
                  <c:v>21186</c:v>
                </c:pt>
                <c:pt idx="133">
                  <c:v>21217</c:v>
                </c:pt>
                <c:pt idx="134">
                  <c:v>21245</c:v>
                </c:pt>
                <c:pt idx="135">
                  <c:v>21276</c:v>
                </c:pt>
                <c:pt idx="136">
                  <c:v>21306</c:v>
                </c:pt>
                <c:pt idx="137">
                  <c:v>21337</c:v>
                </c:pt>
                <c:pt idx="138">
                  <c:v>21367</c:v>
                </c:pt>
                <c:pt idx="139">
                  <c:v>21398</c:v>
                </c:pt>
                <c:pt idx="140">
                  <c:v>21429</c:v>
                </c:pt>
                <c:pt idx="141">
                  <c:v>21459</c:v>
                </c:pt>
                <c:pt idx="142">
                  <c:v>21490</c:v>
                </c:pt>
                <c:pt idx="143">
                  <c:v>21520</c:v>
                </c:pt>
                <c:pt idx="144">
                  <c:v>21551</c:v>
                </c:pt>
                <c:pt idx="145">
                  <c:v>21582</c:v>
                </c:pt>
                <c:pt idx="146">
                  <c:v>21610</c:v>
                </c:pt>
                <c:pt idx="147">
                  <c:v>21641</c:v>
                </c:pt>
                <c:pt idx="148">
                  <c:v>21671</c:v>
                </c:pt>
                <c:pt idx="149">
                  <c:v>21702</c:v>
                </c:pt>
                <c:pt idx="150">
                  <c:v>21732</c:v>
                </c:pt>
                <c:pt idx="151">
                  <c:v>21763</c:v>
                </c:pt>
                <c:pt idx="152">
                  <c:v>21794</c:v>
                </c:pt>
                <c:pt idx="153">
                  <c:v>21824</c:v>
                </c:pt>
                <c:pt idx="154">
                  <c:v>21855</c:v>
                </c:pt>
                <c:pt idx="155">
                  <c:v>21885</c:v>
                </c:pt>
                <c:pt idx="156">
                  <c:v>21916</c:v>
                </c:pt>
                <c:pt idx="157">
                  <c:v>21947</c:v>
                </c:pt>
                <c:pt idx="158">
                  <c:v>21976</c:v>
                </c:pt>
                <c:pt idx="159">
                  <c:v>22007</c:v>
                </c:pt>
                <c:pt idx="160">
                  <c:v>22037</c:v>
                </c:pt>
                <c:pt idx="161">
                  <c:v>22068</c:v>
                </c:pt>
                <c:pt idx="162">
                  <c:v>22098</c:v>
                </c:pt>
                <c:pt idx="163">
                  <c:v>22129</c:v>
                </c:pt>
                <c:pt idx="164">
                  <c:v>22160</c:v>
                </c:pt>
                <c:pt idx="165">
                  <c:v>22190</c:v>
                </c:pt>
                <c:pt idx="166">
                  <c:v>22221</c:v>
                </c:pt>
                <c:pt idx="167">
                  <c:v>22251</c:v>
                </c:pt>
                <c:pt idx="168">
                  <c:v>22282</c:v>
                </c:pt>
                <c:pt idx="169">
                  <c:v>22313</c:v>
                </c:pt>
                <c:pt idx="170">
                  <c:v>22341</c:v>
                </c:pt>
                <c:pt idx="171">
                  <c:v>22372</c:v>
                </c:pt>
                <c:pt idx="172">
                  <c:v>22402</c:v>
                </c:pt>
                <c:pt idx="173">
                  <c:v>22433</c:v>
                </c:pt>
                <c:pt idx="174">
                  <c:v>22463</c:v>
                </c:pt>
                <c:pt idx="175">
                  <c:v>22494</c:v>
                </c:pt>
                <c:pt idx="176">
                  <c:v>22525</c:v>
                </c:pt>
                <c:pt idx="177">
                  <c:v>22555</c:v>
                </c:pt>
                <c:pt idx="178">
                  <c:v>22586</c:v>
                </c:pt>
                <c:pt idx="179">
                  <c:v>22616</c:v>
                </c:pt>
                <c:pt idx="180">
                  <c:v>22647</c:v>
                </c:pt>
                <c:pt idx="181">
                  <c:v>22678</c:v>
                </c:pt>
                <c:pt idx="182">
                  <c:v>22706</c:v>
                </c:pt>
                <c:pt idx="183">
                  <c:v>22737</c:v>
                </c:pt>
                <c:pt idx="184">
                  <c:v>22767</c:v>
                </c:pt>
                <c:pt idx="185">
                  <c:v>22798</c:v>
                </c:pt>
                <c:pt idx="186">
                  <c:v>22828</c:v>
                </c:pt>
                <c:pt idx="187">
                  <c:v>22859</c:v>
                </c:pt>
                <c:pt idx="188">
                  <c:v>22890</c:v>
                </c:pt>
                <c:pt idx="189">
                  <c:v>22920</c:v>
                </c:pt>
                <c:pt idx="190">
                  <c:v>22951</c:v>
                </c:pt>
                <c:pt idx="191">
                  <c:v>22981</c:v>
                </c:pt>
                <c:pt idx="192">
                  <c:v>23012</c:v>
                </c:pt>
                <c:pt idx="193">
                  <c:v>23043</c:v>
                </c:pt>
                <c:pt idx="194">
                  <c:v>23071</c:v>
                </c:pt>
                <c:pt idx="195">
                  <c:v>23102</c:v>
                </c:pt>
                <c:pt idx="196">
                  <c:v>23132</c:v>
                </c:pt>
                <c:pt idx="197">
                  <c:v>23163</c:v>
                </c:pt>
                <c:pt idx="198">
                  <c:v>23193</c:v>
                </c:pt>
                <c:pt idx="199">
                  <c:v>23224</c:v>
                </c:pt>
                <c:pt idx="200">
                  <c:v>23255</c:v>
                </c:pt>
                <c:pt idx="201">
                  <c:v>23285</c:v>
                </c:pt>
                <c:pt idx="202">
                  <c:v>23316</c:v>
                </c:pt>
                <c:pt idx="203">
                  <c:v>23346</c:v>
                </c:pt>
                <c:pt idx="204">
                  <c:v>23377</c:v>
                </c:pt>
                <c:pt idx="205">
                  <c:v>23408</c:v>
                </c:pt>
                <c:pt idx="206">
                  <c:v>23437</c:v>
                </c:pt>
                <c:pt idx="207">
                  <c:v>23468</c:v>
                </c:pt>
                <c:pt idx="208">
                  <c:v>23498</c:v>
                </c:pt>
                <c:pt idx="209">
                  <c:v>23529</c:v>
                </c:pt>
                <c:pt idx="210">
                  <c:v>23559</c:v>
                </c:pt>
                <c:pt idx="211">
                  <c:v>23590</c:v>
                </c:pt>
                <c:pt idx="212">
                  <c:v>23621</c:v>
                </c:pt>
                <c:pt idx="213">
                  <c:v>23651</c:v>
                </c:pt>
                <c:pt idx="214">
                  <c:v>23682</c:v>
                </c:pt>
                <c:pt idx="215">
                  <c:v>23712</c:v>
                </c:pt>
                <c:pt idx="216">
                  <c:v>23743</c:v>
                </c:pt>
                <c:pt idx="217">
                  <c:v>23774</c:v>
                </c:pt>
                <c:pt idx="218">
                  <c:v>23802</c:v>
                </c:pt>
                <c:pt idx="219">
                  <c:v>23833</c:v>
                </c:pt>
                <c:pt idx="220">
                  <c:v>23863</c:v>
                </c:pt>
                <c:pt idx="221">
                  <c:v>23894</c:v>
                </c:pt>
                <c:pt idx="222">
                  <c:v>23924</c:v>
                </c:pt>
                <c:pt idx="223">
                  <c:v>23955</c:v>
                </c:pt>
                <c:pt idx="224">
                  <c:v>23986</c:v>
                </c:pt>
                <c:pt idx="225">
                  <c:v>24016</c:v>
                </c:pt>
                <c:pt idx="226">
                  <c:v>24047</c:v>
                </c:pt>
                <c:pt idx="227">
                  <c:v>24077</c:v>
                </c:pt>
                <c:pt idx="228">
                  <c:v>24108</c:v>
                </c:pt>
                <c:pt idx="229">
                  <c:v>24139</c:v>
                </c:pt>
                <c:pt idx="230">
                  <c:v>24167</c:v>
                </c:pt>
                <c:pt idx="231">
                  <c:v>24198</c:v>
                </c:pt>
                <c:pt idx="232">
                  <c:v>24228</c:v>
                </c:pt>
                <c:pt idx="233">
                  <c:v>24259</c:v>
                </c:pt>
                <c:pt idx="234">
                  <c:v>24289</c:v>
                </c:pt>
                <c:pt idx="235">
                  <c:v>24320</c:v>
                </c:pt>
                <c:pt idx="236">
                  <c:v>24351</c:v>
                </c:pt>
                <c:pt idx="237">
                  <c:v>24381</c:v>
                </c:pt>
                <c:pt idx="238">
                  <c:v>24412</c:v>
                </c:pt>
                <c:pt idx="239">
                  <c:v>24442</c:v>
                </c:pt>
                <c:pt idx="240">
                  <c:v>24473</c:v>
                </c:pt>
                <c:pt idx="241">
                  <c:v>24504</c:v>
                </c:pt>
                <c:pt idx="242">
                  <c:v>24532</c:v>
                </c:pt>
                <c:pt idx="243">
                  <c:v>24563</c:v>
                </c:pt>
                <c:pt idx="244">
                  <c:v>24593</c:v>
                </c:pt>
                <c:pt idx="245">
                  <c:v>24624</c:v>
                </c:pt>
                <c:pt idx="246">
                  <c:v>24654</c:v>
                </c:pt>
                <c:pt idx="247">
                  <c:v>24685</c:v>
                </c:pt>
                <c:pt idx="248">
                  <c:v>24716</c:v>
                </c:pt>
                <c:pt idx="249">
                  <c:v>24746</c:v>
                </c:pt>
                <c:pt idx="250">
                  <c:v>24777</c:v>
                </c:pt>
                <c:pt idx="251">
                  <c:v>24807</c:v>
                </c:pt>
                <c:pt idx="252">
                  <c:v>24838</c:v>
                </c:pt>
                <c:pt idx="253">
                  <c:v>24869</c:v>
                </c:pt>
                <c:pt idx="254">
                  <c:v>24898</c:v>
                </c:pt>
                <c:pt idx="255">
                  <c:v>24929</c:v>
                </c:pt>
                <c:pt idx="256">
                  <c:v>24959</c:v>
                </c:pt>
                <c:pt idx="257">
                  <c:v>24990</c:v>
                </c:pt>
                <c:pt idx="258">
                  <c:v>25020</c:v>
                </c:pt>
                <c:pt idx="259">
                  <c:v>25051</c:v>
                </c:pt>
                <c:pt idx="260">
                  <c:v>25082</c:v>
                </c:pt>
                <c:pt idx="261">
                  <c:v>25112</c:v>
                </c:pt>
                <c:pt idx="262">
                  <c:v>25143</c:v>
                </c:pt>
                <c:pt idx="263">
                  <c:v>25173</c:v>
                </c:pt>
                <c:pt idx="264">
                  <c:v>25204</c:v>
                </c:pt>
                <c:pt idx="265">
                  <c:v>25235</c:v>
                </c:pt>
                <c:pt idx="266">
                  <c:v>25263</c:v>
                </c:pt>
                <c:pt idx="267">
                  <c:v>25294</c:v>
                </c:pt>
                <c:pt idx="268">
                  <c:v>25324</c:v>
                </c:pt>
                <c:pt idx="269">
                  <c:v>25355</c:v>
                </c:pt>
                <c:pt idx="270">
                  <c:v>25385</c:v>
                </c:pt>
                <c:pt idx="271">
                  <c:v>25416</c:v>
                </c:pt>
                <c:pt idx="272">
                  <c:v>25447</c:v>
                </c:pt>
                <c:pt idx="273">
                  <c:v>25477</c:v>
                </c:pt>
                <c:pt idx="274">
                  <c:v>25508</c:v>
                </c:pt>
                <c:pt idx="275">
                  <c:v>25538</c:v>
                </c:pt>
                <c:pt idx="276">
                  <c:v>25569</c:v>
                </c:pt>
                <c:pt idx="277">
                  <c:v>25600</c:v>
                </c:pt>
                <c:pt idx="278">
                  <c:v>25628</c:v>
                </c:pt>
                <c:pt idx="279">
                  <c:v>25659</c:v>
                </c:pt>
                <c:pt idx="280">
                  <c:v>25689</c:v>
                </c:pt>
                <c:pt idx="281">
                  <c:v>25720</c:v>
                </c:pt>
                <c:pt idx="282">
                  <c:v>25750</c:v>
                </c:pt>
                <c:pt idx="283">
                  <c:v>25781</c:v>
                </c:pt>
                <c:pt idx="284">
                  <c:v>25812</c:v>
                </c:pt>
                <c:pt idx="285">
                  <c:v>25842</c:v>
                </c:pt>
                <c:pt idx="286">
                  <c:v>25873</c:v>
                </c:pt>
                <c:pt idx="287">
                  <c:v>25903</c:v>
                </c:pt>
                <c:pt idx="288">
                  <c:v>25934</c:v>
                </c:pt>
                <c:pt idx="289">
                  <c:v>25965</c:v>
                </c:pt>
                <c:pt idx="290">
                  <c:v>25993</c:v>
                </c:pt>
                <c:pt idx="291">
                  <c:v>26024</c:v>
                </c:pt>
                <c:pt idx="292">
                  <c:v>26054</c:v>
                </c:pt>
                <c:pt idx="293">
                  <c:v>26085</c:v>
                </c:pt>
                <c:pt idx="294">
                  <c:v>26115</c:v>
                </c:pt>
                <c:pt idx="295">
                  <c:v>26146</c:v>
                </c:pt>
                <c:pt idx="296">
                  <c:v>26177</c:v>
                </c:pt>
                <c:pt idx="297">
                  <c:v>26207</c:v>
                </c:pt>
                <c:pt idx="298">
                  <c:v>26238</c:v>
                </c:pt>
                <c:pt idx="299">
                  <c:v>26268</c:v>
                </c:pt>
                <c:pt idx="300">
                  <c:v>26299</c:v>
                </c:pt>
                <c:pt idx="301">
                  <c:v>26330</c:v>
                </c:pt>
                <c:pt idx="302">
                  <c:v>26359</c:v>
                </c:pt>
                <c:pt idx="303">
                  <c:v>26390</c:v>
                </c:pt>
                <c:pt idx="304">
                  <c:v>26420</c:v>
                </c:pt>
                <c:pt idx="305">
                  <c:v>26451</c:v>
                </c:pt>
                <c:pt idx="306">
                  <c:v>26481</c:v>
                </c:pt>
                <c:pt idx="307">
                  <c:v>26512</c:v>
                </c:pt>
                <c:pt idx="308">
                  <c:v>26543</c:v>
                </c:pt>
                <c:pt idx="309">
                  <c:v>26573</c:v>
                </c:pt>
                <c:pt idx="310">
                  <c:v>26604</c:v>
                </c:pt>
                <c:pt idx="311">
                  <c:v>26634</c:v>
                </c:pt>
                <c:pt idx="312">
                  <c:v>26665</c:v>
                </c:pt>
                <c:pt idx="313">
                  <c:v>26696</c:v>
                </c:pt>
                <c:pt idx="314">
                  <c:v>26724</c:v>
                </c:pt>
                <c:pt idx="315">
                  <c:v>26755</c:v>
                </c:pt>
                <c:pt idx="316">
                  <c:v>26785</c:v>
                </c:pt>
                <c:pt idx="317">
                  <c:v>26816</c:v>
                </c:pt>
                <c:pt idx="318">
                  <c:v>26846</c:v>
                </c:pt>
                <c:pt idx="319">
                  <c:v>26877</c:v>
                </c:pt>
                <c:pt idx="320">
                  <c:v>26908</c:v>
                </c:pt>
                <c:pt idx="321">
                  <c:v>26938</c:v>
                </c:pt>
                <c:pt idx="322">
                  <c:v>26969</c:v>
                </c:pt>
                <c:pt idx="323">
                  <c:v>26999</c:v>
                </c:pt>
                <c:pt idx="324">
                  <c:v>27030</c:v>
                </c:pt>
                <c:pt idx="325">
                  <c:v>27061</c:v>
                </c:pt>
                <c:pt idx="326">
                  <c:v>27089</c:v>
                </c:pt>
                <c:pt idx="327">
                  <c:v>27120</c:v>
                </c:pt>
                <c:pt idx="328">
                  <c:v>27150</c:v>
                </c:pt>
                <c:pt idx="329">
                  <c:v>27181</c:v>
                </c:pt>
                <c:pt idx="330">
                  <c:v>27211</c:v>
                </c:pt>
                <c:pt idx="331">
                  <c:v>27242</c:v>
                </c:pt>
                <c:pt idx="332">
                  <c:v>27273</c:v>
                </c:pt>
                <c:pt idx="333">
                  <c:v>27303</c:v>
                </c:pt>
                <c:pt idx="334">
                  <c:v>27334</c:v>
                </c:pt>
                <c:pt idx="335">
                  <c:v>27364</c:v>
                </c:pt>
                <c:pt idx="336">
                  <c:v>27395</c:v>
                </c:pt>
                <c:pt idx="337">
                  <c:v>27426</c:v>
                </c:pt>
                <c:pt idx="338">
                  <c:v>27454</c:v>
                </c:pt>
                <c:pt idx="339">
                  <c:v>27485</c:v>
                </c:pt>
                <c:pt idx="340">
                  <c:v>27515</c:v>
                </c:pt>
                <c:pt idx="341">
                  <c:v>27546</c:v>
                </c:pt>
                <c:pt idx="342">
                  <c:v>27576</c:v>
                </c:pt>
                <c:pt idx="343">
                  <c:v>27607</c:v>
                </c:pt>
                <c:pt idx="344">
                  <c:v>27638</c:v>
                </c:pt>
                <c:pt idx="345">
                  <c:v>27668</c:v>
                </c:pt>
                <c:pt idx="346">
                  <c:v>27699</c:v>
                </c:pt>
                <c:pt idx="347">
                  <c:v>27729</c:v>
                </c:pt>
                <c:pt idx="348">
                  <c:v>27760</c:v>
                </c:pt>
                <c:pt idx="349">
                  <c:v>27791</c:v>
                </c:pt>
                <c:pt idx="350">
                  <c:v>27820</c:v>
                </c:pt>
                <c:pt idx="351">
                  <c:v>27851</c:v>
                </c:pt>
                <c:pt idx="352">
                  <c:v>27881</c:v>
                </c:pt>
                <c:pt idx="353">
                  <c:v>27912</c:v>
                </c:pt>
                <c:pt idx="354">
                  <c:v>27942</c:v>
                </c:pt>
                <c:pt idx="355">
                  <c:v>27973</c:v>
                </c:pt>
                <c:pt idx="356">
                  <c:v>28004</c:v>
                </c:pt>
                <c:pt idx="357">
                  <c:v>28034</c:v>
                </c:pt>
                <c:pt idx="358">
                  <c:v>28065</c:v>
                </c:pt>
                <c:pt idx="359">
                  <c:v>28095</c:v>
                </c:pt>
                <c:pt idx="360">
                  <c:v>28126</c:v>
                </c:pt>
                <c:pt idx="361">
                  <c:v>28157</c:v>
                </c:pt>
                <c:pt idx="362">
                  <c:v>28185</c:v>
                </c:pt>
                <c:pt idx="363">
                  <c:v>28216</c:v>
                </c:pt>
                <c:pt idx="364">
                  <c:v>28246</c:v>
                </c:pt>
                <c:pt idx="365">
                  <c:v>28277</c:v>
                </c:pt>
                <c:pt idx="366">
                  <c:v>28307</c:v>
                </c:pt>
                <c:pt idx="367">
                  <c:v>28338</c:v>
                </c:pt>
                <c:pt idx="368">
                  <c:v>28369</c:v>
                </c:pt>
                <c:pt idx="369">
                  <c:v>28399</c:v>
                </c:pt>
                <c:pt idx="370">
                  <c:v>28430</c:v>
                </c:pt>
                <c:pt idx="371">
                  <c:v>28460</c:v>
                </c:pt>
                <c:pt idx="372">
                  <c:v>28491</c:v>
                </c:pt>
                <c:pt idx="373">
                  <c:v>28522</c:v>
                </c:pt>
                <c:pt idx="374">
                  <c:v>28550</c:v>
                </c:pt>
                <c:pt idx="375">
                  <c:v>28581</c:v>
                </c:pt>
                <c:pt idx="376">
                  <c:v>28611</c:v>
                </c:pt>
                <c:pt idx="377">
                  <c:v>28642</c:v>
                </c:pt>
                <c:pt idx="378">
                  <c:v>28672</c:v>
                </c:pt>
                <c:pt idx="379">
                  <c:v>28703</c:v>
                </c:pt>
                <c:pt idx="380">
                  <c:v>28734</c:v>
                </c:pt>
                <c:pt idx="381">
                  <c:v>28764</c:v>
                </c:pt>
                <c:pt idx="382">
                  <c:v>28795</c:v>
                </c:pt>
                <c:pt idx="383">
                  <c:v>28825</c:v>
                </c:pt>
                <c:pt idx="384">
                  <c:v>28856</c:v>
                </c:pt>
                <c:pt idx="385">
                  <c:v>28887</c:v>
                </c:pt>
                <c:pt idx="386">
                  <c:v>28915</c:v>
                </c:pt>
                <c:pt idx="387">
                  <c:v>28946</c:v>
                </c:pt>
                <c:pt idx="388">
                  <c:v>28976</c:v>
                </c:pt>
                <c:pt idx="389">
                  <c:v>29007</c:v>
                </c:pt>
                <c:pt idx="390">
                  <c:v>29037</c:v>
                </c:pt>
                <c:pt idx="391">
                  <c:v>29068</c:v>
                </c:pt>
                <c:pt idx="392">
                  <c:v>29099</c:v>
                </c:pt>
                <c:pt idx="393">
                  <c:v>29129</c:v>
                </c:pt>
                <c:pt idx="394">
                  <c:v>29160</c:v>
                </c:pt>
                <c:pt idx="395">
                  <c:v>29190</c:v>
                </c:pt>
                <c:pt idx="396">
                  <c:v>29221</c:v>
                </c:pt>
                <c:pt idx="397">
                  <c:v>29252</c:v>
                </c:pt>
                <c:pt idx="398">
                  <c:v>29281</c:v>
                </c:pt>
                <c:pt idx="399">
                  <c:v>29312</c:v>
                </c:pt>
                <c:pt idx="400">
                  <c:v>29342</c:v>
                </c:pt>
                <c:pt idx="401">
                  <c:v>29373</c:v>
                </c:pt>
                <c:pt idx="402">
                  <c:v>29403</c:v>
                </c:pt>
                <c:pt idx="403">
                  <c:v>29434</c:v>
                </c:pt>
                <c:pt idx="404">
                  <c:v>29465</c:v>
                </c:pt>
                <c:pt idx="405">
                  <c:v>29495</c:v>
                </c:pt>
                <c:pt idx="406">
                  <c:v>29526</c:v>
                </c:pt>
                <c:pt idx="407">
                  <c:v>29556</c:v>
                </c:pt>
                <c:pt idx="408">
                  <c:v>29587</c:v>
                </c:pt>
                <c:pt idx="409">
                  <c:v>29618</c:v>
                </c:pt>
                <c:pt idx="410">
                  <c:v>29646</c:v>
                </c:pt>
                <c:pt idx="411">
                  <c:v>29677</c:v>
                </c:pt>
                <c:pt idx="412">
                  <c:v>29707</c:v>
                </c:pt>
                <c:pt idx="413">
                  <c:v>29738</c:v>
                </c:pt>
                <c:pt idx="414">
                  <c:v>29768</c:v>
                </c:pt>
                <c:pt idx="415">
                  <c:v>29799</c:v>
                </c:pt>
                <c:pt idx="416">
                  <c:v>29830</c:v>
                </c:pt>
                <c:pt idx="417">
                  <c:v>29860</c:v>
                </c:pt>
                <c:pt idx="418">
                  <c:v>29891</c:v>
                </c:pt>
                <c:pt idx="419">
                  <c:v>29921</c:v>
                </c:pt>
                <c:pt idx="420">
                  <c:v>29952</c:v>
                </c:pt>
                <c:pt idx="421">
                  <c:v>29983</c:v>
                </c:pt>
                <c:pt idx="422">
                  <c:v>30011</c:v>
                </c:pt>
                <c:pt idx="423">
                  <c:v>30042</c:v>
                </c:pt>
                <c:pt idx="424">
                  <c:v>30072</c:v>
                </c:pt>
                <c:pt idx="425">
                  <c:v>30103</c:v>
                </c:pt>
                <c:pt idx="426">
                  <c:v>30133</c:v>
                </c:pt>
                <c:pt idx="427">
                  <c:v>30164</c:v>
                </c:pt>
                <c:pt idx="428">
                  <c:v>30195</c:v>
                </c:pt>
                <c:pt idx="429">
                  <c:v>30225</c:v>
                </c:pt>
                <c:pt idx="430">
                  <c:v>30256</c:v>
                </c:pt>
                <c:pt idx="431">
                  <c:v>30286</c:v>
                </c:pt>
                <c:pt idx="432">
                  <c:v>30317</c:v>
                </c:pt>
                <c:pt idx="433">
                  <c:v>30348</c:v>
                </c:pt>
                <c:pt idx="434">
                  <c:v>30376</c:v>
                </c:pt>
                <c:pt idx="435">
                  <c:v>30407</c:v>
                </c:pt>
                <c:pt idx="436">
                  <c:v>30437</c:v>
                </c:pt>
                <c:pt idx="437">
                  <c:v>30468</c:v>
                </c:pt>
                <c:pt idx="438">
                  <c:v>30498</c:v>
                </c:pt>
                <c:pt idx="439">
                  <c:v>30529</c:v>
                </c:pt>
                <c:pt idx="440">
                  <c:v>30560</c:v>
                </c:pt>
                <c:pt idx="441">
                  <c:v>30590</c:v>
                </c:pt>
                <c:pt idx="442">
                  <c:v>30621</c:v>
                </c:pt>
                <c:pt idx="443">
                  <c:v>30651</c:v>
                </c:pt>
                <c:pt idx="444">
                  <c:v>30682</c:v>
                </c:pt>
                <c:pt idx="445">
                  <c:v>30713</c:v>
                </c:pt>
                <c:pt idx="446">
                  <c:v>30742</c:v>
                </c:pt>
                <c:pt idx="447">
                  <c:v>30773</c:v>
                </c:pt>
                <c:pt idx="448">
                  <c:v>30803</c:v>
                </c:pt>
                <c:pt idx="449">
                  <c:v>30834</c:v>
                </c:pt>
                <c:pt idx="450">
                  <c:v>30864</c:v>
                </c:pt>
                <c:pt idx="451">
                  <c:v>30895</c:v>
                </c:pt>
                <c:pt idx="452">
                  <c:v>30926</c:v>
                </c:pt>
                <c:pt idx="453">
                  <c:v>30956</c:v>
                </c:pt>
                <c:pt idx="454">
                  <c:v>30987</c:v>
                </c:pt>
                <c:pt idx="455">
                  <c:v>31017</c:v>
                </c:pt>
                <c:pt idx="456">
                  <c:v>31048</c:v>
                </c:pt>
                <c:pt idx="457">
                  <c:v>31079</c:v>
                </c:pt>
                <c:pt idx="458">
                  <c:v>31107</c:v>
                </c:pt>
                <c:pt idx="459">
                  <c:v>31138</c:v>
                </c:pt>
                <c:pt idx="460">
                  <c:v>31168</c:v>
                </c:pt>
                <c:pt idx="461">
                  <c:v>31199</c:v>
                </c:pt>
                <c:pt idx="462">
                  <c:v>31229</c:v>
                </c:pt>
                <c:pt idx="463">
                  <c:v>31260</c:v>
                </c:pt>
                <c:pt idx="464">
                  <c:v>31291</c:v>
                </c:pt>
                <c:pt idx="465">
                  <c:v>31321</c:v>
                </c:pt>
                <c:pt idx="466">
                  <c:v>31352</c:v>
                </c:pt>
                <c:pt idx="467">
                  <c:v>31382</c:v>
                </c:pt>
                <c:pt idx="468">
                  <c:v>31413</c:v>
                </c:pt>
                <c:pt idx="469">
                  <c:v>31444</c:v>
                </c:pt>
                <c:pt idx="470">
                  <c:v>31472</c:v>
                </c:pt>
                <c:pt idx="471">
                  <c:v>31503</c:v>
                </c:pt>
                <c:pt idx="472">
                  <c:v>31533</c:v>
                </c:pt>
                <c:pt idx="473">
                  <c:v>31564</c:v>
                </c:pt>
                <c:pt idx="474">
                  <c:v>31594</c:v>
                </c:pt>
                <c:pt idx="475">
                  <c:v>31625</c:v>
                </c:pt>
                <c:pt idx="476">
                  <c:v>31656</c:v>
                </c:pt>
                <c:pt idx="477">
                  <c:v>31686</c:v>
                </c:pt>
                <c:pt idx="478">
                  <c:v>31717</c:v>
                </c:pt>
                <c:pt idx="479">
                  <c:v>31747</c:v>
                </c:pt>
                <c:pt idx="480">
                  <c:v>31778</c:v>
                </c:pt>
                <c:pt idx="481">
                  <c:v>31809</c:v>
                </c:pt>
                <c:pt idx="482">
                  <c:v>31837</c:v>
                </c:pt>
                <c:pt idx="483">
                  <c:v>31868</c:v>
                </c:pt>
                <c:pt idx="484">
                  <c:v>31898</c:v>
                </c:pt>
                <c:pt idx="485">
                  <c:v>31929</c:v>
                </c:pt>
                <c:pt idx="486">
                  <c:v>31959</c:v>
                </c:pt>
                <c:pt idx="487">
                  <c:v>31990</c:v>
                </c:pt>
                <c:pt idx="488">
                  <c:v>32021</c:v>
                </c:pt>
                <c:pt idx="489">
                  <c:v>32051</c:v>
                </c:pt>
                <c:pt idx="490">
                  <c:v>32082</c:v>
                </c:pt>
                <c:pt idx="491">
                  <c:v>32112</c:v>
                </c:pt>
                <c:pt idx="492">
                  <c:v>32143</c:v>
                </c:pt>
                <c:pt idx="493">
                  <c:v>32174</c:v>
                </c:pt>
                <c:pt idx="494">
                  <c:v>32203</c:v>
                </c:pt>
                <c:pt idx="495">
                  <c:v>32234</c:v>
                </c:pt>
                <c:pt idx="496">
                  <c:v>32264</c:v>
                </c:pt>
                <c:pt idx="497">
                  <c:v>32295</c:v>
                </c:pt>
                <c:pt idx="498">
                  <c:v>32325</c:v>
                </c:pt>
                <c:pt idx="499">
                  <c:v>32356</c:v>
                </c:pt>
                <c:pt idx="500">
                  <c:v>32387</c:v>
                </c:pt>
                <c:pt idx="501">
                  <c:v>32417</c:v>
                </c:pt>
                <c:pt idx="502">
                  <c:v>32448</c:v>
                </c:pt>
                <c:pt idx="503">
                  <c:v>32478</c:v>
                </c:pt>
                <c:pt idx="504">
                  <c:v>32509</c:v>
                </c:pt>
                <c:pt idx="505">
                  <c:v>32540</c:v>
                </c:pt>
                <c:pt idx="506">
                  <c:v>32568</c:v>
                </c:pt>
                <c:pt idx="507">
                  <c:v>32599</c:v>
                </c:pt>
                <c:pt idx="508">
                  <c:v>32629</c:v>
                </c:pt>
                <c:pt idx="509">
                  <c:v>32660</c:v>
                </c:pt>
                <c:pt idx="510">
                  <c:v>32690</c:v>
                </c:pt>
                <c:pt idx="511">
                  <c:v>32721</c:v>
                </c:pt>
                <c:pt idx="512">
                  <c:v>32752</c:v>
                </c:pt>
                <c:pt idx="513">
                  <c:v>32782</c:v>
                </c:pt>
                <c:pt idx="514">
                  <c:v>32813</c:v>
                </c:pt>
                <c:pt idx="515">
                  <c:v>32843</c:v>
                </c:pt>
                <c:pt idx="516">
                  <c:v>32874</c:v>
                </c:pt>
                <c:pt idx="517">
                  <c:v>32905</c:v>
                </c:pt>
                <c:pt idx="518">
                  <c:v>32933</c:v>
                </c:pt>
                <c:pt idx="519">
                  <c:v>32964</c:v>
                </c:pt>
                <c:pt idx="520">
                  <c:v>32994</c:v>
                </c:pt>
                <c:pt idx="521">
                  <c:v>33025</c:v>
                </c:pt>
                <c:pt idx="522">
                  <c:v>33055</c:v>
                </c:pt>
                <c:pt idx="523">
                  <c:v>33086</c:v>
                </c:pt>
                <c:pt idx="524">
                  <c:v>33117</c:v>
                </c:pt>
                <c:pt idx="525">
                  <c:v>33147</c:v>
                </c:pt>
                <c:pt idx="526">
                  <c:v>33178</c:v>
                </c:pt>
                <c:pt idx="527">
                  <c:v>33208</c:v>
                </c:pt>
                <c:pt idx="528">
                  <c:v>33239</c:v>
                </c:pt>
                <c:pt idx="529">
                  <c:v>33270</c:v>
                </c:pt>
                <c:pt idx="530">
                  <c:v>33298</c:v>
                </c:pt>
                <c:pt idx="531">
                  <c:v>33329</c:v>
                </c:pt>
                <c:pt idx="532">
                  <c:v>33359</c:v>
                </c:pt>
                <c:pt idx="533">
                  <c:v>33390</c:v>
                </c:pt>
                <c:pt idx="534">
                  <c:v>33420</c:v>
                </c:pt>
                <c:pt idx="535">
                  <c:v>33451</c:v>
                </c:pt>
                <c:pt idx="536">
                  <c:v>33482</c:v>
                </c:pt>
                <c:pt idx="537">
                  <c:v>33512</c:v>
                </c:pt>
                <c:pt idx="538">
                  <c:v>33543</c:v>
                </c:pt>
                <c:pt idx="539">
                  <c:v>33573</c:v>
                </c:pt>
                <c:pt idx="540">
                  <c:v>33604</c:v>
                </c:pt>
                <c:pt idx="541">
                  <c:v>33635</c:v>
                </c:pt>
                <c:pt idx="542">
                  <c:v>33664</c:v>
                </c:pt>
                <c:pt idx="543">
                  <c:v>33695</c:v>
                </c:pt>
                <c:pt idx="544">
                  <c:v>33725</c:v>
                </c:pt>
                <c:pt idx="545">
                  <c:v>33756</c:v>
                </c:pt>
                <c:pt idx="546">
                  <c:v>33786</c:v>
                </c:pt>
                <c:pt idx="547">
                  <c:v>33817</c:v>
                </c:pt>
                <c:pt idx="548">
                  <c:v>33848</c:v>
                </c:pt>
                <c:pt idx="549">
                  <c:v>33878</c:v>
                </c:pt>
                <c:pt idx="550">
                  <c:v>33909</c:v>
                </c:pt>
                <c:pt idx="551">
                  <c:v>33939</c:v>
                </c:pt>
                <c:pt idx="552">
                  <c:v>33970</c:v>
                </c:pt>
                <c:pt idx="553">
                  <c:v>34001</c:v>
                </c:pt>
                <c:pt idx="554">
                  <c:v>34029</c:v>
                </c:pt>
                <c:pt idx="555">
                  <c:v>34060</c:v>
                </c:pt>
                <c:pt idx="556">
                  <c:v>34090</c:v>
                </c:pt>
                <c:pt idx="557">
                  <c:v>34121</c:v>
                </c:pt>
                <c:pt idx="558">
                  <c:v>34151</c:v>
                </c:pt>
                <c:pt idx="559">
                  <c:v>34182</c:v>
                </c:pt>
                <c:pt idx="560">
                  <c:v>34213</c:v>
                </c:pt>
                <c:pt idx="561">
                  <c:v>34243</c:v>
                </c:pt>
                <c:pt idx="562">
                  <c:v>34274</c:v>
                </c:pt>
                <c:pt idx="563">
                  <c:v>34304</c:v>
                </c:pt>
                <c:pt idx="564">
                  <c:v>34335</c:v>
                </c:pt>
                <c:pt idx="565">
                  <c:v>34366</c:v>
                </c:pt>
                <c:pt idx="566">
                  <c:v>34394</c:v>
                </c:pt>
                <c:pt idx="567">
                  <c:v>34425</c:v>
                </c:pt>
                <c:pt idx="568">
                  <c:v>34455</c:v>
                </c:pt>
                <c:pt idx="569">
                  <c:v>34486</c:v>
                </c:pt>
                <c:pt idx="570">
                  <c:v>34516</c:v>
                </c:pt>
                <c:pt idx="571">
                  <c:v>34547</c:v>
                </c:pt>
                <c:pt idx="572">
                  <c:v>34578</c:v>
                </c:pt>
                <c:pt idx="573">
                  <c:v>34608</c:v>
                </c:pt>
                <c:pt idx="574">
                  <c:v>34639</c:v>
                </c:pt>
                <c:pt idx="575">
                  <c:v>34669</c:v>
                </c:pt>
                <c:pt idx="576">
                  <c:v>34700</c:v>
                </c:pt>
                <c:pt idx="577">
                  <c:v>34731</c:v>
                </c:pt>
                <c:pt idx="578">
                  <c:v>34759</c:v>
                </c:pt>
                <c:pt idx="579">
                  <c:v>34790</c:v>
                </c:pt>
                <c:pt idx="580">
                  <c:v>34820</c:v>
                </c:pt>
                <c:pt idx="581">
                  <c:v>34851</c:v>
                </c:pt>
                <c:pt idx="582">
                  <c:v>34881</c:v>
                </c:pt>
                <c:pt idx="583">
                  <c:v>34912</c:v>
                </c:pt>
                <c:pt idx="584">
                  <c:v>34943</c:v>
                </c:pt>
                <c:pt idx="585">
                  <c:v>34973</c:v>
                </c:pt>
                <c:pt idx="586">
                  <c:v>35004</c:v>
                </c:pt>
                <c:pt idx="587">
                  <c:v>35034</c:v>
                </c:pt>
                <c:pt idx="588">
                  <c:v>35065</c:v>
                </c:pt>
                <c:pt idx="589">
                  <c:v>35096</c:v>
                </c:pt>
                <c:pt idx="590">
                  <c:v>35125</c:v>
                </c:pt>
                <c:pt idx="591">
                  <c:v>35156</c:v>
                </c:pt>
                <c:pt idx="592">
                  <c:v>35186</c:v>
                </c:pt>
                <c:pt idx="593">
                  <c:v>35217</c:v>
                </c:pt>
                <c:pt idx="594">
                  <c:v>35247</c:v>
                </c:pt>
                <c:pt idx="595">
                  <c:v>35278</c:v>
                </c:pt>
                <c:pt idx="596">
                  <c:v>35309</c:v>
                </c:pt>
                <c:pt idx="597">
                  <c:v>35339</c:v>
                </c:pt>
                <c:pt idx="598">
                  <c:v>35370</c:v>
                </c:pt>
                <c:pt idx="599">
                  <c:v>35400</c:v>
                </c:pt>
                <c:pt idx="600">
                  <c:v>35431</c:v>
                </c:pt>
                <c:pt idx="601">
                  <c:v>35462</c:v>
                </c:pt>
                <c:pt idx="602">
                  <c:v>35490</c:v>
                </c:pt>
                <c:pt idx="603">
                  <c:v>35521</c:v>
                </c:pt>
                <c:pt idx="604">
                  <c:v>35551</c:v>
                </c:pt>
                <c:pt idx="605">
                  <c:v>35582</c:v>
                </c:pt>
                <c:pt idx="606">
                  <c:v>35612</c:v>
                </c:pt>
                <c:pt idx="607">
                  <c:v>35643</c:v>
                </c:pt>
                <c:pt idx="608">
                  <c:v>35674</c:v>
                </c:pt>
                <c:pt idx="609">
                  <c:v>35704</c:v>
                </c:pt>
                <c:pt idx="610">
                  <c:v>35735</c:v>
                </c:pt>
                <c:pt idx="611">
                  <c:v>35765</c:v>
                </c:pt>
                <c:pt idx="612">
                  <c:v>35796</c:v>
                </c:pt>
                <c:pt idx="613">
                  <c:v>35827</c:v>
                </c:pt>
                <c:pt idx="614">
                  <c:v>35855</c:v>
                </c:pt>
                <c:pt idx="615">
                  <c:v>35886</c:v>
                </c:pt>
                <c:pt idx="616">
                  <c:v>35916</c:v>
                </c:pt>
                <c:pt idx="617">
                  <c:v>35947</c:v>
                </c:pt>
                <c:pt idx="618">
                  <c:v>35977</c:v>
                </c:pt>
                <c:pt idx="619">
                  <c:v>36008</c:v>
                </c:pt>
                <c:pt idx="620">
                  <c:v>36039</c:v>
                </c:pt>
                <c:pt idx="621">
                  <c:v>36069</c:v>
                </c:pt>
                <c:pt idx="622">
                  <c:v>36100</c:v>
                </c:pt>
                <c:pt idx="623">
                  <c:v>36130</c:v>
                </c:pt>
                <c:pt idx="624">
                  <c:v>36161</c:v>
                </c:pt>
                <c:pt idx="625">
                  <c:v>36192</c:v>
                </c:pt>
                <c:pt idx="626">
                  <c:v>36220</c:v>
                </c:pt>
                <c:pt idx="627">
                  <c:v>36251</c:v>
                </c:pt>
                <c:pt idx="628">
                  <c:v>36281</c:v>
                </c:pt>
                <c:pt idx="629">
                  <c:v>36312</c:v>
                </c:pt>
                <c:pt idx="630">
                  <c:v>36342</c:v>
                </c:pt>
                <c:pt idx="631">
                  <c:v>36373</c:v>
                </c:pt>
                <c:pt idx="632">
                  <c:v>36404</c:v>
                </c:pt>
                <c:pt idx="633">
                  <c:v>36434</c:v>
                </c:pt>
                <c:pt idx="634">
                  <c:v>36465</c:v>
                </c:pt>
                <c:pt idx="635">
                  <c:v>36495</c:v>
                </c:pt>
                <c:pt idx="636">
                  <c:v>36526</c:v>
                </c:pt>
                <c:pt idx="637">
                  <c:v>36557</c:v>
                </c:pt>
                <c:pt idx="638">
                  <c:v>36586</c:v>
                </c:pt>
                <c:pt idx="639">
                  <c:v>36617</c:v>
                </c:pt>
                <c:pt idx="640">
                  <c:v>36647</c:v>
                </c:pt>
                <c:pt idx="641">
                  <c:v>36678</c:v>
                </c:pt>
                <c:pt idx="642">
                  <c:v>36708</c:v>
                </c:pt>
                <c:pt idx="643">
                  <c:v>36739</c:v>
                </c:pt>
                <c:pt idx="644">
                  <c:v>36770</c:v>
                </c:pt>
                <c:pt idx="645">
                  <c:v>36800</c:v>
                </c:pt>
                <c:pt idx="646">
                  <c:v>36831</c:v>
                </c:pt>
                <c:pt idx="647">
                  <c:v>36861</c:v>
                </c:pt>
                <c:pt idx="648">
                  <c:v>36892</c:v>
                </c:pt>
                <c:pt idx="649">
                  <c:v>36923</c:v>
                </c:pt>
                <c:pt idx="650">
                  <c:v>36951</c:v>
                </c:pt>
                <c:pt idx="651">
                  <c:v>36982</c:v>
                </c:pt>
                <c:pt idx="652">
                  <c:v>37012</c:v>
                </c:pt>
                <c:pt idx="653">
                  <c:v>37043</c:v>
                </c:pt>
                <c:pt idx="654">
                  <c:v>37073</c:v>
                </c:pt>
                <c:pt idx="655">
                  <c:v>37104</c:v>
                </c:pt>
                <c:pt idx="656">
                  <c:v>37135</c:v>
                </c:pt>
                <c:pt idx="657">
                  <c:v>37165</c:v>
                </c:pt>
                <c:pt idx="658">
                  <c:v>37196</c:v>
                </c:pt>
                <c:pt idx="659">
                  <c:v>37226</c:v>
                </c:pt>
                <c:pt idx="660">
                  <c:v>37257</c:v>
                </c:pt>
                <c:pt idx="661">
                  <c:v>37288</c:v>
                </c:pt>
                <c:pt idx="662">
                  <c:v>37316</c:v>
                </c:pt>
                <c:pt idx="663">
                  <c:v>37347</c:v>
                </c:pt>
                <c:pt idx="664">
                  <c:v>37377</c:v>
                </c:pt>
                <c:pt idx="665">
                  <c:v>37408</c:v>
                </c:pt>
                <c:pt idx="666">
                  <c:v>37438</c:v>
                </c:pt>
                <c:pt idx="667">
                  <c:v>37469</c:v>
                </c:pt>
                <c:pt idx="668">
                  <c:v>37500</c:v>
                </c:pt>
                <c:pt idx="669">
                  <c:v>37530</c:v>
                </c:pt>
                <c:pt idx="670">
                  <c:v>37561</c:v>
                </c:pt>
                <c:pt idx="671">
                  <c:v>37591</c:v>
                </c:pt>
                <c:pt idx="672">
                  <c:v>37622</c:v>
                </c:pt>
                <c:pt idx="673">
                  <c:v>37653</c:v>
                </c:pt>
                <c:pt idx="674">
                  <c:v>37681</c:v>
                </c:pt>
                <c:pt idx="675">
                  <c:v>37712</c:v>
                </c:pt>
                <c:pt idx="676">
                  <c:v>37742</c:v>
                </c:pt>
                <c:pt idx="677">
                  <c:v>37773</c:v>
                </c:pt>
                <c:pt idx="678">
                  <c:v>37803</c:v>
                </c:pt>
                <c:pt idx="679">
                  <c:v>37834</c:v>
                </c:pt>
                <c:pt idx="680">
                  <c:v>37865</c:v>
                </c:pt>
                <c:pt idx="681">
                  <c:v>37895</c:v>
                </c:pt>
                <c:pt idx="682">
                  <c:v>37926</c:v>
                </c:pt>
                <c:pt idx="683">
                  <c:v>37956</c:v>
                </c:pt>
                <c:pt idx="684">
                  <c:v>37987</c:v>
                </c:pt>
                <c:pt idx="685">
                  <c:v>38018</c:v>
                </c:pt>
                <c:pt idx="686">
                  <c:v>38047</c:v>
                </c:pt>
                <c:pt idx="687">
                  <c:v>38078</c:v>
                </c:pt>
                <c:pt idx="688">
                  <c:v>38108</c:v>
                </c:pt>
                <c:pt idx="689">
                  <c:v>38139</c:v>
                </c:pt>
                <c:pt idx="690">
                  <c:v>38169</c:v>
                </c:pt>
                <c:pt idx="691">
                  <c:v>38200</c:v>
                </c:pt>
                <c:pt idx="692">
                  <c:v>38231</c:v>
                </c:pt>
                <c:pt idx="693">
                  <c:v>38261</c:v>
                </c:pt>
                <c:pt idx="694">
                  <c:v>38292</c:v>
                </c:pt>
                <c:pt idx="695">
                  <c:v>38322</c:v>
                </c:pt>
                <c:pt idx="696">
                  <c:v>38353</c:v>
                </c:pt>
                <c:pt idx="697">
                  <c:v>38384</c:v>
                </c:pt>
                <c:pt idx="698">
                  <c:v>38412</c:v>
                </c:pt>
                <c:pt idx="699">
                  <c:v>38443</c:v>
                </c:pt>
                <c:pt idx="700">
                  <c:v>38473</c:v>
                </c:pt>
                <c:pt idx="701">
                  <c:v>38504</c:v>
                </c:pt>
                <c:pt idx="702">
                  <c:v>38534</c:v>
                </c:pt>
                <c:pt idx="703">
                  <c:v>38565</c:v>
                </c:pt>
                <c:pt idx="704">
                  <c:v>38596</c:v>
                </c:pt>
                <c:pt idx="705">
                  <c:v>38626</c:v>
                </c:pt>
                <c:pt idx="706">
                  <c:v>38657</c:v>
                </c:pt>
                <c:pt idx="707">
                  <c:v>38687</c:v>
                </c:pt>
                <c:pt idx="708">
                  <c:v>38718</c:v>
                </c:pt>
                <c:pt idx="709">
                  <c:v>38749</c:v>
                </c:pt>
                <c:pt idx="710">
                  <c:v>38777</c:v>
                </c:pt>
                <c:pt idx="711">
                  <c:v>38808</c:v>
                </c:pt>
                <c:pt idx="712">
                  <c:v>38838</c:v>
                </c:pt>
                <c:pt idx="713">
                  <c:v>38869</c:v>
                </c:pt>
                <c:pt idx="714">
                  <c:v>38899</c:v>
                </c:pt>
                <c:pt idx="715">
                  <c:v>38930</c:v>
                </c:pt>
                <c:pt idx="716">
                  <c:v>38961</c:v>
                </c:pt>
                <c:pt idx="717">
                  <c:v>38991</c:v>
                </c:pt>
                <c:pt idx="718">
                  <c:v>39022</c:v>
                </c:pt>
                <c:pt idx="719">
                  <c:v>39052</c:v>
                </c:pt>
                <c:pt idx="720">
                  <c:v>39083</c:v>
                </c:pt>
                <c:pt idx="721">
                  <c:v>39114</c:v>
                </c:pt>
                <c:pt idx="722">
                  <c:v>39142</c:v>
                </c:pt>
                <c:pt idx="723">
                  <c:v>39173</c:v>
                </c:pt>
                <c:pt idx="724">
                  <c:v>39203</c:v>
                </c:pt>
                <c:pt idx="725">
                  <c:v>39234</c:v>
                </c:pt>
                <c:pt idx="726">
                  <c:v>39264</c:v>
                </c:pt>
                <c:pt idx="727">
                  <c:v>39295</c:v>
                </c:pt>
                <c:pt idx="728">
                  <c:v>39326</c:v>
                </c:pt>
                <c:pt idx="729">
                  <c:v>39356</c:v>
                </c:pt>
                <c:pt idx="730">
                  <c:v>39387</c:v>
                </c:pt>
                <c:pt idx="731">
                  <c:v>39417</c:v>
                </c:pt>
                <c:pt idx="732">
                  <c:v>39448</c:v>
                </c:pt>
                <c:pt idx="733">
                  <c:v>39479</c:v>
                </c:pt>
                <c:pt idx="734">
                  <c:v>39508</c:v>
                </c:pt>
                <c:pt idx="735">
                  <c:v>39539</c:v>
                </c:pt>
                <c:pt idx="736">
                  <c:v>39569</c:v>
                </c:pt>
                <c:pt idx="737">
                  <c:v>39600</c:v>
                </c:pt>
                <c:pt idx="738">
                  <c:v>39630</c:v>
                </c:pt>
                <c:pt idx="739">
                  <c:v>39661</c:v>
                </c:pt>
                <c:pt idx="740">
                  <c:v>39692</c:v>
                </c:pt>
                <c:pt idx="741">
                  <c:v>39722</c:v>
                </c:pt>
                <c:pt idx="742">
                  <c:v>39753</c:v>
                </c:pt>
                <c:pt idx="743">
                  <c:v>39783</c:v>
                </c:pt>
                <c:pt idx="744">
                  <c:v>39814</c:v>
                </c:pt>
                <c:pt idx="745">
                  <c:v>39845</c:v>
                </c:pt>
                <c:pt idx="746">
                  <c:v>39873</c:v>
                </c:pt>
                <c:pt idx="747">
                  <c:v>39904</c:v>
                </c:pt>
                <c:pt idx="748">
                  <c:v>39934</c:v>
                </c:pt>
                <c:pt idx="749">
                  <c:v>39965</c:v>
                </c:pt>
                <c:pt idx="750">
                  <c:v>39995</c:v>
                </c:pt>
                <c:pt idx="751">
                  <c:v>40026</c:v>
                </c:pt>
                <c:pt idx="752">
                  <c:v>40057</c:v>
                </c:pt>
                <c:pt idx="753">
                  <c:v>40087</c:v>
                </c:pt>
                <c:pt idx="754">
                  <c:v>40118</c:v>
                </c:pt>
                <c:pt idx="755">
                  <c:v>40148</c:v>
                </c:pt>
                <c:pt idx="756">
                  <c:v>40179</c:v>
                </c:pt>
                <c:pt idx="757">
                  <c:v>40210</c:v>
                </c:pt>
                <c:pt idx="758">
                  <c:v>40238</c:v>
                </c:pt>
                <c:pt idx="759">
                  <c:v>40269</c:v>
                </c:pt>
                <c:pt idx="760">
                  <c:v>40299</c:v>
                </c:pt>
                <c:pt idx="761">
                  <c:v>40330</c:v>
                </c:pt>
                <c:pt idx="762">
                  <c:v>40360</c:v>
                </c:pt>
                <c:pt idx="763">
                  <c:v>40391</c:v>
                </c:pt>
                <c:pt idx="764">
                  <c:v>40422</c:v>
                </c:pt>
                <c:pt idx="765">
                  <c:v>40452</c:v>
                </c:pt>
                <c:pt idx="766">
                  <c:v>40483</c:v>
                </c:pt>
                <c:pt idx="767">
                  <c:v>40513</c:v>
                </c:pt>
                <c:pt idx="768">
                  <c:v>40544</c:v>
                </c:pt>
                <c:pt idx="769">
                  <c:v>40575</c:v>
                </c:pt>
                <c:pt idx="770">
                  <c:v>40603</c:v>
                </c:pt>
                <c:pt idx="771">
                  <c:v>40634</c:v>
                </c:pt>
                <c:pt idx="772">
                  <c:v>40664</c:v>
                </c:pt>
                <c:pt idx="773">
                  <c:v>40695</c:v>
                </c:pt>
                <c:pt idx="774">
                  <c:v>40725</c:v>
                </c:pt>
                <c:pt idx="775">
                  <c:v>40756</c:v>
                </c:pt>
                <c:pt idx="776">
                  <c:v>40787</c:v>
                </c:pt>
                <c:pt idx="777">
                  <c:v>40817</c:v>
                </c:pt>
                <c:pt idx="778">
                  <c:v>40848</c:v>
                </c:pt>
                <c:pt idx="779">
                  <c:v>40878</c:v>
                </c:pt>
              </c:numCache>
            </c:numRef>
          </c:cat>
          <c:val>
            <c:numRef>
              <c:f>'Chart Data'!$D$2:$D$781</c:f>
              <c:numCache>
                <c:formatCode>General</c:formatCode>
                <c:ptCount val="78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17.044037464160684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 formatCode="0.00">
                  <c:v>19.715637516037745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 formatCode="0.00">
                  <c:v>21.776065929012596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 formatCode="0.00">
                  <c:v>23.474023468908555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 formatCode="0.00">
                  <c:v>26.525376974877755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 formatCode="0.00">
                  <c:v>29.975021660614154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 formatCode="0.00">
                  <c:v>33.024903528407791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 formatCode="0.00">
                  <c:v>35.454852183302243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 formatCode="0.00">
                  <c:v>36.383905666560246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 formatCode="0.00">
                  <c:v>37.209185017298985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 formatCode="0.00">
                  <c:v>38.008046785991098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 formatCode="0.00">
                  <c:v>38.781147443231681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 formatCode="0.00">
                  <c:v>43.981914131219682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 formatCode="0.00">
                  <c:v>46.515076375927698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411776"/>
        <c:axId val="244410240"/>
      </c:lineChart>
      <c:dateAx>
        <c:axId val="244398720"/>
        <c:scaling>
          <c:orientation val="minMax"/>
          <c:min val="31778"/>
        </c:scaling>
        <c:delete val="0"/>
        <c:axPos val="b"/>
        <c:numFmt formatCode="\ \ \ \ \ \ yyyy" sourceLinked="0"/>
        <c:majorTickMark val="in"/>
        <c:minorTickMark val="in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44408704"/>
        <c:crosses val="min"/>
        <c:auto val="1"/>
        <c:lblOffset val="100"/>
        <c:baseTimeUnit val="months"/>
        <c:majorUnit val="36"/>
        <c:majorTimeUnit val="months"/>
        <c:minorUnit val="12"/>
        <c:minorTimeUnit val="months"/>
      </c:dateAx>
      <c:valAx>
        <c:axId val="244408704"/>
        <c:scaling>
          <c:orientation val="minMax"/>
          <c:max val="60"/>
          <c:min val="0"/>
        </c:scaling>
        <c:delete val="0"/>
        <c:axPos val="l"/>
        <c:numFmt formatCode="General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44398720"/>
        <c:crosses val="autoZero"/>
        <c:crossBetween val="between"/>
      </c:valAx>
      <c:valAx>
        <c:axId val="244410240"/>
        <c:scaling>
          <c:orientation val="minMax"/>
          <c:max val="60"/>
          <c:min val="0"/>
        </c:scaling>
        <c:delete val="0"/>
        <c:axPos val="r"/>
        <c:numFmt formatCode="General" sourceLinked="1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44411776"/>
        <c:crosses val="max"/>
        <c:crossBetween val="between"/>
        <c:minorUnit val="4"/>
      </c:valAx>
      <c:dateAx>
        <c:axId val="24441177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244410240"/>
        <c:crosses val="min"/>
        <c:auto val="1"/>
        <c:lblOffset val="100"/>
        <c:baseTimeUnit val="months"/>
      </c:dateAx>
      <c:spPr>
        <a:blipFill>
          <a:blip xmlns:r="http://schemas.openxmlformats.org/officeDocument/2006/relationships" r:embed="rId1"/>
          <a:stretch>
            <a:fillRect/>
          </a:stretch>
        </a:blipFill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9" tint="0.39994506668294322"/>
  </sheetPr>
  <sheetViews>
    <sheetView zoomScale="122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>
    <tabColor theme="9" tint="0.39994506668294322"/>
  </sheetPr>
  <sheetViews>
    <sheetView zoomScale="122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>
    <tabColor theme="9" tint="0.39994506668294322"/>
  </sheetPr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5220" cy="628818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0.00586</cdr:x>
      <cdr:y>0.00808</cdr:y>
    </cdr:from>
    <cdr:to>
      <cdr:x>0.15241</cdr:x>
      <cdr:y>0.21015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0.15241</cdr:x>
      <cdr:y>0.21015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0.00297</cdr:x>
      <cdr:y>0.09847</cdr:y>
    </cdr:from>
    <cdr:to>
      <cdr:x>0.05546</cdr:x>
      <cdr:y>0.12427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739" y="619186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0.01612</cdr:x>
      <cdr:y>0.06466</cdr:y>
    </cdr:from>
    <cdr:to>
      <cdr:x>0.94846</cdr:x>
      <cdr:y>0.10911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139683" y="406584"/>
          <a:ext cx="8078944" cy="2795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800" b="0" i="0" u="none">
              <a:solidFill>
                <a:srgbClr val="000000"/>
              </a:solidFill>
              <a:latin typeface="Arial"/>
            </a:rPr>
            <a:t>Annual percent</a:t>
          </a:r>
          <a:r>
            <a:rPr lang="en-US" sz="1800" b="0" i="0" u="none" baseline="0">
              <a:solidFill>
                <a:srgbClr val="000000"/>
              </a:solidFill>
              <a:latin typeface="Arial"/>
            </a:rPr>
            <a:t> change</a:t>
          </a:r>
          <a:endParaRPr lang="en-US" sz="1800" b="0" i="0" u="none">
            <a:solidFill>
              <a:srgbClr val="000000"/>
            </a:solidFill>
            <a:latin typeface="Arial"/>
          </a:endParaRPr>
        </a:p>
      </cdr:txBody>
    </cdr:sp>
  </cdr:relSizeAnchor>
  <cdr:relSizeAnchor xmlns:cdr="http://schemas.openxmlformats.org/drawingml/2006/chartDrawing">
    <cdr:from>
      <cdr:x>0.01612</cdr:x>
      <cdr:y>0.00808</cdr:y>
    </cdr:from>
    <cdr:to>
      <cdr:x>0.94846</cdr:x>
      <cdr:y>0.06466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139683" y="50800"/>
          <a:ext cx="8078944" cy="35578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Two Measures of National</a:t>
          </a:r>
          <a:r>
            <a:rPr lang="en-US" sz="2400" b="1" i="0" u="none" baseline="0">
              <a:solidFill>
                <a:srgbClr val="000000"/>
              </a:solidFill>
              <a:latin typeface="Arial"/>
            </a:rPr>
            <a:t> </a:t>
          </a:r>
          <a:r>
            <a:rPr lang="en-US" sz="2400" b="1" i="0" u="none">
              <a:solidFill>
                <a:srgbClr val="000000"/>
              </a:solidFill>
              <a:latin typeface="Arial"/>
            </a:rPr>
            <a:t>Productivity Growth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0.9382</cdr:x>
      <cdr:y>0.0485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794" y="50826"/>
          <a:ext cx="8078944" cy="25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0.15241</cdr:x>
      <cdr:y>0.0485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0.0687</cdr:y>
    </cdr:from>
    <cdr:to>
      <cdr:x>1</cdr:x>
      <cdr:y>0.10911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549716" y="431998"/>
          <a:ext cx="2166304" cy="25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0.15241</cdr:x>
      <cdr:y>0.21015</cdr:y>
    </cdr:to>
    <cdr:sp macro="" textlink="">
      <cdr:nvSpPr>
        <cdr:cNvPr id="11" name="FRBMDSeriesMarkers: BLS Productivity (Prod and cost)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0.36921</cdr:x>
      <cdr:y>0.26705</cdr:y>
    </cdr:from>
    <cdr:to>
      <cdr:x>0.6271</cdr:x>
      <cdr:y>0.34209</cdr:y>
    </cdr:to>
    <cdr:sp macro="" textlink="">
      <cdr:nvSpPr>
        <cdr:cNvPr id="12" name="SeriesLabel: BLS Productivity (Prod and cost)"/>
        <cdr:cNvSpPr txBox="1"/>
      </cdr:nvSpPr>
      <cdr:spPr>
        <a:xfrm xmlns:a="http://schemas.openxmlformats.org/drawingml/2006/main">
          <a:off x="3199258" y="1679231"/>
          <a:ext cx="2234714" cy="4719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1" i="0" u="none">
              <a:solidFill>
                <a:srgbClr val="1F497D"/>
              </a:solidFill>
              <a:latin typeface="Arial"/>
            </a:rPr>
            <a:t>Productivity</a:t>
          </a:r>
          <a:r>
            <a:rPr lang="en-US" sz="1600" b="1" i="0" u="none" baseline="0">
              <a:solidFill>
                <a:srgbClr val="1F497D"/>
              </a:solidFill>
              <a:latin typeface="Arial"/>
            </a:rPr>
            <a:t> and Cost </a:t>
          </a:r>
        </a:p>
        <a:p xmlns:a="http://schemas.openxmlformats.org/drawingml/2006/main">
          <a:pPr algn="l"/>
          <a:r>
            <a:rPr lang="en-US" sz="1600" b="1" i="0" u="none" baseline="0">
              <a:solidFill>
                <a:srgbClr val="1F497D"/>
              </a:solidFill>
              <a:latin typeface="Arial"/>
            </a:rPr>
            <a:t>Business Sector</a:t>
          </a:r>
          <a:r>
            <a:rPr lang="en-US" sz="1600" b="1" i="0" u="none">
              <a:solidFill>
                <a:srgbClr val="1F497D"/>
              </a:solidFill>
              <a:latin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0.15241</cdr:x>
      <cdr:y>0.21015</cdr:y>
    </cdr:to>
    <cdr:sp macro="" textlink="">
      <cdr:nvSpPr>
        <cdr:cNvPr id="13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0.15241</cdr:x>
      <cdr:y>0.21015</cdr:y>
    </cdr:to>
    <cdr:sp macro="" textlink="">
      <cdr:nvSpPr>
        <cdr:cNvPr id="14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6/1/1998!*FRB*!12/1/2010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0.15241</cdr:x>
      <cdr:y>0.21015</cdr:y>
    </cdr:to>
    <cdr:sp macro="" textlink="">
      <cdr:nvSpPr>
        <cdr:cNvPr id="15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0.01612</cdr:x>
      <cdr:y>0.12769</cdr:y>
    </cdr:from>
    <cdr:to>
      <cdr:x>0.94846</cdr:x>
      <cdr:y>0.12795</cdr:y>
    </cdr:to>
    <cdr:sp macro="" textlink="">
      <cdr:nvSpPr>
        <cdr:cNvPr id="16" name="FRBMDHlineConnector" hidden="1"/>
        <cdr:cNvSpPr/>
      </cdr:nvSpPr>
      <cdr:spPr>
        <a:xfrm xmlns:a="http://schemas.openxmlformats.org/drawingml/2006/main">
          <a:off x="139684" y="802969"/>
          <a:ext cx="8078944" cy="158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0.15241</cdr:x>
      <cdr:y>0.21015</cdr:y>
    </cdr:to>
    <cdr:sp macro="" textlink="">
      <cdr:nvSpPr>
        <cdr:cNvPr id="17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0.01612</cdr:x>
      <cdr:y>0.12769</cdr:y>
    </cdr:from>
    <cdr:to>
      <cdr:x>0.0163</cdr:x>
      <cdr:y>0.82943</cdr:y>
    </cdr:to>
    <cdr:sp macro="" textlink="">
      <cdr:nvSpPr>
        <cdr:cNvPr id="18" name="FRBMDVlineConnector" hidden="1"/>
        <cdr:cNvSpPr/>
      </cdr:nvSpPr>
      <cdr:spPr>
        <a:xfrm xmlns:a="http://schemas.openxmlformats.org/drawingml/2006/main">
          <a:off x="139684" y="802969"/>
          <a:ext cx="1587" cy="4412643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0.15241</cdr:x>
      <cdr:y>0.21015</cdr:y>
    </cdr:to>
    <cdr:sp macro="" textlink="">
      <cdr:nvSpPr>
        <cdr:cNvPr id="19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20" name="FRBMDSeriesMarkers: Fleck's Aggregated Annual Productivity Growth 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0.36918</cdr:x>
      <cdr:y>0.68116</cdr:y>
    </cdr:from>
    <cdr:to>
      <cdr:x>0.50076</cdr:x>
      <cdr:y>0.75621</cdr:y>
    </cdr:to>
    <cdr:sp macro="" textlink="">
      <cdr:nvSpPr>
        <cdr:cNvPr id="21" name="SeriesLabel: Fleck's Aggregated Annual Productivity Growth "/>
        <cdr:cNvSpPr txBox="1"/>
      </cdr:nvSpPr>
      <cdr:spPr>
        <a:xfrm xmlns:a="http://schemas.openxmlformats.org/drawingml/2006/main">
          <a:off x="3199038" y="4283290"/>
          <a:ext cx="1140184" cy="4719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State Data, </a:t>
          </a:r>
        </a:p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Aggregated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2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-1" y="0"/>
    <xdr:ext cx="8665220" cy="628818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0.00586</cdr:x>
      <cdr:y>0.00809</cdr:y>
    </cdr:from>
    <cdr:to>
      <cdr:x>0.15249</cdr:x>
      <cdr:y>0.2103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0.00586</cdr:x>
      <cdr:y>0.00809</cdr:y>
    </cdr:from>
    <cdr:to>
      <cdr:x>0.15249</cdr:x>
      <cdr:y>0.2103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0.003</cdr:x>
      <cdr:y>0.09855</cdr:y>
    </cdr:from>
    <cdr:to>
      <cdr:x>0.05549</cdr:x>
      <cdr:y>0.12434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983" y="619676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0.01613</cdr:x>
      <cdr:y>0.96967</cdr:y>
    </cdr:from>
    <cdr:to>
      <cdr:x>0.93541</cdr:x>
      <cdr:y>1</cdr:y>
    </cdr:to>
    <cdr:sp macro="" textlink="">
      <cdr:nvSpPr>
        <cdr:cNvPr id="5" name="source"/>
        <cdr:cNvSpPr txBox="1"/>
      </cdr:nvSpPr>
      <cdr:spPr>
        <a:xfrm xmlns:a="http://schemas.openxmlformats.org/drawingml/2006/main">
          <a:off x="139754" y="6097454"/>
          <a:ext cx="7965774" cy="1907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0.01613</cdr:x>
      <cdr:y>0.0647</cdr:y>
    </cdr:from>
    <cdr:to>
      <cdr:x>0.93541</cdr:x>
      <cdr:y>0.10918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139754" y="406831"/>
          <a:ext cx="7965774" cy="2797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800" b="0" i="0" u="none">
              <a:solidFill>
                <a:srgbClr val="000000"/>
              </a:solidFill>
              <a:latin typeface="Arial"/>
            </a:rPr>
            <a:t>Cumulative growth</a:t>
          </a:r>
          <a:r>
            <a:rPr lang="en-US" sz="1800" b="0" i="0" u="none" baseline="0">
              <a:solidFill>
                <a:srgbClr val="000000"/>
              </a:solidFill>
              <a:latin typeface="Arial"/>
            </a:rPr>
            <a:t> rate since 1987:1</a:t>
          </a:r>
          <a:endParaRPr lang="en-US" sz="1800" b="0" i="0" u="none">
            <a:solidFill>
              <a:srgbClr val="000000"/>
            </a:solidFill>
            <a:latin typeface="Arial"/>
          </a:endParaRPr>
        </a:p>
      </cdr:txBody>
    </cdr:sp>
  </cdr:relSizeAnchor>
  <cdr:relSizeAnchor xmlns:cdr="http://schemas.openxmlformats.org/drawingml/2006/chartDrawing">
    <cdr:from>
      <cdr:x>0.01613</cdr:x>
      <cdr:y>0.00808</cdr:y>
    </cdr:from>
    <cdr:to>
      <cdr:x>0.93541</cdr:x>
      <cdr:y>0.0647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139754" y="50800"/>
          <a:ext cx="7965774" cy="3560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Business Sector Labor Productivity</a:t>
          </a:r>
        </a:p>
      </cdr:txBody>
    </cdr:sp>
  </cdr:relSizeAnchor>
  <cdr:relSizeAnchor xmlns:cdr="http://schemas.openxmlformats.org/drawingml/2006/chartDrawing">
    <cdr:from>
      <cdr:x>0.00586</cdr:x>
      <cdr:y>0.00809</cdr:y>
    </cdr:from>
    <cdr:to>
      <cdr:x>0.92515</cdr:x>
      <cdr:y>0.04853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820" y="50862"/>
          <a:ext cx="7965774" cy="2543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0.00586</cdr:x>
      <cdr:y>0.00809</cdr:y>
    </cdr:from>
    <cdr:to>
      <cdr:x>0.15249</cdr:x>
      <cdr:y>0.04853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0.06874</cdr:y>
    </cdr:from>
    <cdr:to>
      <cdr:x>1</cdr:x>
      <cdr:y>0.10918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549716" y="432263"/>
          <a:ext cx="2166304" cy="2543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0.00586</cdr:x>
      <cdr:y>0.00809</cdr:y>
    </cdr:from>
    <cdr:to>
      <cdr:x>0.15249</cdr:x>
      <cdr:y>0.2103</cdr:y>
    </cdr:to>
    <cdr:sp macro="" textlink="">
      <cdr:nvSpPr>
        <cdr:cNvPr id="11" name="FRBMDSeriesMarkers: y-h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0.00586</cdr:x>
      <cdr:y>0.00809</cdr:y>
    </cdr:from>
    <cdr:to>
      <cdr:x>0.15249</cdr:x>
      <cdr:y>0.2103</cdr:y>
    </cdr:to>
    <cdr:sp macro="" textlink="">
      <cdr:nvSpPr>
        <cdr:cNvPr id="13" name="FRBMDSeriesMarkers: trend 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0.24001</cdr:x>
      <cdr:y>0.80154</cdr:y>
    </cdr:from>
    <cdr:to>
      <cdr:x>0.41106</cdr:x>
      <cdr:y>0.89307</cdr:y>
    </cdr:to>
    <cdr:sp macro="" textlink="">
      <cdr:nvSpPr>
        <cdr:cNvPr id="14" name="SeriesLabel: trend line"/>
        <cdr:cNvSpPr txBox="1"/>
      </cdr:nvSpPr>
      <cdr:spPr>
        <a:xfrm xmlns:a="http://schemas.openxmlformats.org/drawingml/2006/main">
          <a:off x="2079771" y="5040227"/>
          <a:ext cx="1482186" cy="5755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accent4">
                  <a:lumMod val="75000"/>
                </a:schemeClr>
              </a:solidFill>
              <a:latin typeface="Arial"/>
            </a:rPr>
            <a:t>Broken linear trend</a:t>
          </a:r>
        </a:p>
      </cdr:txBody>
    </cdr:sp>
  </cdr:relSizeAnchor>
  <cdr:relSizeAnchor xmlns:cdr="http://schemas.openxmlformats.org/drawingml/2006/chartDrawing">
    <cdr:from>
      <cdr:x>0.00586</cdr:x>
      <cdr:y>0.00809</cdr:y>
    </cdr:from>
    <cdr:to>
      <cdr:x>0.15249</cdr:x>
      <cdr:y>0.2103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0.00586</cdr:x>
      <cdr:y>0.00809</cdr:y>
    </cdr:from>
    <cdr:to>
      <cdr:x>0.15249</cdr:x>
      <cdr:y>0.2103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1/1/1987!*FRB*!12/31/2011</a:t>
          </a:r>
        </a:p>
      </cdr:txBody>
    </cdr:sp>
  </cdr:relSizeAnchor>
  <cdr:relSizeAnchor xmlns:cdr="http://schemas.openxmlformats.org/drawingml/2006/chartDrawing">
    <cdr:from>
      <cdr:x>0.00586</cdr:x>
      <cdr:y>0.00809</cdr:y>
    </cdr:from>
    <cdr:to>
      <cdr:x>0.15249</cdr:x>
      <cdr:y>0.2103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0</a:t>
          </a:r>
        </a:p>
      </cdr:txBody>
    </cdr:sp>
  </cdr:relSizeAnchor>
  <cdr:relSizeAnchor xmlns:cdr="http://schemas.openxmlformats.org/drawingml/2006/chartDrawing">
    <cdr:from>
      <cdr:x>0.01679</cdr:x>
      <cdr:y>0.12777</cdr:y>
    </cdr:from>
    <cdr:to>
      <cdr:x>0.93541</cdr:x>
      <cdr:y>0.12802</cdr:y>
    </cdr:to>
    <cdr:sp macro="" textlink="">
      <cdr:nvSpPr>
        <cdr:cNvPr id="18" name="FRBMDHlineConnector" hidden="1"/>
        <cdr:cNvSpPr/>
      </cdr:nvSpPr>
      <cdr:spPr>
        <a:xfrm xmlns:a="http://schemas.openxmlformats.org/drawingml/2006/main">
          <a:off x="145497" y="803412"/>
          <a:ext cx="7960031" cy="158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0.00809</cdr:y>
    </cdr:from>
    <cdr:to>
      <cdr:x>0.15249</cdr:x>
      <cdr:y>0.2103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 b="0"/>
        </a:p>
      </cdr:txBody>
    </cdr:sp>
  </cdr:relSizeAnchor>
  <cdr:relSizeAnchor xmlns:cdr="http://schemas.openxmlformats.org/drawingml/2006/chartDrawing">
    <cdr:from>
      <cdr:x>0.01679</cdr:x>
      <cdr:y>0.12777</cdr:y>
    </cdr:from>
    <cdr:to>
      <cdr:x>0.01697</cdr:x>
      <cdr:y>0.91805</cdr:y>
    </cdr:to>
    <cdr:sp macro="" textlink="">
      <cdr:nvSpPr>
        <cdr:cNvPr id="20" name="FRBMDVlineConnector" hidden="1"/>
        <cdr:cNvSpPr/>
      </cdr:nvSpPr>
      <cdr:spPr>
        <a:xfrm xmlns:a="http://schemas.openxmlformats.org/drawingml/2006/main">
          <a:off x="145496" y="803412"/>
          <a:ext cx="1587" cy="4969471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0.00809</cdr:y>
    </cdr:from>
    <cdr:to>
      <cdr:x>0.15249</cdr:x>
      <cdr:y>0.2103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i="1"/>
            <a:t>Fernald_quarterlydecomp!$V$2:$V$4</a:t>
          </a:r>
        </a:p>
      </cdr:txBody>
    </cdr:sp>
  </cdr:relSizeAnchor>
  <cdr:relSizeAnchor xmlns:cdr="http://schemas.openxmlformats.org/drawingml/2006/chartDrawing">
    <cdr:from>
      <cdr:x>0.89083</cdr:x>
      <cdr:y>0.15778</cdr:y>
    </cdr:from>
    <cdr:to>
      <cdr:x>0.96228</cdr:x>
      <cdr:y>0.22594</cdr:y>
    </cdr:to>
    <cdr:sp macro="" textlink="">
      <cdr:nvSpPr>
        <cdr:cNvPr id="22" name="TextBox 1"/>
        <cdr:cNvSpPr txBox="1"/>
      </cdr:nvSpPr>
      <cdr:spPr>
        <a:xfrm xmlns:a="http://schemas.openxmlformats.org/drawingml/2006/main">
          <a:off x="7719201" y="992168"/>
          <a:ext cx="619130" cy="4286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600" b="1">
              <a:latin typeface="Arial" pitchFamily="34" charset="0"/>
              <a:cs typeface="Arial" pitchFamily="34" charset="0"/>
            </a:rPr>
            <a:t>Q3</a:t>
          </a:r>
        </a:p>
      </cdr:txBody>
    </cdr:sp>
  </cdr:relSizeAnchor>
  <cdr:relSizeAnchor xmlns:cdr="http://schemas.openxmlformats.org/drawingml/2006/chartDrawing">
    <cdr:from>
      <cdr:x>0.30572</cdr:x>
      <cdr:y>0.12781</cdr:y>
    </cdr:from>
    <cdr:to>
      <cdr:x>0.40684</cdr:x>
      <cdr:y>0.2081</cdr:y>
    </cdr:to>
    <cdr:sp macro="" textlink="">
      <cdr:nvSpPr>
        <cdr:cNvPr id="29" name="TextBox 1"/>
        <cdr:cNvSpPr txBox="1"/>
      </cdr:nvSpPr>
      <cdr:spPr>
        <a:xfrm xmlns:a="http://schemas.openxmlformats.org/drawingml/2006/main">
          <a:off x="2649141" y="803672"/>
          <a:ext cx="876227" cy="5048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400" b="1">
              <a:latin typeface="Arial" pitchFamily="34" charset="0"/>
              <a:cs typeface="Arial" pitchFamily="34" charset="0"/>
            </a:rPr>
            <a:t>1997Q2</a:t>
          </a:r>
        </a:p>
      </cdr:txBody>
    </cdr:sp>
  </cdr:relSizeAnchor>
  <cdr:relSizeAnchor xmlns:cdr="http://schemas.openxmlformats.org/drawingml/2006/chartDrawing">
    <cdr:from>
      <cdr:x>0.54847</cdr:x>
      <cdr:y>0.12781</cdr:y>
    </cdr:from>
    <cdr:to>
      <cdr:x>0.64959</cdr:x>
      <cdr:y>0.21112</cdr:y>
    </cdr:to>
    <cdr:sp macro="" textlink="">
      <cdr:nvSpPr>
        <cdr:cNvPr id="30" name="TextBox 1"/>
        <cdr:cNvSpPr txBox="1"/>
      </cdr:nvSpPr>
      <cdr:spPr>
        <a:xfrm xmlns:a="http://schemas.openxmlformats.org/drawingml/2006/main">
          <a:off x="4752579" y="803672"/>
          <a:ext cx="876227" cy="52386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400" b="1">
              <a:latin typeface="Arial" pitchFamily="34" charset="0"/>
              <a:cs typeface="Arial" pitchFamily="34" charset="0"/>
            </a:rPr>
            <a:t>2003Q4</a:t>
          </a:r>
        </a:p>
      </cdr:txBody>
    </cdr:sp>
  </cdr:relSizeAnchor>
  <cdr:relSizeAnchor xmlns:cdr="http://schemas.openxmlformats.org/drawingml/2006/chartDrawing">
    <cdr:from>
      <cdr:x>0.45834</cdr:x>
      <cdr:y>0.50415</cdr:y>
    </cdr:from>
    <cdr:to>
      <cdr:x>0.49386</cdr:x>
      <cdr:y>0.54167</cdr:y>
    </cdr:to>
    <cdr:sp macro="" textlink="">
      <cdr:nvSpPr>
        <cdr:cNvPr id="31" name="SeriesLabel: y-h" hidden="1"/>
        <cdr:cNvSpPr txBox="1"/>
      </cdr:nvSpPr>
      <cdr:spPr>
        <a:xfrm xmlns:a="http://schemas.openxmlformats.org/drawingml/2006/main">
          <a:off x="3971593" y="3170166"/>
          <a:ext cx="307841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y-h</a:t>
          </a:r>
        </a:p>
      </cdr:txBody>
    </cdr:sp>
  </cdr:relSizeAnchor>
  <cdr:relSizeAnchor xmlns:cdr="http://schemas.openxmlformats.org/drawingml/2006/chartDrawing">
    <cdr:from>
      <cdr:x>0.01679</cdr:x>
      <cdr:y>0.12777</cdr:y>
    </cdr:from>
    <cdr:to>
      <cdr:x>0.11455</cdr:x>
      <cdr:y>0.16</cdr:y>
    </cdr:to>
    <cdr:sp macro="" textlink="">
      <cdr:nvSpPr>
        <cdr:cNvPr id="32" name="Eventlabel 1" hidden="1"/>
        <cdr:cNvSpPr txBox="1"/>
      </cdr:nvSpPr>
      <cdr:spPr>
        <a:xfrm xmlns:a="http://schemas.openxmlformats.org/drawingml/2006/main">
          <a:off x="145496" y="803412"/>
          <a:ext cx="847112" cy="2026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12700" rIns="0" bIns="1270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 b="0" i="0" u="none">
              <a:solidFill>
                <a:srgbClr val="000000"/>
              </a:solidFill>
              <a:latin typeface="Arial"/>
            </a:rPr>
            <a:t>Eventlabel 1</a:t>
          </a:r>
        </a:p>
      </cdr:txBody>
    </cdr:sp>
  </cdr:relSizeAnchor>
  <cdr:relSizeAnchor xmlns:cdr="http://schemas.openxmlformats.org/drawingml/2006/chartDrawing">
    <cdr:from>
      <cdr:x>0.01679</cdr:x>
      <cdr:y>0.12777</cdr:y>
    </cdr:from>
    <cdr:to>
      <cdr:x>0.01697</cdr:x>
      <cdr:y>0.91805</cdr:y>
    </cdr:to>
    <cdr:sp macro="" textlink="">
      <cdr:nvSpPr>
        <cdr:cNvPr id="33" name="Eventline 1" hidden="1"/>
        <cdr:cNvSpPr/>
      </cdr:nvSpPr>
      <cdr:spPr>
        <a:xfrm xmlns:a="http://schemas.openxmlformats.org/drawingml/2006/main">
          <a:off x="145496" y="803412"/>
          <a:ext cx="1587" cy="4969471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0.10362</cdr:x>
      <cdr:y>0.04031</cdr:y>
    </cdr:to>
    <cdr:sp macro="" textlink="">
      <cdr:nvSpPr>
        <cdr:cNvPr id="34" name="Eventlabel 2" hidden="1"/>
        <cdr:cNvSpPr txBox="1"/>
      </cdr:nvSpPr>
      <cdr:spPr>
        <a:xfrm xmlns:a="http://schemas.openxmlformats.org/drawingml/2006/main">
          <a:off x="50800" y="50800"/>
          <a:ext cx="847112" cy="20266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12700" rIns="0" bIns="1270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 b="0" i="0" u="none">
              <a:solidFill>
                <a:srgbClr val="000000"/>
              </a:solidFill>
              <a:latin typeface="Arial"/>
            </a:rPr>
            <a:t>Eventlabel 2</a:t>
          </a:r>
        </a:p>
      </cdr:txBody>
    </cdr:sp>
  </cdr:relSizeAnchor>
  <cdr:relSizeAnchor xmlns:cdr="http://schemas.openxmlformats.org/drawingml/2006/chartDrawing">
    <cdr:from>
      <cdr:x>0.39782</cdr:x>
      <cdr:y>0.12777</cdr:y>
    </cdr:from>
    <cdr:to>
      <cdr:x>0.398</cdr:x>
      <cdr:y>0.91805</cdr:y>
    </cdr:to>
    <cdr:sp macro="" textlink="">
      <cdr:nvSpPr>
        <cdr:cNvPr id="35" name="Eventline 2"/>
        <cdr:cNvSpPr/>
      </cdr:nvSpPr>
      <cdr:spPr>
        <a:xfrm xmlns:a="http://schemas.openxmlformats.org/drawingml/2006/main">
          <a:off x="3447210" y="803412"/>
          <a:ext cx="1587" cy="4969471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0.10362</cdr:x>
      <cdr:y>0.04031</cdr:y>
    </cdr:to>
    <cdr:sp macro="" textlink="">
      <cdr:nvSpPr>
        <cdr:cNvPr id="36" name="Eventlabel 3" hidden="1"/>
        <cdr:cNvSpPr txBox="1"/>
      </cdr:nvSpPr>
      <cdr:spPr>
        <a:xfrm xmlns:a="http://schemas.openxmlformats.org/drawingml/2006/main">
          <a:off x="50800" y="50800"/>
          <a:ext cx="847112" cy="20266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12700" rIns="0" bIns="1270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 b="0" i="0" u="none">
              <a:solidFill>
                <a:srgbClr val="000000"/>
              </a:solidFill>
              <a:latin typeface="Arial"/>
            </a:rPr>
            <a:t>Eventlabel 3</a:t>
          </a:r>
        </a:p>
      </cdr:txBody>
    </cdr:sp>
  </cdr:relSizeAnchor>
  <cdr:relSizeAnchor xmlns:cdr="http://schemas.openxmlformats.org/drawingml/2006/chartDrawing">
    <cdr:from>
      <cdr:x>0.63678</cdr:x>
      <cdr:y>0.12777</cdr:y>
    </cdr:from>
    <cdr:to>
      <cdr:x>0.63697</cdr:x>
      <cdr:y>0.91805</cdr:y>
    </cdr:to>
    <cdr:sp macro="" textlink="">
      <cdr:nvSpPr>
        <cdr:cNvPr id="37" name="Eventline 3"/>
        <cdr:cNvSpPr/>
      </cdr:nvSpPr>
      <cdr:spPr>
        <a:xfrm xmlns:a="http://schemas.openxmlformats.org/drawingml/2006/main">
          <a:off x="5517865" y="803412"/>
          <a:ext cx="1587" cy="4969471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65220" cy="628818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0.00586</cdr:x>
      <cdr:y>0.00808</cdr:y>
    </cdr:from>
    <cdr:to>
      <cdr:x>0.15241</cdr:x>
      <cdr:y>0.21015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0.15241</cdr:x>
      <cdr:y>0.21015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0.00297</cdr:x>
      <cdr:y>0.09847</cdr:y>
    </cdr:from>
    <cdr:to>
      <cdr:x>0.05546</cdr:x>
      <cdr:y>0.12427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739" y="619186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0.01678</cdr:x>
      <cdr:y>0.06466</cdr:y>
    </cdr:from>
    <cdr:to>
      <cdr:x>0.93542</cdr:x>
      <cdr:y>0.10911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145417" y="406584"/>
          <a:ext cx="7960180" cy="2795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800" b="0" i="0" u="none">
              <a:solidFill>
                <a:srgbClr val="000000"/>
              </a:solidFill>
              <a:latin typeface="Arial"/>
            </a:rPr>
            <a:t>Cumulative growth rate since 1987:1</a:t>
          </a:r>
        </a:p>
      </cdr:txBody>
    </cdr:sp>
  </cdr:relSizeAnchor>
  <cdr:relSizeAnchor xmlns:cdr="http://schemas.openxmlformats.org/drawingml/2006/chartDrawing">
    <cdr:from>
      <cdr:x>0.01678</cdr:x>
      <cdr:y>0.00808</cdr:y>
    </cdr:from>
    <cdr:to>
      <cdr:x>0.93542</cdr:x>
      <cdr:y>0.06466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145417" y="50800"/>
          <a:ext cx="7960180" cy="3557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 baseline="0">
              <a:solidFill>
                <a:srgbClr val="000000"/>
              </a:solidFill>
              <a:latin typeface="Arial"/>
            </a:rPr>
            <a:t>Labor Productivity Levels</a:t>
          </a:r>
          <a:endParaRPr lang="en-US" sz="2400" b="1" i="0" u="none">
            <a:solidFill>
              <a:srgbClr val="000000"/>
            </a:solidFill>
            <a:latin typeface="Arial"/>
          </a:endParaRP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0.9245</cdr:x>
      <cdr:y>0.0485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778" y="50809"/>
          <a:ext cx="7960180" cy="25416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0.15241</cdr:x>
      <cdr:y>0.0485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0.0687</cdr:y>
    </cdr:from>
    <cdr:to>
      <cdr:x>1</cdr:x>
      <cdr:y>0.10911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549716" y="431988"/>
          <a:ext cx="2166304" cy="25410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0.15241</cdr:x>
      <cdr:y>0.21015</cdr:y>
    </cdr:to>
    <cdr:sp macro="" textlink="">
      <cdr:nvSpPr>
        <cdr:cNvPr id="11" name="FRBMDSeriesMarkers: Fernald's cumulative productivity growth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0.15241</cdr:x>
      <cdr:y>0.21015</cdr:y>
    </cdr:to>
    <cdr:sp macro="" textlink="">
      <cdr:nvSpPr>
        <cdr:cNvPr id="13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0.15241</cdr:x>
      <cdr:y>0.21015</cdr:y>
    </cdr:to>
    <cdr:sp macro="" textlink="">
      <cdr:nvSpPr>
        <cdr:cNvPr id="14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1/1/1987!*FRB*!1/1/2012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0.15241</cdr:x>
      <cdr:y>0.21015</cdr:y>
    </cdr:to>
    <cdr:sp macro="" textlink="">
      <cdr:nvSpPr>
        <cdr:cNvPr id="15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0</a:t>
          </a:r>
        </a:p>
      </cdr:txBody>
    </cdr:sp>
  </cdr:relSizeAnchor>
  <cdr:relSizeAnchor xmlns:cdr="http://schemas.openxmlformats.org/drawingml/2006/chartDrawing">
    <cdr:from>
      <cdr:x>0.01678</cdr:x>
      <cdr:y>0.12769</cdr:y>
    </cdr:from>
    <cdr:to>
      <cdr:x>0.93542</cdr:x>
      <cdr:y>0.12794</cdr:y>
    </cdr:to>
    <cdr:sp macro="" textlink="">
      <cdr:nvSpPr>
        <cdr:cNvPr id="16" name="FRBMDHlineConnector" hidden="1"/>
        <cdr:cNvSpPr/>
      </cdr:nvSpPr>
      <cdr:spPr>
        <a:xfrm xmlns:a="http://schemas.openxmlformats.org/drawingml/2006/main">
          <a:off x="145418" y="802935"/>
          <a:ext cx="7960180" cy="158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0.15241</cdr:x>
      <cdr:y>0.21015</cdr:y>
    </cdr:to>
    <cdr:sp macro="" textlink="">
      <cdr:nvSpPr>
        <cdr:cNvPr id="17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 b="0"/>
        </a:p>
      </cdr:txBody>
    </cdr:sp>
  </cdr:relSizeAnchor>
  <cdr:relSizeAnchor xmlns:cdr="http://schemas.openxmlformats.org/drawingml/2006/chartDrawing">
    <cdr:from>
      <cdr:x>0.01678</cdr:x>
      <cdr:y>0.12769</cdr:y>
    </cdr:from>
    <cdr:to>
      <cdr:x>0.01696</cdr:x>
      <cdr:y>0.94031</cdr:y>
    </cdr:to>
    <cdr:sp macro="" textlink="">
      <cdr:nvSpPr>
        <cdr:cNvPr id="18" name="FRBMDVlineConnector" hidden="1"/>
        <cdr:cNvSpPr/>
      </cdr:nvSpPr>
      <cdr:spPr>
        <a:xfrm xmlns:a="http://schemas.openxmlformats.org/drawingml/2006/main">
          <a:off x="145418" y="802935"/>
          <a:ext cx="1587" cy="5109879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0.15241</cdr:x>
      <cdr:y>0.21015</cdr:y>
    </cdr:to>
    <cdr:sp macro="" textlink="">
      <cdr:nvSpPr>
        <cdr:cNvPr id="19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i="1"/>
            <a:t>Fernald_quarterlydecomp!$V$2:$V$4</a:t>
          </a:r>
        </a:p>
      </cdr:txBody>
    </cdr:sp>
  </cdr:relSizeAnchor>
  <cdr:relSizeAnchor xmlns:cdr="http://schemas.openxmlformats.org/drawingml/2006/chartDrawing">
    <cdr:from>
      <cdr:x>0.49714</cdr:x>
      <cdr:y>0.27803</cdr:y>
    </cdr:from>
    <cdr:to>
      <cdr:x>0.75504</cdr:x>
      <cdr:y>0.35308</cdr:y>
    </cdr:to>
    <cdr:sp macro="" textlink="">
      <cdr:nvSpPr>
        <cdr:cNvPr id="20" name="SeriesLabel: Fernald's cumulative productivity growth"/>
        <cdr:cNvSpPr txBox="1"/>
      </cdr:nvSpPr>
      <cdr:spPr>
        <a:xfrm xmlns:a="http://schemas.openxmlformats.org/drawingml/2006/main">
          <a:off x="4307870" y="1748298"/>
          <a:ext cx="2234714" cy="4719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1" i="0" u="none">
              <a:solidFill>
                <a:srgbClr val="1F497D"/>
              </a:solidFill>
              <a:latin typeface="Arial"/>
            </a:rPr>
            <a:t>Productivity</a:t>
          </a:r>
          <a:r>
            <a:rPr lang="en-US" sz="1600" b="1" i="0" u="none" baseline="0">
              <a:solidFill>
                <a:srgbClr val="1F497D"/>
              </a:solidFill>
              <a:latin typeface="Arial"/>
            </a:rPr>
            <a:t> and Cost, </a:t>
          </a:r>
        </a:p>
        <a:p xmlns:a="http://schemas.openxmlformats.org/drawingml/2006/main">
          <a:pPr algn="l"/>
          <a:r>
            <a:rPr lang="en-US" sz="1600" b="1" i="0" u="none" baseline="0">
              <a:solidFill>
                <a:srgbClr val="1F497D"/>
              </a:solidFill>
              <a:latin typeface="Arial"/>
            </a:rPr>
            <a:t>Business Sector</a:t>
          </a:r>
          <a:endParaRPr lang="en-US" sz="1600" b="1" i="0" u="none">
            <a:solidFill>
              <a:srgbClr val="1F497D"/>
            </a:solidFill>
            <a:latin typeface="Arial"/>
          </a:endParaRP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21" name="FRBMDSeriesMarkers: Trend 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0.20907</cdr:x>
      <cdr:y>0.81639</cdr:y>
    </cdr:from>
    <cdr:to>
      <cdr:x>0.3561</cdr:x>
      <cdr:y>0.912</cdr:y>
    </cdr:to>
    <cdr:sp macro="" textlink="">
      <cdr:nvSpPr>
        <cdr:cNvPr id="22" name="SeriesLabel: Trend line"/>
        <cdr:cNvSpPr txBox="1"/>
      </cdr:nvSpPr>
      <cdr:spPr>
        <a:xfrm xmlns:a="http://schemas.openxmlformats.org/drawingml/2006/main">
          <a:off x="1811618" y="5133636"/>
          <a:ext cx="1274085" cy="6012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accent4">
                  <a:lumMod val="75000"/>
                </a:schemeClr>
              </a:solidFill>
              <a:latin typeface="Arial"/>
            </a:rPr>
            <a:t>Broken</a:t>
          </a:r>
          <a:r>
            <a:rPr lang="en-US" sz="1600" b="1" i="0" u="none" baseline="0">
              <a:solidFill>
                <a:schemeClr val="accent4">
                  <a:lumMod val="75000"/>
                </a:schemeClr>
              </a:solidFill>
              <a:latin typeface="Arial"/>
            </a:rPr>
            <a:t> linear trend</a:t>
          </a:r>
          <a:endParaRPr lang="en-US" sz="1600" b="1" i="0" u="none">
            <a:solidFill>
              <a:schemeClr val="accent4">
                <a:lumMod val="75000"/>
              </a:schemeClr>
            </a:solidFill>
            <a:latin typeface="Arial"/>
          </a:endParaRP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23" name="FRBMDSeriesMarkers: Fleck's Aggregated Cumulative Growth (normalized to Fernald's 1997Q1 level)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0.66645</cdr:x>
      <cdr:y>0.45941</cdr:y>
    </cdr:from>
    <cdr:to>
      <cdr:x>0.79804</cdr:x>
      <cdr:y>0.53446</cdr:y>
    </cdr:to>
    <cdr:sp macro="" textlink="">
      <cdr:nvSpPr>
        <cdr:cNvPr id="24" name="SeriesLabel: Fleck's Aggregated Cumulative Growth (normalized to Fernald's 1997Q1 level)"/>
        <cdr:cNvSpPr txBox="1"/>
      </cdr:nvSpPr>
      <cdr:spPr>
        <a:xfrm xmlns:a="http://schemas.openxmlformats.org/drawingml/2006/main">
          <a:off x="5774936" y="2888852"/>
          <a:ext cx="1140257" cy="4719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State Data, </a:t>
          </a:r>
        </a:p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Aggregated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7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0.01678</cdr:x>
      <cdr:y>0.12769</cdr:y>
    </cdr:from>
    <cdr:to>
      <cdr:x>0.11454</cdr:x>
      <cdr:y>0.15992</cdr:y>
    </cdr:to>
    <cdr:sp macro="" textlink="">
      <cdr:nvSpPr>
        <cdr:cNvPr id="28" name="Eventlabel 1" hidden="1"/>
        <cdr:cNvSpPr txBox="1"/>
      </cdr:nvSpPr>
      <cdr:spPr>
        <a:xfrm xmlns:a="http://schemas.openxmlformats.org/drawingml/2006/main">
          <a:off x="145418" y="802935"/>
          <a:ext cx="847112" cy="2026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12700" rIns="0" bIns="1270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 b="0" i="0" u="none">
              <a:solidFill>
                <a:srgbClr val="000000"/>
              </a:solidFill>
              <a:latin typeface="Arial"/>
            </a:rPr>
            <a:t>Eventlabel 1</a:t>
          </a:r>
        </a:p>
      </cdr:txBody>
    </cdr:sp>
  </cdr:relSizeAnchor>
  <cdr:relSizeAnchor xmlns:cdr="http://schemas.openxmlformats.org/drawingml/2006/chartDrawing">
    <cdr:from>
      <cdr:x>0.01678</cdr:x>
      <cdr:y>0.12769</cdr:y>
    </cdr:from>
    <cdr:to>
      <cdr:x>0.01696</cdr:x>
      <cdr:y>0.94031</cdr:y>
    </cdr:to>
    <cdr:sp macro="" textlink="">
      <cdr:nvSpPr>
        <cdr:cNvPr id="29" name="Eventline 1" hidden="1"/>
        <cdr:cNvSpPr/>
      </cdr:nvSpPr>
      <cdr:spPr>
        <a:xfrm xmlns:a="http://schemas.openxmlformats.org/drawingml/2006/main">
          <a:off x="145418" y="802935"/>
          <a:ext cx="1587" cy="5109879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0.10362</cdr:x>
      <cdr:y>0.04031</cdr:y>
    </cdr:to>
    <cdr:sp macro="" textlink="">
      <cdr:nvSpPr>
        <cdr:cNvPr id="30" name="Eventlabel 2" hidden="1"/>
        <cdr:cNvSpPr txBox="1"/>
      </cdr:nvSpPr>
      <cdr:spPr>
        <a:xfrm xmlns:a="http://schemas.openxmlformats.org/drawingml/2006/main">
          <a:off x="50800" y="50800"/>
          <a:ext cx="847112" cy="20266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12700" rIns="0" bIns="1270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 b="0" i="0" u="none">
              <a:solidFill>
                <a:srgbClr val="000000"/>
              </a:solidFill>
              <a:latin typeface="Arial"/>
            </a:rPr>
            <a:t>Eventlabel 2</a:t>
          </a:r>
        </a:p>
      </cdr:txBody>
    </cdr:sp>
  </cdr:relSizeAnchor>
  <cdr:relSizeAnchor xmlns:cdr="http://schemas.openxmlformats.org/drawingml/2006/chartDrawing">
    <cdr:from>
      <cdr:x>0.39778</cdr:x>
      <cdr:y>0.12769</cdr:y>
    </cdr:from>
    <cdr:to>
      <cdr:x>0.39796</cdr:x>
      <cdr:y>0.94031</cdr:y>
    </cdr:to>
    <cdr:sp macro="" textlink="">
      <cdr:nvSpPr>
        <cdr:cNvPr id="31" name="Eventline 2"/>
        <cdr:cNvSpPr/>
      </cdr:nvSpPr>
      <cdr:spPr>
        <a:xfrm xmlns:a="http://schemas.openxmlformats.org/drawingml/2006/main">
          <a:off x="3446831" y="802935"/>
          <a:ext cx="1587" cy="5109879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0.10362</cdr:x>
      <cdr:y>0.04031</cdr:y>
    </cdr:to>
    <cdr:sp macro="" textlink="">
      <cdr:nvSpPr>
        <cdr:cNvPr id="32" name="Eventlabel 3" hidden="1"/>
        <cdr:cNvSpPr txBox="1"/>
      </cdr:nvSpPr>
      <cdr:spPr>
        <a:xfrm xmlns:a="http://schemas.openxmlformats.org/drawingml/2006/main">
          <a:off x="50800" y="50800"/>
          <a:ext cx="847112" cy="20266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12700" rIns="0" bIns="1270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 b="0" i="0" u="none">
              <a:solidFill>
                <a:srgbClr val="000000"/>
              </a:solidFill>
              <a:latin typeface="Arial"/>
            </a:rPr>
            <a:t>Eventlabel 3</a:t>
          </a:r>
        </a:p>
      </cdr:txBody>
    </cdr:sp>
  </cdr:relSizeAnchor>
  <cdr:relSizeAnchor xmlns:cdr="http://schemas.openxmlformats.org/drawingml/2006/chartDrawing">
    <cdr:from>
      <cdr:x>0.63672</cdr:x>
      <cdr:y>0.12769</cdr:y>
    </cdr:from>
    <cdr:to>
      <cdr:x>0.6369</cdr:x>
      <cdr:y>0.94031</cdr:y>
    </cdr:to>
    <cdr:sp macro="" textlink="">
      <cdr:nvSpPr>
        <cdr:cNvPr id="33" name="Eventline 3"/>
        <cdr:cNvSpPr/>
      </cdr:nvSpPr>
      <cdr:spPr>
        <a:xfrm xmlns:a="http://schemas.openxmlformats.org/drawingml/2006/main">
          <a:off x="5517297" y="802935"/>
          <a:ext cx="1587" cy="5109879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0.30801</cdr:x>
      <cdr:y>0.13096</cdr:y>
    </cdr:from>
    <cdr:to>
      <cdr:x>0.40913</cdr:x>
      <cdr:y>0.21125</cdr:y>
    </cdr:to>
    <cdr:sp macro="" textlink="">
      <cdr:nvSpPr>
        <cdr:cNvPr id="34" name="TextBox 1"/>
        <cdr:cNvSpPr txBox="1"/>
      </cdr:nvSpPr>
      <cdr:spPr>
        <a:xfrm xmlns:a="http://schemas.openxmlformats.org/drawingml/2006/main">
          <a:off x="2668984" y="823515"/>
          <a:ext cx="876227" cy="5048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400" b="1">
              <a:latin typeface="Arial" pitchFamily="34" charset="0"/>
              <a:cs typeface="Arial" pitchFamily="34" charset="0"/>
            </a:rPr>
            <a:t>1997Q2</a:t>
          </a:r>
        </a:p>
      </cdr:txBody>
    </cdr:sp>
  </cdr:relSizeAnchor>
  <cdr:relSizeAnchor xmlns:cdr="http://schemas.openxmlformats.org/drawingml/2006/chartDrawing">
    <cdr:from>
      <cdr:x>0.54618</cdr:x>
      <cdr:y>0.13254</cdr:y>
    </cdr:from>
    <cdr:to>
      <cdr:x>0.6473</cdr:x>
      <cdr:y>0.21585</cdr:y>
    </cdr:to>
    <cdr:sp macro="" textlink="">
      <cdr:nvSpPr>
        <cdr:cNvPr id="35" name="TextBox 1"/>
        <cdr:cNvSpPr txBox="1"/>
      </cdr:nvSpPr>
      <cdr:spPr>
        <a:xfrm xmlns:a="http://schemas.openxmlformats.org/drawingml/2006/main">
          <a:off x="4732735" y="833438"/>
          <a:ext cx="876227" cy="5238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400" b="1">
              <a:latin typeface="Arial" pitchFamily="34" charset="0"/>
              <a:cs typeface="Arial" pitchFamily="34" charset="0"/>
            </a:rPr>
            <a:t>2003Q4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hyperlink" Target="mailto:LXBAA@USEC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8"/>
  <sheetViews>
    <sheetView topLeftCell="A7" workbookViewId="0">
      <selection activeCell="E46" sqref="E46"/>
    </sheetView>
  </sheetViews>
  <sheetFormatPr defaultRowHeight="15" x14ac:dyDescent="0.25"/>
  <sheetData>
    <row r="2" spans="2:6" x14ac:dyDescent="0.25">
      <c r="B2" s="17" t="s">
        <v>245</v>
      </c>
    </row>
    <row r="4" spans="2:6" x14ac:dyDescent="0.25">
      <c r="B4" s="17" t="s">
        <v>258</v>
      </c>
    </row>
    <row r="5" spans="2:6" x14ac:dyDescent="0.25">
      <c r="B5" s="44" t="s">
        <v>259</v>
      </c>
      <c r="C5" s="44"/>
      <c r="D5" s="44"/>
      <c r="F5" s="17" t="s">
        <v>260</v>
      </c>
    </row>
    <row r="6" spans="2:6" x14ac:dyDescent="0.25">
      <c r="B6" s="45" t="s">
        <v>261</v>
      </c>
      <c r="F6" s="17" t="s">
        <v>262</v>
      </c>
    </row>
    <row r="7" spans="2:6" x14ac:dyDescent="0.25">
      <c r="F7" s="17" t="s">
        <v>263</v>
      </c>
    </row>
    <row r="8" spans="2:6" x14ac:dyDescent="0.25">
      <c r="F8" s="17" t="s">
        <v>264</v>
      </c>
    </row>
  </sheetData>
  <hyperlinks>
    <hyperlink ref="B5:D5" location="'State prod grth calcs--Fernald'!A1" display="State prod grth calcs--Fernald"/>
    <hyperlink ref="B6" location="'GDP BEA'!H1" display="GDP BEA'!H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6"/>
  <sheetViews>
    <sheetView tabSelected="1" workbookViewId="0">
      <pane xSplit="3" ySplit="3" topLeftCell="G4" activePane="bottomRight" state="frozen"/>
      <selection pane="topRight" activeCell="E1" sqref="E1"/>
      <selection pane="bottomLeft" activeCell="A4" sqref="A4"/>
      <selection pane="bottomRight" activeCell="S3" sqref="S3:S54"/>
    </sheetView>
  </sheetViews>
  <sheetFormatPr defaultRowHeight="15" x14ac:dyDescent="0.25"/>
  <cols>
    <col min="6" max="6" width="9.140625" style="17"/>
    <col min="9" max="9" width="5.7109375" customWidth="1"/>
    <col min="10" max="10" width="10.28515625" style="17" customWidth="1"/>
    <col min="12" max="13" width="9.140625" style="17"/>
    <col min="17" max="17" width="9.140625" style="1"/>
  </cols>
  <sheetData>
    <row r="1" spans="1:20" x14ac:dyDescent="0.25">
      <c r="A1" s="17" t="s">
        <v>257</v>
      </c>
    </row>
    <row r="2" spans="1:20" s="17" customFormat="1" x14ac:dyDescent="0.25">
      <c r="D2" s="58" t="s">
        <v>255</v>
      </c>
      <c r="E2" s="58"/>
      <c r="F2" s="58"/>
      <c r="G2" s="58"/>
      <c r="H2" s="58"/>
      <c r="J2" s="58" t="s">
        <v>256</v>
      </c>
      <c r="K2" s="58"/>
      <c r="L2" s="58"/>
      <c r="M2" s="58"/>
      <c r="N2" s="58"/>
      <c r="O2" s="58"/>
      <c r="Q2" s="1"/>
    </row>
    <row r="3" spans="1:20" ht="60" x14ac:dyDescent="0.25">
      <c r="D3" s="39">
        <v>1997</v>
      </c>
      <c r="E3" s="39">
        <v>2003</v>
      </c>
      <c r="F3" s="54">
        <v>2004</v>
      </c>
      <c r="G3" s="39">
        <v>2007</v>
      </c>
      <c r="H3" s="39">
        <v>2010</v>
      </c>
      <c r="J3" s="17" t="s">
        <v>183</v>
      </c>
      <c r="K3" s="17" t="s">
        <v>246</v>
      </c>
      <c r="L3" s="56" t="s">
        <v>591</v>
      </c>
      <c r="M3" s="40" t="s">
        <v>247</v>
      </c>
      <c r="N3" s="56" t="s">
        <v>589</v>
      </c>
      <c r="O3" s="41" t="s">
        <v>248</v>
      </c>
      <c r="Q3" s="4" t="s">
        <v>254</v>
      </c>
      <c r="R3" s="6" t="s">
        <v>592</v>
      </c>
      <c r="S3" s="4" t="s">
        <v>590</v>
      </c>
      <c r="T3" s="6" t="s">
        <v>592</v>
      </c>
    </row>
    <row r="4" spans="1:20" x14ac:dyDescent="0.25">
      <c r="A4" s="17">
        <v>1</v>
      </c>
      <c r="B4" s="17" t="s">
        <v>62</v>
      </c>
      <c r="D4" s="26">
        <f>'GDP BEA'!D5/'Hours Levels'!E5</f>
        <v>33.132150457650354</v>
      </c>
      <c r="E4" s="26">
        <f>'GDP BEA'!D311/'Hours Levels'!E311</f>
        <v>39.116637398253111</v>
      </c>
      <c r="F4" s="55">
        <f>'GDP BEA'!D362/'Hours Levels'!E362</f>
        <v>41.443512509906505</v>
      </c>
      <c r="G4" s="26">
        <f>'GDP BEA'!D515/'Hours Levels'!E515</f>
        <v>40.14065244002456</v>
      </c>
      <c r="H4" s="26">
        <f>'GDP BEA'!D668/'Hours Levels'!E668</f>
        <v>45.093745312435743</v>
      </c>
      <c r="J4" s="25">
        <f>100*LN(H4/D4)/13</f>
        <v>2.3710725241445982</v>
      </c>
      <c r="K4" s="25">
        <f>100*LN(E4/D4)/6</f>
        <v>2.7673960251832437</v>
      </c>
      <c r="L4" s="57">
        <f>100*LN(F4/D4)/6</f>
        <v>3.7304538635803115</v>
      </c>
      <c r="M4" s="25">
        <f t="shared" ref="M4:M35" si="0">100*LN(G4/E4)/4</f>
        <v>0.64604279881283366</v>
      </c>
      <c r="N4" s="57">
        <f t="shared" ref="N4:N35" si="1">100*LN(G4/F4)/4</f>
        <v>-0.79854395878276807</v>
      </c>
      <c r="O4" s="25">
        <f t="shared" ref="O4:O35" si="2">100*LN(H4/E4)/7</f>
        <v>2.0313666661114755</v>
      </c>
      <c r="Q4" s="43">
        <f t="shared" ref="Q4:Q35" si="3">M4-K4</f>
        <v>-2.12135322637041</v>
      </c>
      <c r="R4" s="25">
        <f>IF(Q4&lt;0, -1, 1)</f>
        <v>-1</v>
      </c>
      <c r="S4" s="25">
        <f>N4-L4</f>
        <v>-4.5289978223630794</v>
      </c>
      <c r="T4">
        <f>IF(S4&lt;0, -1, 1)</f>
        <v>-1</v>
      </c>
    </row>
    <row r="5" spans="1:20" x14ac:dyDescent="0.25">
      <c r="A5" s="17">
        <v>2</v>
      </c>
      <c r="B5" s="17" t="s">
        <v>63</v>
      </c>
      <c r="D5" s="26">
        <f>'GDP BEA'!D6/'Hours Levels'!E6</f>
        <v>75.927294780748952</v>
      </c>
      <c r="E5" s="26">
        <f>'GDP BEA'!D312/'Hours Levels'!E312</f>
        <v>66.971647214931707</v>
      </c>
      <c r="F5" s="55">
        <f>'GDP BEA'!D363/'Hours Levels'!E363</f>
        <v>70.568194037170585</v>
      </c>
      <c r="G5" s="26">
        <f>'GDP BEA'!D516/'Hours Levels'!E516</f>
        <v>69.09921610242931</v>
      </c>
      <c r="H5" s="26">
        <f>'GDP BEA'!D669/'Hours Levels'!E669</f>
        <v>75.016040087798217</v>
      </c>
      <c r="J5" s="25">
        <f t="shared" ref="J5:J54" si="4">100*LN(H5/D5)/13</f>
        <v>-9.28790482928743E-2</v>
      </c>
      <c r="K5" s="25">
        <f t="shared" ref="K5:K54" si="5">100*LN(E5/D5)/6</f>
        <v>-2.0917813475831966</v>
      </c>
      <c r="L5" s="57">
        <f t="shared" ref="L5:L54" si="6">100*LN(F5/D5)/6</f>
        <v>-1.2199450197398876</v>
      </c>
      <c r="M5" s="25">
        <f t="shared" si="0"/>
        <v>0.78185080964579357</v>
      </c>
      <c r="N5" s="57">
        <f t="shared" si="1"/>
        <v>-0.52590368211917038</v>
      </c>
      <c r="O5" s="25">
        <f t="shared" si="2"/>
        <v>1.620465779670258</v>
      </c>
      <c r="Q5" s="43">
        <f t="shared" si="3"/>
        <v>2.87363215722899</v>
      </c>
      <c r="R5" s="25">
        <f t="shared" ref="R5:R54" si="7">IF(Q5&lt;0, -1, 1)</f>
        <v>1</v>
      </c>
      <c r="S5" s="25">
        <f t="shared" ref="S5:S54" si="8">N5-L5</f>
        <v>0.69404133762071718</v>
      </c>
      <c r="T5" s="17">
        <f t="shared" ref="T5:T54" si="9">IF(S5&lt;0, -1, 1)</f>
        <v>1</v>
      </c>
    </row>
    <row r="6" spans="1:20" x14ac:dyDescent="0.25">
      <c r="A6" s="17">
        <v>4</v>
      </c>
      <c r="B6" s="17" t="s">
        <v>64</v>
      </c>
      <c r="D6" s="26">
        <f>'GDP BEA'!D7/'Hours Levels'!E7</f>
        <v>34.26799004223593</v>
      </c>
      <c r="E6" s="26">
        <f>'GDP BEA'!D313/'Hours Levels'!E313</f>
        <v>45.241960750742926</v>
      </c>
      <c r="F6" s="55">
        <f>'GDP BEA'!D364/'Hours Levels'!E364</f>
        <v>44.590418712131516</v>
      </c>
      <c r="G6" s="26">
        <f>'GDP BEA'!D517/'Hours Levels'!E517</f>
        <v>46.826454305244503</v>
      </c>
      <c r="H6" s="26">
        <f>'GDP BEA'!D670/'Hours Levels'!E670</f>
        <v>50.956773634589084</v>
      </c>
      <c r="J6" s="25">
        <f t="shared" si="4"/>
        <v>3.052046261689751</v>
      </c>
      <c r="K6" s="25">
        <f t="shared" si="5"/>
        <v>4.6302217979693197</v>
      </c>
      <c r="L6" s="57">
        <f t="shared" si="6"/>
        <v>4.3884554224714662</v>
      </c>
      <c r="M6" s="25">
        <f t="shared" si="0"/>
        <v>0.86058286900675152</v>
      </c>
      <c r="N6" s="57">
        <f t="shared" si="1"/>
        <v>1.2232324322535297</v>
      </c>
      <c r="O6" s="25">
        <f t="shared" si="2"/>
        <v>1.6993243734501209</v>
      </c>
      <c r="Q6" s="43">
        <f t="shared" si="3"/>
        <v>-3.7696389289625682</v>
      </c>
      <c r="R6" s="25">
        <f t="shared" si="7"/>
        <v>-1</v>
      </c>
      <c r="S6" s="25">
        <f t="shared" si="8"/>
        <v>-3.1652229902179365</v>
      </c>
      <c r="T6" s="17">
        <f t="shared" si="9"/>
        <v>-1</v>
      </c>
    </row>
    <row r="7" spans="1:20" x14ac:dyDescent="0.25">
      <c r="A7" s="17">
        <v>5</v>
      </c>
      <c r="B7" s="17" t="s">
        <v>65</v>
      </c>
      <c r="D7" s="26">
        <f>'GDP BEA'!D8/'Hours Levels'!E8</f>
        <v>33.383239785856077</v>
      </c>
      <c r="E7" s="26">
        <f>'GDP BEA'!D314/'Hours Levels'!E314</f>
        <v>37.762002932060845</v>
      </c>
      <c r="F7" s="55">
        <f>'GDP BEA'!D365/'Hours Levels'!E365</f>
        <v>38.626490077119918</v>
      </c>
      <c r="G7" s="26">
        <f>'GDP BEA'!D518/'Hours Levels'!E518</f>
        <v>39.638761298529509</v>
      </c>
      <c r="H7" s="26">
        <f>'GDP BEA'!D671/'Hours Levels'!E671</f>
        <v>42.380281407817193</v>
      </c>
      <c r="J7" s="25">
        <f t="shared" si="4"/>
        <v>1.8356093977557688</v>
      </c>
      <c r="K7" s="25">
        <f t="shared" si="5"/>
        <v>2.0541568733889362</v>
      </c>
      <c r="L7" s="57">
        <f t="shared" si="6"/>
        <v>2.4314056883900474</v>
      </c>
      <c r="M7" s="25">
        <f t="shared" si="0"/>
        <v>1.2126019143912208</v>
      </c>
      <c r="N7" s="57">
        <f t="shared" si="1"/>
        <v>0.64672869188955451</v>
      </c>
      <c r="O7" s="25">
        <f t="shared" si="2"/>
        <v>1.6482829900701965</v>
      </c>
      <c r="Q7" s="43">
        <f t="shared" si="3"/>
        <v>-0.84155495899771537</v>
      </c>
      <c r="R7" s="25">
        <f t="shared" si="7"/>
        <v>-1</v>
      </c>
      <c r="S7" s="25">
        <f t="shared" si="8"/>
        <v>-1.7846769965004929</v>
      </c>
      <c r="T7" s="17">
        <f t="shared" si="9"/>
        <v>-1</v>
      </c>
    </row>
    <row r="8" spans="1:20" x14ac:dyDescent="0.25">
      <c r="A8" s="17">
        <v>6</v>
      </c>
      <c r="B8" s="17" t="s">
        <v>66</v>
      </c>
      <c r="D8" s="26">
        <f>'GDP BEA'!D9/'Hours Levels'!E9</f>
        <v>44.480650270673983</v>
      </c>
      <c r="E8" s="26">
        <f>'GDP BEA'!D315/'Hours Levels'!E315</f>
        <v>54.484390090155486</v>
      </c>
      <c r="F8" s="55">
        <f>'GDP BEA'!D366/'Hours Levels'!E366</f>
        <v>56.637413093284216</v>
      </c>
      <c r="G8" s="26">
        <f>'GDP BEA'!D519/'Hours Levels'!E519</f>
        <v>59.468498987610623</v>
      </c>
      <c r="H8" s="26">
        <f>'GDP BEA'!D672/'Hours Levels'!E672</f>
        <v>65.459380671118325</v>
      </c>
      <c r="J8" s="25">
        <f t="shared" si="4"/>
        <v>2.9721195278274597</v>
      </c>
      <c r="K8" s="25">
        <f t="shared" si="5"/>
        <v>3.3809995174803134</v>
      </c>
      <c r="L8" s="57">
        <f t="shared" si="6"/>
        <v>4.0269251054042678</v>
      </c>
      <c r="M8" s="25">
        <f t="shared" si="0"/>
        <v>2.1883125824024221</v>
      </c>
      <c r="N8" s="57">
        <f t="shared" si="1"/>
        <v>1.2194242005164895</v>
      </c>
      <c r="O8" s="25">
        <f t="shared" si="2"/>
        <v>2.6216509652678712</v>
      </c>
      <c r="Q8" s="43">
        <f t="shared" si="3"/>
        <v>-1.1926869350778913</v>
      </c>
      <c r="R8" s="25">
        <f t="shared" si="7"/>
        <v>-1</v>
      </c>
      <c r="S8" s="25">
        <f t="shared" si="8"/>
        <v>-2.8075009048877781</v>
      </c>
      <c r="T8" s="17">
        <f t="shared" si="9"/>
        <v>-1</v>
      </c>
    </row>
    <row r="9" spans="1:20" x14ac:dyDescent="0.25">
      <c r="A9" s="17">
        <v>8</v>
      </c>
      <c r="B9" s="17" t="s">
        <v>67</v>
      </c>
      <c r="D9" s="26">
        <f>'GDP BEA'!D10/'Hours Levels'!E10</f>
        <v>39.820071550330766</v>
      </c>
      <c r="E9" s="26">
        <f>'GDP BEA'!D316/'Hours Levels'!E316</f>
        <v>50.362701357060637</v>
      </c>
      <c r="F9" s="55">
        <f>'GDP BEA'!D367/'Hours Levels'!E367</f>
        <v>50.21784193729237</v>
      </c>
      <c r="G9" s="26">
        <f>'GDP BEA'!D520/'Hours Levels'!E520</f>
        <v>51.194792079458807</v>
      </c>
      <c r="H9" s="26">
        <f>'GDP BEA'!D673/'Hours Levels'!E673</f>
        <v>56.998185605644117</v>
      </c>
      <c r="J9" s="25">
        <f t="shared" si="4"/>
        <v>2.7588333874575901</v>
      </c>
      <c r="K9" s="25">
        <f t="shared" si="5"/>
        <v>3.9146625530926928</v>
      </c>
      <c r="L9" s="57">
        <f t="shared" si="6"/>
        <v>3.8666547525171588</v>
      </c>
      <c r="M9" s="25">
        <f t="shared" si="0"/>
        <v>0.40967402524454516</v>
      </c>
      <c r="N9" s="57">
        <f t="shared" si="1"/>
        <v>0.48168572610784893</v>
      </c>
      <c r="O9" s="25">
        <f t="shared" si="2"/>
        <v>1.7681226740560738</v>
      </c>
      <c r="Q9" s="43">
        <f t="shared" si="3"/>
        <v>-3.5049885278481479</v>
      </c>
      <c r="R9" s="25">
        <f t="shared" si="7"/>
        <v>-1</v>
      </c>
      <c r="S9" s="25">
        <f t="shared" si="8"/>
        <v>-3.3849690264093097</v>
      </c>
      <c r="T9" s="17">
        <f t="shared" si="9"/>
        <v>-1</v>
      </c>
    </row>
    <row r="10" spans="1:20" x14ac:dyDescent="0.25">
      <c r="A10" s="17">
        <v>9</v>
      </c>
      <c r="B10" s="17" t="s">
        <v>68</v>
      </c>
      <c r="D10" s="26">
        <f>'GDP BEA'!D11/'Hours Levels'!E11</f>
        <v>52.852805821591275</v>
      </c>
      <c r="E10" s="26">
        <f>'GDP BEA'!D317/'Hours Levels'!E317</f>
        <v>60.657061285948423</v>
      </c>
      <c r="F10" s="55">
        <f>'GDP BEA'!D368/'Hours Levels'!E368</f>
        <v>64.037488473563371</v>
      </c>
      <c r="G10" s="26">
        <f>'GDP BEA'!D521/'Hours Levels'!E521</f>
        <v>67.04391325941917</v>
      </c>
      <c r="H10" s="26">
        <f>'GDP BEA'!D674/'Hours Levels'!E674</f>
        <v>72.098351134978486</v>
      </c>
      <c r="J10" s="25">
        <f t="shared" si="4"/>
        <v>2.3886182592035574</v>
      </c>
      <c r="K10" s="25">
        <f t="shared" si="5"/>
        <v>2.2954209038190077</v>
      </c>
      <c r="L10" s="57">
        <f t="shared" si="6"/>
        <v>3.1992978012940259</v>
      </c>
      <c r="M10" s="25">
        <f t="shared" si="0"/>
        <v>2.502794276414845</v>
      </c>
      <c r="N10" s="57">
        <f t="shared" si="1"/>
        <v>1.1469789302023159</v>
      </c>
      <c r="O10" s="25">
        <f t="shared" si="2"/>
        <v>2.4685017066760291</v>
      </c>
      <c r="Q10" s="43">
        <f t="shared" si="3"/>
        <v>0.20737337259583732</v>
      </c>
      <c r="R10" s="25">
        <f t="shared" si="7"/>
        <v>1</v>
      </c>
      <c r="S10" s="25">
        <f t="shared" si="8"/>
        <v>-2.05231887109171</v>
      </c>
      <c r="T10" s="17">
        <f t="shared" si="9"/>
        <v>-1</v>
      </c>
    </row>
    <row r="11" spans="1:20" x14ac:dyDescent="0.25">
      <c r="A11" s="17">
        <v>10</v>
      </c>
      <c r="B11" s="17" t="s">
        <v>69</v>
      </c>
      <c r="D11" s="26">
        <f>'GDP BEA'!D12/'Hours Levels'!E12</f>
        <v>58.254502698947149</v>
      </c>
      <c r="E11" s="26">
        <f>'GDP BEA'!D318/'Hours Levels'!E318</f>
        <v>67.084469221862221</v>
      </c>
      <c r="F11" s="55">
        <f>'GDP BEA'!D369/'Hours Levels'!E369</f>
        <v>67.596151521659635</v>
      </c>
      <c r="G11" s="26">
        <f>'GDP BEA'!D522/'Hours Levels'!E522</f>
        <v>72.353554744125276</v>
      </c>
      <c r="H11" s="26">
        <f>'GDP BEA'!D675/'Hours Levels'!E675</f>
        <v>77.735232679784602</v>
      </c>
      <c r="J11" s="25">
        <f t="shared" si="4"/>
        <v>2.2191323894588049</v>
      </c>
      <c r="K11" s="25">
        <f t="shared" si="5"/>
        <v>2.3521861829320874</v>
      </c>
      <c r="L11" s="57">
        <f t="shared" si="6"/>
        <v>2.4788277044046265</v>
      </c>
      <c r="M11" s="25">
        <f t="shared" si="0"/>
        <v>1.8903006122657102</v>
      </c>
      <c r="N11" s="57">
        <f t="shared" si="1"/>
        <v>1.7003383300569035</v>
      </c>
      <c r="O11" s="25">
        <f t="shared" si="2"/>
        <v>2.1050862807674218</v>
      </c>
      <c r="Q11" s="43">
        <f t="shared" si="3"/>
        <v>-0.46188557066637714</v>
      </c>
      <c r="R11" s="25">
        <f t="shared" si="7"/>
        <v>-1</v>
      </c>
      <c r="S11" s="25">
        <f t="shared" si="8"/>
        <v>-0.77848937434772303</v>
      </c>
      <c r="T11" s="17">
        <f t="shared" si="9"/>
        <v>-1</v>
      </c>
    </row>
    <row r="12" spans="1:20" x14ac:dyDescent="0.25">
      <c r="A12" s="17">
        <v>11</v>
      </c>
      <c r="B12" s="17" t="s">
        <v>18</v>
      </c>
      <c r="D12" s="26">
        <f>'GDP BEA'!D13/'Hours Levels'!E13</f>
        <v>51.382851290906579</v>
      </c>
      <c r="E12" s="26">
        <f>'GDP BEA'!D319/'Hours Levels'!E319</f>
        <v>56.243243744579523</v>
      </c>
      <c r="F12" s="55">
        <f>'GDP BEA'!D370/'Hours Levels'!E370</f>
        <v>58.964530868900752</v>
      </c>
      <c r="G12" s="26">
        <f>'GDP BEA'!D523/'Hours Levels'!E523</f>
        <v>61.494242408265499</v>
      </c>
      <c r="H12" s="26">
        <f>'GDP BEA'!D676/'Hours Levels'!E676</f>
        <v>63.692572589736557</v>
      </c>
      <c r="J12" s="25">
        <f t="shared" si="4"/>
        <v>1.6520267047068298</v>
      </c>
      <c r="K12" s="25">
        <f t="shared" si="5"/>
        <v>1.506357305705605</v>
      </c>
      <c r="L12" s="57">
        <f t="shared" si="6"/>
        <v>2.2938601182535598</v>
      </c>
      <c r="M12" s="25">
        <f t="shared" si="0"/>
        <v>2.2314407097245597</v>
      </c>
      <c r="N12" s="57">
        <f t="shared" si="1"/>
        <v>1.0501864909026226</v>
      </c>
      <c r="O12" s="25">
        <f t="shared" si="2"/>
        <v>1.7768861895650228</v>
      </c>
      <c r="Q12" s="43">
        <f t="shared" si="3"/>
        <v>0.72508340401895466</v>
      </c>
      <c r="R12" s="25">
        <f t="shared" si="7"/>
        <v>1</v>
      </c>
      <c r="S12" s="25">
        <f t="shared" si="8"/>
        <v>-1.2436736273509372</v>
      </c>
      <c r="T12" s="17">
        <f t="shared" si="9"/>
        <v>-1</v>
      </c>
    </row>
    <row r="13" spans="1:20" x14ac:dyDescent="0.25">
      <c r="A13" s="17">
        <v>12</v>
      </c>
      <c r="B13" s="17" t="s">
        <v>70</v>
      </c>
      <c r="D13" s="26">
        <f>'GDP BEA'!D14/'Hours Levels'!E14</f>
        <v>36.685812313287094</v>
      </c>
      <c r="E13" s="26">
        <f>'GDP BEA'!D320/'Hours Levels'!E320</f>
        <v>42.145618152506707</v>
      </c>
      <c r="F13" s="55">
        <f>'GDP BEA'!D371/'Hours Levels'!E371</f>
        <v>43.098458929414583</v>
      </c>
      <c r="G13" s="26">
        <f>'GDP BEA'!D524/'Hours Levels'!E524</f>
        <v>45.04803784922693</v>
      </c>
      <c r="H13" s="26">
        <f>'GDP BEA'!D677/'Hours Levels'!E677</f>
        <v>49.095013426530024</v>
      </c>
      <c r="J13" s="25">
        <f t="shared" si="4"/>
        <v>2.2412875019517964</v>
      </c>
      <c r="K13" s="25">
        <f t="shared" si="5"/>
        <v>2.3123437628931511</v>
      </c>
      <c r="L13" s="57">
        <f t="shared" si="6"/>
        <v>2.6849524320722087</v>
      </c>
      <c r="M13" s="25">
        <f t="shared" si="0"/>
        <v>1.6649676882003603</v>
      </c>
      <c r="N13" s="57">
        <f t="shared" si="1"/>
        <v>1.1060546844317722</v>
      </c>
      <c r="O13" s="25">
        <f t="shared" si="2"/>
        <v>2.1803821354306354</v>
      </c>
      <c r="Q13" s="43">
        <f t="shared" si="3"/>
        <v>-0.64737607469279079</v>
      </c>
      <c r="R13" s="25">
        <f t="shared" si="7"/>
        <v>-1</v>
      </c>
      <c r="S13" s="25">
        <f t="shared" si="8"/>
        <v>-1.5788977476404364</v>
      </c>
      <c r="T13" s="17">
        <f t="shared" si="9"/>
        <v>-1</v>
      </c>
    </row>
    <row r="14" spans="1:20" x14ac:dyDescent="0.25">
      <c r="A14" s="17">
        <v>13</v>
      </c>
      <c r="B14" s="17" t="s">
        <v>71</v>
      </c>
      <c r="D14" s="26">
        <f>'GDP BEA'!D15/'Hours Levels'!E15</f>
        <v>38.415801983903741</v>
      </c>
      <c r="E14" s="26">
        <f>'GDP BEA'!D321/'Hours Levels'!E321</f>
        <v>46.224013945576836</v>
      </c>
      <c r="F14" s="55">
        <f>'GDP BEA'!D372/'Hours Levels'!E372</f>
        <v>46.299566350839235</v>
      </c>
      <c r="G14" s="26">
        <f>'GDP BEA'!D525/'Hours Levels'!E525</f>
        <v>47.145386467101268</v>
      </c>
      <c r="H14" s="26">
        <f>'GDP BEA'!D678/'Hours Levels'!E678</f>
        <v>50.637463261890311</v>
      </c>
      <c r="J14" s="25">
        <f t="shared" si="4"/>
        <v>2.124790754403632</v>
      </c>
      <c r="K14" s="25">
        <f t="shared" si="5"/>
        <v>3.0838426745877463</v>
      </c>
      <c r="L14" s="57">
        <f t="shared" si="6"/>
        <v>3.1110618338597198</v>
      </c>
      <c r="M14" s="25">
        <f t="shared" si="0"/>
        <v>0.4934177719751876</v>
      </c>
      <c r="N14" s="57">
        <f t="shared" si="1"/>
        <v>0.45258903306722592</v>
      </c>
      <c r="O14" s="25">
        <f t="shared" si="2"/>
        <v>1.3027462513886774</v>
      </c>
      <c r="Q14" s="43">
        <f t="shared" si="3"/>
        <v>-2.5904249026125585</v>
      </c>
      <c r="R14" s="25">
        <f t="shared" si="7"/>
        <v>-1</v>
      </c>
      <c r="S14" s="25">
        <f t="shared" si="8"/>
        <v>-2.6584728007924938</v>
      </c>
      <c r="T14" s="17">
        <f t="shared" si="9"/>
        <v>-1</v>
      </c>
    </row>
    <row r="15" spans="1:20" x14ac:dyDescent="0.25">
      <c r="A15" s="17">
        <v>15</v>
      </c>
      <c r="B15" s="17" t="s">
        <v>72</v>
      </c>
      <c r="D15" s="26">
        <f>'GDP BEA'!D16/'Hours Levels'!E16</f>
        <v>44.331371033893895</v>
      </c>
      <c r="E15" s="26">
        <f>'GDP BEA'!D322/'Hours Levels'!E322</f>
        <v>44.359054927467731</v>
      </c>
      <c r="F15" s="55">
        <f>'GDP BEA'!D373/'Hours Levels'!E373</f>
        <v>45.177930157378512</v>
      </c>
      <c r="G15" s="26">
        <f>'GDP BEA'!D526/'Hours Levels'!E526</f>
        <v>46.2999506288226</v>
      </c>
      <c r="H15" s="26">
        <f>'GDP BEA'!D679/'Hours Levels'!E679</f>
        <v>51.315991233596385</v>
      </c>
      <c r="J15" s="25">
        <f t="shared" si="4"/>
        <v>1.1254603644202668</v>
      </c>
      <c r="K15" s="25">
        <f t="shared" si="5"/>
        <v>1.0404691063646455E-2</v>
      </c>
      <c r="L15" s="57">
        <f t="shared" si="6"/>
        <v>0.31526867600054437</v>
      </c>
      <c r="M15" s="25">
        <f t="shared" si="0"/>
        <v>1.070600927875281</v>
      </c>
      <c r="N15" s="57">
        <f t="shared" si="1"/>
        <v>0.61330495046992983</v>
      </c>
      <c r="O15" s="25">
        <f t="shared" si="2"/>
        <v>2.0812223701545132</v>
      </c>
      <c r="Q15" s="43">
        <f t="shared" si="3"/>
        <v>1.0601962368116347</v>
      </c>
      <c r="R15" s="25">
        <f t="shared" si="7"/>
        <v>1</v>
      </c>
      <c r="S15" s="25">
        <f t="shared" si="8"/>
        <v>0.29803627446938546</v>
      </c>
      <c r="T15" s="17">
        <f t="shared" si="9"/>
        <v>1</v>
      </c>
    </row>
    <row r="16" spans="1:20" x14ac:dyDescent="0.25">
      <c r="A16" s="17">
        <v>16</v>
      </c>
      <c r="B16" s="17" t="s">
        <v>73</v>
      </c>
      <c r="D16" s="26">
        <f>'GDP BEA'!D17/'Hours Levels'!E17</f>
        <v>30.694695572527849</v>
      </c>
      <c r="E16" s="26">
        <f>'GDP BEA'!D323/'Hours Levels'!E323</f>
        <v>38.090127698310695</v>
      </c>
      <c r="F16" s="55">
        <f>'GDP BEA'!D374/'Hours Levels'!E374</f>
        <v>40.611711735121794</v>
      </c>
      <c r="G16" s="26">
        <f>'GDP BEA'!D527/'Hours Levels'!E527</f>
        <v>40.465195756111761</v>
      </c>
      <c r="H16" s="26">
        <f>'GDP BEA'!D680/'Hours Levels'!E680</f>
        <v>46.416558391239626</v>
      </c>
      <c r="J16" s="25">
        <f t="shared" si="4"/>
        <v>3.1812800033971138</v>
      </c>
      <c r="K16" s="25">
        <f t="shared" si="5"/>
        <v>3.5977546002638352</v>
      </c>
      <c r="L16" s="57">
        <f t="shared" si="6"/>
        <v>4.6661105730146142</v>
      </c>
      <c r="M16" s="25">
        <f t="shared" si="0"/>
        <v>1.5121776893594923</v>
      </c>
      <c r="N16" s="57">
        <f t="shared" si="1"/>
        <v>-9.0356269766677599E-2</v>
      </c>
      <c r="O16" s="25">
        <f t="shared" si="2"/>
        <v>2.8243017775113555</v>
      </c>
      <c r="Q16" s="43">
        <f t="shared" si="3"/>
        <v>-2.0855769109043427</v>
      </c>
      <c r="R16" s="25">
        <f t="shared" si="7"/>
        <v>-1</v>
      </c>
      <c r="S16" s="25">
        <f t="shared" si="8"/>
        <v>-4.7564668427812915</v>
      </c>
      <c r="T16" s="17">
        <f t="shared" si="9"/>
        <v>-1</v>
      </c>
    </row>
    <row r="17" spans="1:20" x14ac:dyDescent="0.25">
      <c r="A17" s="17">
        <v>17</v>
      </c>
      <c r="B17" s="17" t="s">
        <v>74</v>
      </c>
      <c r="D17" s="26">
        <f>'GDP BEA'!D18/'Hours Levels'!E18</f>
        <v>43.773619187912175</v>
      </c>
      <c r="E17" s="26">
        <f>'GDP BEA'!D324/'Hours Levels'!E324</f>
        <v>49.887207929612138</v>
      </c>
      <c r="F17" s="55">
        <f>'GDP BEA'!D375/'Hours Levels'!E375</f>
        <v>51.581524989709727</v>
      </c>
      <c r="G17" s="26">
        <f>'GDP BEA'!D528/'Hours Levels'!E528</f>
        <v>52.454764100251985</v>
      </c>
      <c r="H17" s="26">
        <f>'GDP BEA'!D681/'Hours Levels'!E681</f>
        <v>57.135065946577697</v>
      </c>
      <c r="J17" s="25">
        <f t="shared" si="4"/>
        <v>2.0491285272443664</v>
      </c>
      <c r="K17" s="25">
        <f t="shared" si="5"/>
        <v>2.1788880249515334</v>
      </c>
      <c r="L17" s="57">
        <f t="shared" si="6"/>
        <v>2.7355371876622621</v>
      </c>
      <c r="M17" s="25">
        <f t="shared" si="0"/>
        <v>1.2546636553230954</v>
      </c>
      <c r="N17" s="57">
        <f t="shared" si="1"/>
        <v>0.41968991125699784</v>
      </c>
      <c r="O17" s="25">
        <f t="shared" si="2"/>
        <v>1.9379061006382241</v>
      </c>
      <c r="Q17" s="43">
        <f t="shared" si="3"/>
        <v>-0.92422436962843801</v>
      </c>
      <c r="R17" s="25">
        <f t="shared" si="7"/>
        <v>-1</v>
      </c>
      <c r="S17" s="25">
        <f t="shared" si="8"/>
        <v>-2.3158472764052642</v>
      </c>
      <c r="T17" s="17">
        <f t="shared" si="9"/>
        <v>-1</v>
      </c>
    </row>
    <row r="18" spans="1:20" x14ac:dyDescent="0.25">
      <c r="A18" s="17">
        <v>18</v>
      </c>
      <c r="B18" s="17" t="s">
        <v>75</v>
      </c>
      <c r="D18" s="26">
        <f>'GDP BEA'!D19/'Hours Levels'!E19</f>
        <v>35.515193947899881</v>
      </c>
      <c r="E18" s="26">
        <f>'GDP BEA'!D325/'Hours Levels'!E325</f>
        <v>42.182412910103153</v>
      </c>
      <c r="F18" s="55">
        <f>'GDP BEA'!D376/'Hours Levels'!E376</f>
        <v>43.475651812859532</v>
      </c>
      <c r="G18" s="26">
        <f>'GDP BEA'!D529/'Hours Levels'!E529</f>
        <v>44.74095828263809</v>
      </c>
      <c r="H18" s="26">
        <f>'GDP BEA'!D682/'Hours Levels'!E682</f>
        <v>48.362634129098083</v>
      </c>
      <c r="J18" s="25">
        <f t="shared" si="4"/>
        <v>2.3751299229649869</v>
      </c>
      <c r="K18" s="25">
        <f t="shared" si="5"/>
        <v>2.8673795840317631</v>
      </c>
      <c r="L18" s="57">
        <f t="shared" si="6"/>
        <v>3.3706741583278572</v>
      </c>
      <c r="M18" s="25">
        <f t="shared" si="0"/>
        <v>1.4721499066424182</v>
      </c>
      <c r="N18" s="57">
        <f t="shared" si="1"/>
        <v>0.7172080451982743</v>
      </c>
      <c r="O18" s="25">
        <f t="shared" si="2"/>
        <v>1.9532016420506078</v>
      </c>
      <c r="Q18" s="43">
        <f t="shared" si="3"/>
        <v>-1.3952296773893449</v>
      </c>
      <c r="R18" s="25">
        <f t="shared" si="7"/>
        <v>-1</v>
      </c>
      <c r="S18" s="25">
        <f t="shared" si="8"/>
        <v>-2.6534661131295829</v>
      </c>
      <c r="T18" s="17">
        <f t="shared" si="9"/>
        <v>-1</v>
      </c>
    </row>
    <row r="19" spans="1:20" x14ac:dyDescent="0.25">
      <c r="A19" s="17">
        <v>19</v>
      </c>
      <c r="B19" s="17" t="s">
        <v>76</v>
      </c>
      <c r="D19" s="26">
        <f>'GDP BEA'!D20/'Hours Levels'!E20</f>
        <v>36.246790833433487</v>
      </c>
      <c r="E19" s="26">
        <f>'GDP BEA'!D326/'Hours Levels'!E326</f>
        <v>41.273526219738699</v>
      </c>
      <c r="F19" s="55">
        <f>'GDP BEA'!D377/'Hours Levels'!E377</f>
        <v>44.198618741055959</v>
      </c>
      <c r="G19" s="26">
        <f>'GDP BEA'!D530/'Hours Levels'!E530</f>
        <v>45.201300372796972</v>
      </c>
      <c r="H19" s="26">
        <f>'GDP BEA'!D683/'Hours Levels'!E683</f>
        <v>48.230591511037346</v>
      </c>
      <c r="J19" s="25">
        <f t="shared" si="4"/>
        <v>2.1972511518196174</v>
      </c>
      <c r="K19" s="25">
        <f t="shared" si="5"/>
        <v>2.1645072358946109</v>
      </c>
      <c r="L19" s="57">
        <f t="shared" si="6"/>
        <v>3.3057114957347657</v>
      </c>
      <c r="M19" s="25">
        <f t="shared" si="0"/>
        <v>2.2726143232858211</v>
      </c>
      <c r="N19" s="57">
        <f t="shared" si="1"/>
        <v>0.56080793352559</v>
      </c>
      <c r="O19" s="25">
        <f t="shared" si="2"/>
        <v>2.2253173654696239</v>
      </c>
      <c r="Q19" s="43">
        <f t="shared" si="3"/>
        <v>0.10810708739121022</v>
      </c>
      <c r="R19" s="25">
        <f t="shared" si="7"/>
        <v>1</v>
      </c>
      <c r="S19" s="25">
        <f t="shared" si="8"/>
        <v>-2.744903562209176</v>
      </c>
      <c r="T19" s="17">
        <f t="shared" si="9"/>
        <v>-1</v>
      </c>
    </row>
    <row r="20" spans="1:20" x14ac:dyDescent="0.25">
      <c r="A20" s="17">
        <v>20</v>
      </c>
      <c r="B20" s="17" t="s">
        <v>77</v>
      </c>
      <c r="D20" s="26">
        <f>'GDP BEA'!D21/'Hours Levels'!E21</f>
        <v>36.649298309591408</v>
      </c>
      <c r="E20" s="26">
        <f>'GDP BEA'!D327/'Hours Levels'!E327</f>
        <v>41.951499888114171</v>
      </c>
      <c r="F20" s="55">
        <f>'GDP BEA'!D378/'Hours Levels'!E378</f>
        <v>41.48174471325688</v>
      </c>
      <c r="G20" s="26">
        <f>'GDP BEA'!D531/'Hours Levels'!E531</f>
        <v>43.805704682225652</v>
      </c>
      <c r="H20" s="26">
        <f>'GDP BEA'!D684/'Hours Levels'!E684</f>
        <v>47.360226451281356</v>
      </c>
      <c r="J20" s="25">
        <f t="shared" si="4"/>
        <v>1.9722191508991145</v>
      </c>
      <c r="K20" s="25">
        <f t="shared" si="5"/>
        <v>2.2519984004114089</v>
      </c>
      <c r="L20" s="57">
        <f t="shared" si="6"/>
        <v>2.0643193599175409</v>
      </c>
      <c r="M20" s="25">
        <f t="shared" si="0"/>
        <v>1.081246658187734</v>
      </c>
      <c r="N20" s="57">
        <f t="shared" si="1"/>
        <v>1.3627652189285335</v>
      </c>
      <c r="O20" s="25">
        <f t="shared" si="2"/>
        <v>1.7324083656028613</v>
      </c>
      <c r="Q20" s="43">
        <f t="shared" si="3"/>
        <v>-1.1707517422236748</v>
      </c>
      <c r="R20" s="25">
        <f t="shared" si="7"/>
        <v>-1</v>
      </c>
      <c r="S20" s="25">
        <f t="shared" si="8"/>
        <v>-0.70155414098900737</v>
      </c>
      <c r="T20" s="17">
        <f t="shared" si="9"/>
        <v>-1</v>
      </c>
    </row>
    <row r="21" spans="1:20" x14ac:dyDescent="0.25">
      <c r="A21" s="17">
        <v>21</v>
      </c>
      <c r="B21" s="17" t="s">
        <v>78</v>
      </c>
      <c r="D21" s="26">
        <f>'GDP BEA'!D22/'Hours Levels'!E22</f>
        <v>36.386274698430064</v>
      </c>
      <c r="E21" s="26">
        <f>'GDP BEA'!D328/'Hours Levels'!E328</f>
        <v>40.271881184395255</v>
      </c>
      <c r="F21" s="55">
        <f>'GDP BEA'!D379/'Hours Levels'!E379</f>
        <v>39.926845243550318</v>
      </c>
      <c r="G21" s="26">
        <f>'GDP BEA'!D532/'Hours Levels'!E532</f>
        <v>39.638025483325656</v>
      </c>
      <c r="H21" s="26">
        <f>'GDP BEA'!D685/'Hours Levels'!E685</f>
        <v>44.074497716445364</v>
      </c>
      <c r="J21" s="25">
        <f t="shared" si="4"/>
        <v>1.4745361330684141</v>
      </c>
      <c r="K21" s="25">
        <f t="shared" si="5"/>
        <v>1.6910308875126627</v>
      </c>
      <c r="L21" s="57">
        <f t="shared" si="6"/>
        <v>1.5476212661690594</v>
      </c>
      <c r="M21" s="25">
        <f t="shared" si="0"/>
        <v>-0.3966147764342623</v>
      </c>
      <c r="N21" s="57">
        <f t="shared" si="1"/>
        <v>-0.18150034441885748</v>
      </c>
      <c r="O21" s="25">
        <f t="shared" si="2"/>
        <v>1.2889692006876283</v>
      </c>
      <c r="Q21" s="43">
        <f t="shared" si="3"/>
        <v>-2.0876456639469252</v>
      </c>
      <c r="R21" s="25">
        <f t="shared" si="7"/>
        <v>-1</v>
      </c>
      <c r="S21" s="25">
        <f t="shared" si="8"/>
        <v>-1.7291216105879168</v>
      </c>
      <c r="T21" s="17">
        <f t="shared" si="9"/>
        <v>-1</v>
      </c>
    </row>
    <row r="22" spans="1:20" x14ac:dyDescent="0.25">
      <c r="A22" s="17">
        <v>22</v>
      </c>
      <c r="B22" s="17" t="s">
        <v>79</v>
      </c>
      <c r="D22" s="26">
        <f>'GDP BEA'!D23/'Hours Levels'!E23</f>
        <v>48.816342967911424</v>
      </c>
      <c r="E22" s="26">
        <f>'GDP BEA'!D329/'Hours Levels'!E329</f>
        <v>51.068714939552159</v>
      </c>
      <c r="F22" s="55">
        <f>'GDP BEA'!D380/'Hours Levels'!E380</f>
        <v>54.928656320201192</v>
      </c>
      <c r="G22" s="26">
        <f>'GDP BEA'!D533/'Hours Levels'!E533</f>
        <v>52.85994842287154</v>
      </c>
      <c r="H22" s="26">
        <f>'GDP BEA'!D686/'Hours Levels'!E686</f>
        <v>58.239074677298525</v>
      </c>
      <c r="J22" s="25">
        <f t="shared" si="4"/>
        <v>1.3576258614560726</v>
      </c>
      <c r="K22" s="25">
        <f t="shared" si="5"/>
        <v>0.75178206565450478</v>
      </c>
      <c r="L22" s="57">
        <f t="shared" si="6"/>
        <v>1.9661671950568669</v>
      </c>
      <c r="M22" s="25">
        <f t="shared" si="0"/>
        <v>0.86184639571348576</v>
      </c>
      <c r="N22" s="57">
        <f t="shared" si="1"/>
        <v>-0.95973129839005711</v>
      </c>
      <c r="O22" s="25">
        <f t="shared" si="2"/>
        <v>1.8769205435717036</v>
      </c>
      <c r="Q22" s="43">
        <f t="shared" si="3"/>
        <v>0.11006433005898097</v>
      </c>
      <c r="R22" s="25">
        <f t="shared" si="7"/>
        <v>1</v>
      </c>
      <c r="S22" s="25">
        <f t="shared" si="8"/>
        <v>-2.9258984934469239</v>
      </c>
      <c r="T22" s="17">
        <f t="shared" si="9"/>
        <v>-1</v>
      </c>
    </row>
    <row r="23" spans="1:20" x14ac:dyDescent="0.25">
      <c r="A23" s="17">
        <v>23</v>
      </c>
      <c r="B23" s="17" t="s">
        <v>80</v>
      </c>
      <c r="D23" s="26">
        <f>'GDP BEA'!D24/'Hours Levels'!E24</f>
        <v>35.106211284985157</v>
      </c>
      <c r="E23" s="26">
        <f>'GDP BEA'!D330/'Hours Levels'!E330</f>
        <v>39.343088848602441</v>
      </c>
      <c r="F23" s="55">
        <f>'GDP BEA'!D381/'Hours Levels'!E381</f>
        <v>40.635152700323559</v>
      </c>
      <c r="G23" s="26">
        <f>'GDP BEA'!D534/'Hours Levels'!E534</f>
        <v>40.589847149011327</v>
      </c>
      <c r="H23" s="26">
        <f>'GDP BEA'!D687/'Hours Levels'!E687</f>
        <v>42.982457043186074</v>
      </c>
      <c r="J23" s="25">
        <f t="shared" si="4"/>
        <v>1.557030632357469</v>
      </c>
      <c r="K23" s="25">
        <f t="shared" si="5"/>
        <v>1.8990375352906466</v>
      </c>
      <c r="L23" s="57">
        <f t="shared" si="6"/>
        <v>2.437590792463407</v>
      </c>
      <c r="M23" s="25">
        <f t="shared" si="0"/>
        <v>0.77994096233980192</v>
      </c>
      <c r="N23" s="57">
        <f t="shared" si="1"/>
        <v>-2.788892341933354E-2</v>
      </c>
      <c r="O23" s="25">
        <f t="shared" si="2"/>
        <v>1.2638818584147449</v>
      </c>
      <c r="Q23" s="43">
        <f t="shared" si="3"/>
        <v>-1.1190965729508446</v>
      </c>
      <c r="R23" s="25">
        <f t="shared" si="7"/>
        <v>-1</v>
      </c>
      <c r="S23" s="25">
        <f t="shared" si="8"/>
        <v>-2.4654797158827404</v>
      </c>
      <c r="T23" s="17">
        <f t="shared" si="9"/>
        <v>-1</v>
      </c>
    </row>
    <row r="24" spans="1:20" x14ac:dyDescent="0.25">
      <c r="A24" s="17">
        <v>24</v>
      </c>
      <c r="B24" s="17" t="s">
        <v>81</v>
      </c>
      <c r="D24" s="26">
        <f>'GDP BEA'!D25/'Hours Levels'!E25</f>
        <v>40.94179382758599</v>
      </c>
      <c r="E24" s="26">
        <f>'GDP BEA'!D331/'Hours Levels'!E331</f>
        <v>47.36576454484991</v>
      </c>
      <c r="F24" s="55">
        <f>'GDP BEA'!D382/'Hours Levels'!E382</f>
        <v>48.572882307163994</v>
      </c>
      <c r="G24" s="26">
        <f>'GDP BEA'!D535/'Hours Levels'!E535</f>
        <v>50.962597637810418</v>
      </c>
      <c r="H24" s="26">
        <f>'GDP BEA'!D688/'Hours Levels'!E688</f>
        <v>56.954238026513124</v>
      </c>
      <c r="J24" s="25">
        <f t="shared" si="4"/>
        <v>2.5392054496761371</v>
      </c>
      <c r="K24" s="25">
        <f t="shared" si="5"/>
        <v>2.4291384244615495</v>
      </c>
      <c r="L24" s="57">
        <f t="shared" si="6"/>
        <v>2.8485667112299122</v>
      </c>
      <c r="M24" s="25">
        <f t="shared" si="0"/>
        <v>1.8298070816215046</v>
      </c>
      <c r="N24" s="57">
        <f t="shared" si="1"/>
        <v>1.200664651468961</v>
      </c>
      <c r="O24" s="25">
        <f t="shared" si="2"/>
        <v>2.6335486141457842</v>
      </c>
      <c r="Q24" s="43">
        <f t="shared" si="3"/>
        <v>-0.59933134284004486</v>
      </c>
      <c r="R24" s="25">
        <f t="shared" si="7"/>
        <v>-1</v>
      </c>
      <c r="S24" s="25">
        <f t="shared" si="8"/>
        <v>-1.6479020597609513</v>
      </c>
      <c r="T24" s="17">
        <f t="shared" si="9"/>
        <v>-1</v>
      </c>
    </row>
    <row r="25" spans="1:20" x14ac:dyDescent="0.25">
      <c r="A25" s="17">
        <v>25</v>
      </c>
      <c r="B25" s="17" t="s">
        <v>82</v>
      </c>
      <c r="D25" s="26">
        <f>'GDP BEA'!D26/'Hours Levels'!E26</f>
        <v>42.444477661668863</v>
      </c>
      <c r="E25" s="26">
        <f>'GDP BEA'!D332/'Hours Levels'!E332</f>
        <v>53.130797471416351</v>
      </c>
      <c r="F25" s="55">
        <f>'GDP BEA'!D383/'Hours Levels'!E383</f>
        <v>54.625316905153049</v>
      </c>
      <c r="G25" s="26">
        <f>'GDP BEA'!D536/'Hours Levels'!E536</f>
        <v>55.073272649951498</v>
      </c>
      <c r="H25" s="26">
        <f>'GDP BEA'!D689/'Hours Levels'!E689</f>
        <v>59.075449906214075</v>
      </c>
      <c r="J25" s="25">
        <f t="shared" si="4"/>
        <v>2.543220192438826</v>
      </c>
      <c r="K25" s="25">
        <f t="shared" si="5"/>
        <v>3.7426656048227454</v>
      </c>
      <c r="L25" s="57">
        <f t="shared" si="6"/>
        <v>4.2050106831907534</v>
      </c>
      <c r="M25" s="25">
        <f t="shared" si="0"/>
        <v>0.89769446091006355</v>
      </c>
      <c r="N25" s="57">
        <f t="shared" si="1"/>
        <v>0.20417684335805827</v>
      </c>
      <c r="O25" s="25">
        <f t="shared" si="2"/>
        <v>1.5151241246811809</v>
      </c>
      <c r="Q25" s="43">
        <f t="shared" si="3"/>
        <v>-2.8449711439126819</v>
      </c>
      <c r="R25" s="25">
        <f t="shared" si="7"/>
        <v>-1</v>
      </c>
      <c r="S25" s="25">
        <f t="shared" si="8"/>
        <v>-4.000833839832695</v>
      </c>
      <c r="T25" s="17">
        <f t="shared" si="9"/>
        <v>-1</v>
      </c>
    </row>
    <row r="26" spans="1:20" x14ac:dyDescent="0.25">
      <c r="A26" s="17">
        <v>26</v>
      </c>
      <c r="B26" s="17" t="s">
        <v>83</v>
      </c>
      <c r="D26" s="26">
        <f>'GDP BEA'!D27/'Hours Levels'!E27</f>
        <v>37.99153799178962</v>
      </c>
      <c r="E26" s="26">
        <f>'GDP BEA'!D333/'Hours Levels'!E333</f>
        <v>45.906847056039105</v>
      </c>
      <c r="F26" s="55">
        <f>'GDP BEA'!D384/'Hours Levels'!E384</f>
        <v>45.601187257518724</v>
      </c>
      <c r="G26" s="26">
        <f>'GDP BEA'!D537/'Hours Levels'!E537</f>
        <v>46.543746673111521</v>
      </c>
      <c r="H26" s="26">
        <f>'GDP BEA'!D690/'Hours Levels'!E690</f>
        <v>49.868803913897629</v>
      </c>
      <c r="J26" s="25">
        <f t="shared" si="4"/>
        <v>2.0925552668293301</v>
      </c>
      <c r="K26" s="25">
        <f t="shared" si="5"/>
        <v>3.1541804795585153</v>
      </c>
      <c r="L26" s="57">
        <f t="shared" si="6"/>
        <v>3.0428383671426147</v>
      </c>
      <c r="M26" s="25">
        <f t="shared" si="0"/>
        <v>0.34445949306573526</v>
      </c>
      <c r="N26" s="57">
        <f t="shared" si="1"/>
        <v>0.51147266168958394</v>
      </c>
      <c r="O26" s="25">
        <f t="shared" si="2"/>
        <v>1.1825907987757434</v>
      </c>
      <c r="Q26" s="43">
        <f t="shared" si="3"/>
        <v>-2.8097209864927799</v>
      </c>
      <c r="R26" s="25">
        <f t="shared" si="7"/>
        <v>-1</v>
      </c>
      <c r="S26" s="25">
        <f t="shared" si="8"/>
        <v>-2.5313657054530307</v>
      </c>
      <c r="T26" s="17">
        <f t="shared" si="9"/>
        <v>-1</v>
      </c>
    </row>
    <row r="27" spans="1:20" x14ac:dyDescent="0.25">
      <c r="A27" s="17">
        <v>27</v>
      </c>
      <c r="B27" s="17" t="s">
        <v>84</v>
      </c>
      <c r="D27" s="26">
        <f>'GDP BEA'!D28/'Hours Levels'!E28</f>
        <v>38.086099902566978</v>
      </c>
      <c r="E27" s="26">
        <f>'GDP BEA'!D334/'Hours Levels'!E334</f>
        <v>46.585849512709757</v>
      </c>
      <c r="F27" s="55">
        <f>'GDP BEA'!D385/'Hours Levels'!E385</f>
        <v>47.600023141275535</v>
      </c>
      <c r="G27" s="26">
        <f>'GDP BEA'!D538/'Hours Levels'!E538</f>
        <v>47.713975340991439</v>
      </c>
      <c r="H27" s="26">
        <f>'GDP BEA'!D691/'Hours Levels'!E691</f>
        <v>51.927281873752086</v>
      </c>
      <c r="J27" s="25">
        <f t="shared" si="4"/>
        <v>2.3845763904269837</v>
      </c>
      <c r="K27" s="25">
        <f t="shared" si="5"/>
        <v>3.3574575480134783</v>
      </c>
      <c r="L27" s="57">
        <f t="shared" si="6"/>
        <v>3.7163977297807098</v>
      </c>
      <c r="M27" s="25">
        <f t="shared" si="0"/>
        <v>0.59818756445591992</v>
      </c>
      <c r="N27" s="57">
        <f t="shared" si="1"/>
        <v>5.9777291805074045E-2</v>
      </c>
      <c r="O27" s="25">
        <f t="shared" si="2"/>
        <v>1.5506782553528482</v>
      </c>
      <c r="Q27" s="43">
        <f t="shared" si="3"/>
        <v>-2.7592699835575583</v>
      </c>
      <c r="R27" s="25">
        <f t="shared" si="7"/>
        <v>-1</v>
      </c>
      <c r="S27" s="25">
        <f t="shared" si="8"/>
        <v>-3.656620437975636</v>
      </c>
      <c r="T27" s="17">
        <f t="shared" si="9"/>
        <v>-1</v>
      </c>
    </row>
    <row r="28" spans="1:20" x14ac:dyDescent="0.25">
      <c r="A28" s="17">
        <v>28</v>
      </c>
      <c r="B28" s="17" t="s">
        <v>85</v>
      </c>
      <c r="D28" s="26">
        <f>'GDP BEA'!D29/'Hours Levels'!E29</f>
        <v>32.147776068989316</v>
      </c>
      <c r="E28" s="26">
        <f>'GDP BEA'!D335/'Hours Levels'!E335</f>
        <v>36.540500859560701</v>
      </c>
      <c r="F28" s="55">
        <f>'GDP BEA'!D386/'Hours Levels'!E386</f>
        <v>37.123483956055168</v>
      </c>
      <c r="G28" s="26">
        <f>'GDP BEA'!D539/'Hours Levels'!E539</f>
        <v>39.570228702189965</v>
      </c>
      <c r="H28" s="26">
        <f>'GDP BEA'!D692/'Hours Levels'!E692</f>
        <v>43.058300332059602</v>
      </c>
      <c r="J28" s="25">
        <f t="shared" si="4"/>
        <v>2.2477826490379851</v>
      </c>
      <c r="K28" s="25">
        <f t="shared" si="5"/>
        <v>2.1346330552660442</v>
      </c>
      <c r="L28" s="57">
        <f t="shared" si="6"/>
        <v>2.3984414231725224</v>
      </c>
      <c r="M28" s="25">
        <f t="shared" si="0"/>
        <v>1.9913944263221954</v>
      </c>
      <c r="N28" s="57">
        <f t="shared" si="1"/>
        <v>1.5956818744624759</v>
      </c>
      <c r="O28" s="25">
        <f t="shared" si="2"/>
        <v>2.3447680151282198</v>
      </c>
      <c r="Q28" s="43">
        <f t="shared" si="3"/>
        <v>-0.14323862894384876</v>
      </c>
      <c r="R28" s="25">
        <f t="shared" si="7"/>
        <v>-1</v>
      </c>
      <c r="S28" s="25">
        <f t="shared" si="8"/>
        <v>-0.80275954871004651</v>
      </c>
      <c r="T28" s="17">
        <f t="shared" si="9"/>
        <v>-1</v>
      </c>
    </row>
    <row r="29" spans="1:20" x14ac:dyDescent="0.25">
      <c r="A29" s="17">
        <v>29</v>
      </c>
      <c r="B29" s="17" t="s">
        <v>86</v>
      </c>
      <c r="D29" s="26">
        <f>'GDP BEA'!D30/'Hours Levels'!E30</f>
        <v>37.736045387913073</v>
      </c>
      <c r="E29" s="26">
        <f>'GDP BEA'!D336/'Hours Levels'!E336</f>
        <v>42.258943942694415</v>
      </c>
      <c r="F29" s="55">
        <f>'GDP BEA'!D387/'Hours Levels'!E387</f>
        <v>42.677507079423592</v>
      </c>
      <c r="G29" s="26">
        <f>'GDP BEA'!D540/'Hours Levels'!E540</f>
        <v>41.709496264395874</v>
      </c>
      <c r="H29" s="26">
        <f>'GDP BEA'!D693/'Hours Levels'!E693</f>
        <v>44.625889711682923</v>
      </c>
      <c r="J29" s="25">
        <f t="shared" si="4"/>
        <v>1.2899879127818088</v>
      </c>
      <c r="K29" s="25">
        <f t="shared" si="5"/>
        <v>1.886671226583994</v>
      </c>
      <c r="L29" s="57">
        <f t="shared" si="6"/>
        <v>2.0509377733084411</v>
      </c>
      <c r="M29" s="25">
        <f t="shared" si="0"/>
        <v>-0.32717978273894927</v>
      </c>
      <c r="N29" s="57">
        <f t="shared" si="1"/>
        <v>-0.57357960282561959</v>
      </c>
      <c r="O29" s="25">
        <f t="shared" si="2"/>
        <v>0.77854507237993464</v>
      </c>
      <c r="Q29" s="43">
        <f t="shared" si="3"/>
        <v>-2.2138510093229433</v>
      </c>
      <c r="R29" s="25">
        <f t="shared" si="7"/>
        <v>-1</v>
      </c>
      <c r="S29" s="25">
        <f t="shared" si="8"/>
        <v>-2.6245173761340608</v>
      </c>
      <c r="T29" s="17">
        <f t="shared" si="9"/>
        <v>-1</v>
      </c>
    </row>
    <row r="30" spans="1:20" x14ac:dyDescent="0.25">
      <c r="A30" s="17">
        <v>30</v>
      </c>
      <c r="B30" s="17" t="s">
        <v>87</v>
      </c>
      <c r="D30" s="26">
        <f>'GDP BEA'!D31/'Hours Levels'!E31</f>
        <v>35.063419752026995</v>
      </c>
      <c r="E30" s="26">
        <f>'GDP BEA'!D337/'Hours Levels'!E337</f>
        <v>38.196610099349982</v>
      </c>
      <c r="F30" s="55">
        <f>'GDP BEA'!D388/'Hours Levels'!E388</f>
        <v>39.006134419862654</v>
      </c>
      <c r="G30" s="26">
        <f>'GDP BEA'!D541/'Hours Levels'!E541</f>
        <v>38.23343504207616</v>
      </c>
      <c r="H30" s="26">
        <f>'GDP BEA'!D694/'Hours Levels'!E694</f>
        <v>40.929146328988445</v>
      </c>
      <c r="J30" s="25">
        <f t="shared" si="4"/>
        <v>1.1898770669817254</v>
      </c>
      <c r="K30" s="25">
        <f t="shared" si="5"/>
        <v>1.426472601573008</v>
      </c>
      <c r="L30" s="57">
        <f t="shared" si="6"/>
        <v>1.7760085308614253</v>
      </c>
      <c r="M30" s="25">
        <f t="shared" si="0"/>
        <v>2.4090621369901758E-2</v>
      </c>
      <c r="N30" s="57">
        <f t="shared" si="1"/>
        <v>-0.50021327256272696</v>
      </c>
      <c r="O30" s="25">
        <f t="shared" si="2"/>
        <v>0.98708089447491265</v>
      </c>
      <c r="Q30" s="43">
        <f t="shared" si="3"/>
        <v>-1.4023819802031063</v>
      </c>
      <c r="R30" s="25">
        <f t="shared" si="7"/>
        <v>-1</v>
      </c>
      <c r="S30" s="25">
        <f t="shared" si="8"/>
        <v>-2.2762218034241521</v>
      </c>
      <c r="T30" s="17">
        <f t="shared" si="9"/>
        <v>-1</v>
      </c>
    </row>
    <row r="31" spans="1:20" x14ac:dyDescent="0.25">
      <c r="A31" s="17">
        <v>31</v>
      </c>
      <c r="B31" s="17" t="s">
        <v>88</v>
      </c>
      <c r="D31" s="26">
        <f>'GDP BEA'!D32/'Hours Levels'!E32</f>
        <v>36.027513220782986</v>
      </c>
      <c r="E31" s="26">
        <f>'GDP BEA'!D338/'Hours Levels'!E338</f>
        <v>41.475559955266036</v>
      </c>
      <c r="F31" s="55">
        <f>'GDP BEA'!D389/'Hours Levels'!E389</f>
        <v>41.559868674908145</v>
      </c>
      <c r="G31" s="26">
        <f>'GDP BEA'!D542/'Hours Levels'!E542</f>
        <v>43.341824423335183</v>
      </c>
      <c r="H31" s="26">
        <f>'GDP BEA'!D695/'Hours Levels'!E695</f>
        <v>46.944201202442869</v>
      </c>
      <c r="J31" s="25">
        <f t="shared" si="4"/>
        <v>2.0359752712861261</v>
      </c>
      <c r="K31" s="25">
        <f t="shared" si="5"/>
        <v>2.3470239053755595</v>
      </c>
      <c r="L31" s="57">
        <f t="shared" si="6"/>
        <v>2.3808683940090458</v>
      </c>
      <c r="M31" s="25">
        <f t="shared" si="0"/>
        <v>1.1003438451609862</v>
      </c>
      <c r="N31" s="57">
        <f t="shared" si="1"/>
        <v>1.0495771122107558</v>
      </c>
      <c r="O31" s="25">
        <f t="shared" si="2"/>
        <v>1.7693621563523276</v>
      </c>
      <c r="Q31" s="43">
        <f t="shared" si="3"/>
        <v>-1.2466800602145733</v>
      </c>
      <c r="R31" s="25">
        <f t="shared" si="7"/>
        <v>-1</v>
      </c>
      <c r="S31" s="25">
        <f t="shared" si="8"/>
        <v>-1.33129128179829</v>
      </c>
      <c r="T31" s="17">
        <f t="shared" si="9"/>
        <v>-1</v>
      </c>
    </row>
    <row r="32" spans="1:20" x14ac:dyDescent="0.25">
      <c r="A32" s="17">
        <v>32</v>
      </c>
      <c r="B32" s="17" t="s">
        <v>89</v>
      </c>
      <c r="D32" s="26">
        <f>'GDP BEA'!D33/'Hours Levels'!E33</f>
        <v>40.398684023452155</v>
      </c>
      <c r="E32" s="26">
        <f>'GDP BEA'!D339/'Hours Levels'!E339</f>
        <v>44.257417771355883</v>
      </c>
      <c r="F32" s="55">
        <f>'GDP BEA'!D390/'Hours Levels'!E390</f>
        <v>45.399029353553075</v>
      </c>
      <c r="G32" s="26">
        <f>'GDP BEA'!D543/'Hours Levels'!E543</f>
        <v>48.165021750826064</v>
      </c>
      <c r="H32" s="26">
        <f>'GDP BEA'!D696/'Hours Levels'!E696</f>
        <v>52.85190549038083</v>
      </c>
      <c r="J32" s="25">
        <f t="shared" si="4"/>
        <v>2.0668965815147633</v>
      </c>
      <c r="K32" s="25">
        <f t="shared" si="5"/>
        <v>1.5204296649398612</v>
      </c>
      <c r="L32" s="57">
        <f t="shared" si="6"/>
        <v>1.9448919030236673</v>
      </c>
      <c r="M32" s="25">
        <f t="shared" si="0"/>
        <v>2.115251928582973</v>
      </c>
      <c r="N32" s="57">
        <f t="shared" si="1"/>
        <v>1.4785585714572642</v>
      </c>
      <c r="O32" s="25">
        <f t="shared" si="2"/>
        <v>2.5352967957218229</v>
      </c>
      <c r="Q32" s="43">
        <f t="shared" si="3"/>
        <v>0.59482226364311175</v>
      </c>
      <c r="R32" s="25">
        <f t="shared" si="7"/>
        <v>1</v>
      </c>
      <c r="S32" s="25">
        <f t="shared" si="8"/>
        <v>-0.46633333156640311</v>
      </c>
      <c r="T32" s="17">
        <f t="shared" si="9"/>
        <v>-1</v>
      </c>
    </row>
    <row r="33" spans="1:20" x14ac:dyDescent="0.25">
      <c r="A33" s="17">
        <v>33</v>
      </c>
      <c r="B33" s="17" t="s">
        <v>90</v>
      </c>
      <c r="D33" s="26">
        <f>'GDP BEA'!D34/'Hours Levels'!E34</f>
        <v>36.408843926044</v>
      </c>
      <c r="E33" s="26">
        <f>'GDP BEA'!D340/'Hours Levels'!E340</f>
        <v>44.760273717883834</v>
      </c>
      <c r="F33" s="55">
        <f>'GDP BEA'!D391/'Hours Levels'!E391</f>
        <v>44.918090263716884</v>
      </c>
      <c r="G33" s="26">
        <f>'GDP BEA'!D544/'Hours Levels'!E544</f>
        <v>45.494537567495541</v>
      </c>
      <c r="H33" s="26">
        <f>'GDP BEA'!D697/'Hours Levels'!E697</f>
        <v>47.971623651512019</v>
      </c>
      <c r="J33" s="25">
        <f t="shared" si="4"/>
        <v>2.1215227079704961</v>
      </c>
      <c r="K33" s="25">
        <f t="shared" si="5"/>
        <v>3.4418214754426995</v>
      </c>
      <c r="L33" s="57">
        <f t="shared" si="6"/>
        <v>3.5004817444832539</v>
      </c>
      <c r="M33" s="25">
        <f t="shared" si="0"/>
        <v>0.40678166572562141</v>
      </c>
      <c r="N33" s="57">
        <f t="shared" si="1"/>
        <v>0.31879126216478859</v>
      </c>
      <c r="O33" s="25">
        <f t="shared" si="2"/>
        <v>0.98983805013718096</v>
      </c>
      <c r="Q33" s="43">
        <f t="shared" si="3"/>
        <v>-3.0350398097170781</v>
      </c>
      <c r="R33" s="25">
        <f t="shared" si="7"/>
        <v>-1</v>
      </c>
      <c r="S33" s="25">
        <f t="shared" si="8"/>
        <v>-3.1816904823184653</v>
      </c>
      <c r="T33" s="17">
        <f t="shared" si="9"/>
        <v>-1</v>
      </c>
    </row>
    <row r="34" spans="1:20" x14ac:dyDescent="0.25">
      <c r="A34" s="17">
        <v>34</v>
      </c>
      <c r="B34" s="17" t="s">
        <v>91</v>
      </c>
      <c r="D34" s="26">
        <f>'GDP BEA'!D35/'Hours Levels'!E35</f>
        <v>50.691786004902831</v>
      </c>
      <c r="E34" s="26">
        <f>'GDP BEA'!D341/'Hours Levels'!E341</f>
        <v>57.231206169822649</v>
      </c>
      <c r="F34" s="55">
        <f>'GDP BEA'!D392/'Hours Levels'!E392</f>
        <v>58.486672678899723</v>
      </c>
      <c r="G34" s="26">
        <f>'GDP BEA'!D545/'Hours Levels'!E545</f>
        <v>58.875814608012703</v>
      </c>
      <c r="H34" s="26">
        <f>'GDP BEA'!D698/'Hours Levels'!E698</f>
        <v>63.708198362454503</v>
      </c>
      <c r="J34" s="25">
        <f t="shared" si="4"/>
        <v>1.7580720866901947</v>
      </c>
      <c r="K34" s="25">
        <f t="shared" si="5"/>
        <v>2.0222571049328466</v>
      </c>
      <c r="L34" s="57">
        <f t="shared" si="6"/>
        <v>2.3839170849094247</v>
      </c>
      <c r="M34" s="25">
        <f t="shared" si="0"/>
        <v>0.70827691100511969</v>
      </c>
      <c r="N34" s="57">
        <f t="shared" si="1"/>
        <v>0.16578694104026026</v>
      </c>
      <c r="O34" s="25">
        <f t="shared" si="2"/>
        <v>1.531627785339349</v>
      </c>
      <c r="Q34" s="43">
        <f t="shared" si="3"/>
        <v>-1.3139801939277269</v>
      </c>
      <c r="R34" s="25">
        <f t="shared" si="7"/>
        <v>-1</v>
      </c>
      <c r="S34" s="25">
        <f t="shared" si="8"/>
        <v>-2.2181301438691645</v>
      </c>
      <c r="T34" s="17">
        <f t="shared" si="9"/>
        <v>-1</v>
      </c>
    </row>
    <row r="35" spans="1:20" x14ac:dyDescent="0.25">
      <c r="A35" s="17">
        <v>35</v>
      </c>
      <c r="B35" s="17" t="s">
        <v>92</v>
      </c>
      <c r="D35" s="26">
        <f>'GDP BEA'!D36/'Hours Levels'!E36</f>
        <v>38.322332592992289</v>
      </c>
      <c r="E35" s="26">
        <f>'GDP BEA'!D342/'Hours Levels'!E342</f>
        <v>44.675236663577238</v>
      </c>
      <c r="F35" s="55">
        <f>'GDP BEA'!D393/'Hours Levels'!E393</f>
        <v>46.407895204663504</v>
      </c>
      <c r="G35" s="26">
        <f>'GDP BEA'!D546/'Hours Levels'!E546</f>
        <v>43.908277268549064</v>
      </c>
      <c r="H35" s="26">
        <f>'GDP BEA'!D699/'Hours Levels'!E699</f>
        <v>51.379014034125788</v>
      </c>
      <c r="J35" s="25">
        <f t="shared" si="4"/>
        <v>2.2553613780049777</v>
      </c>
      <c r="K35" s="25">
        <f t="shared" si="5"/>
        <v>2.5564422634452399</v>
      </c>
      <c r="L35" s="57">
        <f t="shared" si="6"/>
        <v>3.1906129559275223</v>
      </c>
      <c r="M35" s="25">
        <f t="shared" si="0"/>
        <v>-0.43291269786922165</v>
      </c>
      <c r="N35" s="57">
        <f t="shared" si="1"/>
        <v>-1.3841687365926449</v>
      </c>
      <c r="O35" s="25">
        <f t="shared" si="2"/>
        <v>1.9972920476276097</v>
      </c>
      <c r="Q35" s="43">
        <f t="shared" si="3"/>
        <v>-2.9893549613144614</v>
      </c>
      <c r="R35" s="25">
        <f t="shared" si="7"/>
        <v>-1</v>
      </c>
      <c r="S35" s="25">
        <f t="shared" si="8"/>
        <v>-4.5747816925201672</v>
      </c>
      <c r="T35" s="17">
        <f t="shared" si="9"/>
        <v>-1</v>
      </c>
    </row>
    <row r="36" spans="1:20" x14ac:dyDescent="0.25">
      <c r="A36" s="17">
        <v>36</v>
      </c>
      <c r="B36" s="17" t="s">
        <v>93</v>
      </c>
      <c r="D36" s="26">
        <f>'GDP BEA'!D37/'Hours Levels'!E37</f>
        <v>51.256503483124469</v>
      </c>
      <c r="E36" s="26">
        <f>'GDP BEA'!D343/'Hours Levels'!E343</f>
        <v>58.82588656425277</v>
      </c>
      <c r="F36" s="55">
        <f>'GDP BEA'!D394/'Hours Levels'!E394</f>
        <v>59.998171944406344</v>
      </c>
      <c r="G36" s="26">
        <f>'GDP BEA'!D547/'Hours Levels'!E547</f>
        <v>64.357793645307069</v>
      </c>
      <c r="H36" s="26">
        <f>'GDP BEA'!D700/'Hours Levels'!E700</f>
        <v>68.093576169879597</v>
      </c>
      <c r="J36" s="25">
        <f t="shared" si="4"/>
        <v>2.1849259395106646</v>
      </c>
      <c r="K36" s="25">
        <f t="shared" si="5"/>
        <v>2.2956583085988558</v>
      </c>
      <c r="L36" s="57">
        <f t="shared" si="6"/>
        <v>2.6245264494214111</v>
      </c>
      <c r="M36" s="25">
        <f t="shared" ref="M36:M54" si="10">100*LN(G36/E36)/4</f>
        <v>2.2469008590578943</v>
      </c>
      <c r="N36" s="57">
        <f t="shared" ref="N36:N54" si="11">100*LN(G36/F36)/4</f>
        <v>1.7535986478240604</v>
      </c>
      <c r="O36" s="25">
        <f t="shared" ref="O36:O54" si="12">100*LN(H36/E36)/7</f>
        <v>2.0900124802922142</v>
      </c>
      <c r="Q36" s="43">
        <f t="shared" ref="Q36:Q54" si="13">M36-K36</f>
        <v>-4.8757449540961506E-2</v>
      </c>
      <c r="R36" s="25">
        <f t="shared" si="7"/>
        <v>-1</v>
      </c>
      <c r="S36" s="25">
        <f t="shared" si="8"/>
        <v>-0.87092780159735073</v>
      </c>
      <c r="T36" s="17">
        <f t="shared" si="9"/>
        <v>-1</v>
      </c>
    </row>
    <row r="37" spans="1:20" x14ac:dyDescent="0.25">
      <c r="A37" s="17">
        <v>37</v>
      </c>
      <c r="B37" s="17" t="s">
        <v>94</v>
      </c>
      <c r="D37" s="26">
        <f>'GDP BEA'!D38/'Hours Levels'!E38</f>
        <v>36.614801766765268</v>
      </c>
      <c r="E37" s="26">
        <f>'GDP BEA'!D344/'Hours Levels'!E344</f>
        <v>46.004066858978597</v>
      </c>
      <c r="F37" s="55">
        <f>'GDP BEA'!D395/'Hours Levels'!E395</f>
        <v>46.138128616409425</v>
      </c>
      <c r="G37" s="26">
        <f>'GDP BEA'!D548/'Hours Levels'!E548</f>
        <v>48.74126825684305</v>
      </c>
      <c r="H37" s="26">
        <f>'GDP BEA'!D701/'Hours Levels'!E701</f>
        <v>53.949127538657642</v>
      </c>
      <c r="J37" s="25">
        <f t="shared" si="4"/>
        <v>2.9814533953805009</v>
      </c>
      <c r="K37" s="25">
        <f t="shared" si="5"/>
        <v>3.8046204008388744</v>
      </c>
      <c r="L37" s="57">
        <f t="shared" si="6"/>
        <v>3.8531185767057381</v>
      </c>
      <c r="M37" s="25">
        <f t="shared" si="10"/>
        <v>1.4449066540540747</v>
      </c>
      <c r="N37" s="57">
        <f t="shared" si="11"/>
        <v>1.3721593902537788</v>
      </c>
      <c r="O37" s="25">
        <f t="shared" si="12"/>
        <v>2.2758816764161827</v>
      </c>
      <c r="Q37" s="43">
        <f t="shared" si="13"/>
        <v>-2.3597137467847995</v>
      </c>
      <c r="R37" s="25">
        <f t="shared" si="7"/>
        <v>-1</v>
      </c>
      <c r="S37" s="25">
        <f t="shared" si="8"/>
        <v>-2.4809591864519591</v>
      </c>
      <c r="T37" s="17">
        <f t="shared" si="9"/>
        <v>-1</v>
      </c>
    </row>
    <row r="38" spans="1:20" x14ac:dyDescent="0.25">
      <c r="A38" s="17">
        <v>38</v>
      </c>
      <c r="B38" s="17" t="s">
        <v>95</v>
      </c>
      <c r="D38" s="26">
        <f>'GDP BEA'!D39/'Hours Levels'!E39</f>
        <v>32.59242022394394</v>
      </c>
      <c r="E38" s="26">
        <f>'GDP BEA'!D345/'Hours Levels'!E345</f>
        <v>40.049959635142358</v>
      </c>
      <c r="F38" s="55">
        <f>'GDP BEA'!D396/'Hours Levels'!E396</f>
        <v>39.066967895661328</v>
      </c>
      <c r="G38" s="26">
        <f>'GDP BEA'!D549/'Hours Levels'!E549</f>
        <v>40.641132632171633</v>
      </c>
      <c r="H38" s="26">
        <f>'GDP BEA'!D702/'Hours Levels'!E702</f>
        <v>46.611138309388217</v>
      </c>
      <c r="J38" s="25">
        <f t="shared" si="4"/>
        <v>2.7519983016565783</v>
      </c>
      <c r="K38" s="25">
        <f t="shared" si="5"/>
        <v>3.4341318796974334</v>
      </c>
      <c r="L38" s="57">
        <f t="shared" si="6"/>
        <v>3.0199591035745104</v>
      </c>
      <c r="M38" s="25">
        <f t="shared" si="10"/>
        <v>0.36632517789337721</v>
      </c>
      <c r="N38" s="57">
        <f t="shared" si="11"/>
        <v>0.98758434207776513</v>
      </c>
      <c r="O38" s="25">
        <f t="shared" si="12"/>
        <v>2.1673123776215606</v>
      </c>
      <c r="Q38" s="43">
        <f t="shared" si="13"/>
        <v>-3.0678067018040562</v>
      </c>
      <c r="R38" s="25">
        <f t="shared" si="7"/>
        <v>-1</v>
      </c>
      <c r="S38" s="25">
        <f t="shared" si="8"/>
        <v>-2.0323747614967451</v>
      </c>
      <c r="T38" s="17">
        <f t="shared" si="9"/>
        <v>-1</v>
      </c>
    </row>
    <row r="39" spans="1:20" x14ac:dyDescent="0.25">
      <c r="A39" s="17">
        <v>39</v>
      </c>
      <c r="B39" s="17" t="s">
        <v>96</v>
      </c>
      <c r="D39" s="26">
        <f>'GDP BEA'!D40/'Hours Levels'!E40</f>
        <v>37.624514975902322</v>
      </c>
      <c r="E39" s="26">
        <f>'GDP BEA'!D346/'Hours Levels'!E346</f>
        <v>43.095875212697962</v>
      </c>
      <c r="F39" s="55">
        <f>'GDP BEA'!D397/'Hours Levels'!E397</f>
        <v>43.904867757106736</v>
      </c>
      <c r="G39" s="26">
        <f>'GDP BEA'!D550/'Hours Levels'!E550</f>
        <v>43.88339562076488</v>
      </c>
      <c r="H39" s="26">
        <f>'GDP BEA'!D703/'Hours Levels'!E703</f>
        <v>46.440334875621893</v>
      </c>
      <c r="J39" s="25">
        <f t="shared" si="4"/>
        <v>1.6193271981104946</v>
      </c>
      <c r="K39" s="25">
        <f t="shared" si="5"/>
        <v>2.2628576304707955</v>
      </c>
      <c r="L39" s="57">
        <f t="shared" si="6"/>
        <v>2.5728227467309472</v>
      </c>
      <c r="M39" s="25">
        <f t="shared" si="10"/>
        <v>0.45271817129730407</v>
      </c>
      <c r="N39" s="57">
        <f t="shared" si="11"/>
        <v>-1.2229503092922844E-2</v>
      </c>
      <c r="O39" s="25">
        <f t="shared" si="12"/>
        <v>1.0677296846588085</v>
      </c>
      <c r="Q39" s="43">
        <f t="shared" si="13"/>
        <v>-1.8101394591734914</v>
      </c>
      <c r="R39" s="25">
        <f t="shared" si="7"/>
        <v>-1</v>
      </c>
      <c r="S39" s="25">
        <f t="shared" si="8"/>
        <v>-2.5850522498238702</v>
      </c>
      <c r="T39" s="17">
        <f t="shared" si="9"/>
        <v>-1</v>
      </c>
    </row>
    <row r="40" spans="1:20" x14ac:dyDescent="0.25">
      <c r="A40" s="17">
        <v>40</v>
      </c>
      <c r="B40" s="17" t="s">
        <v>97</v>
      </c>
      <c r="D40" s="26">
        <f>'GDP BEA'!D41/'Hours Levels'!E41</f>
        <v>36.948086214234316</v>
      </c>
      <c r="E40" s="26">
        <f>'GDP BEA'!D347/'Hours Levels'!E347</f>
        <v>42.666261565390926</v>
      </c>
      <c r="F40" s="55">
        <f>'GDP BEA'!D398/'Hours Levels'!E398</f>
        <v>43.178717887072892</v>
      </c>
      <c r="G40" s="26">
        <f>'GDP BEA'!D551/'Hours Levels'!E551</f>
        <v>42.778975966290012</v>
      </c>
      <c r="H40" s="26">
        <f>'GDP BEA'!D704/'Hours Levels'!E704</f>
        <v>46.150661435862119</v>
      </c>
      <c r="J40" s="25">
        <f t="shared" si="4"/>
        <v>1.710749546380099</v>
      </c>
      <c r="K40" s="25">
        <f t="shared" si="5"/>
        <v>2.3982438087306206</v>
      </c>
      <c r="L40" s="57">
        <f t="shared" si="6"/>
        <v>2.5972313372996991</v>
      </c>
      <c r="M40" s="25">
        <f t="shared" si="10"/>
        <v>6.5957137890108888E-2</v>
      </c>
      <c r="N40" s="57">
        <f t="shared" si="11"/>
        <v>-0.23252415496350937</v>
      </c>
      <c r="O40" s="25">
        <f t="shared" si="12"/>
        <v>1.1214687500796512</v>
      </c>
      <c r="Q40" s="43">
        <f t="shared" si="13"/>
        <v>-2.3322866708405119</v>
      </c>
      <c r="R40" s="25">
        <f t="shared" si="7"/>
        <v>-1</v>
      </c>
      <c r="S40" s="25">
        <f t="shared" si="8"/>
        <v>-2.8297554922632084</v>
      </c>
      <c r="T40" s="17">
        <f t="shared" si="9"/>
        <v>-1</v>
      </c>
    </row>
    <row r="41" spans="1:20" x14ac:dyDescent="0.25">
      <c r="A41" s="17">
        <v>41</v>
      </c>
      <c r="B41" s="17" t="s">
        <v>98</v>
      </c>
      <c r="D41" s="26">
        <f>'GDP BEA'!D42/'Hours Levels'!E42</f>
        <v>33.037769870691619</v>
      </c>
      <c r="E41" s="26">
        <f>'GDP BEA'!D348/'Hours Levels'!E348</f>
        <v>42.718236033190529</v>
      </c>
      <c r="F41" s="55">
        <f>'GDP BEA'!D399/'Hours Levels'!E399</f>
        <v>45.152238425294762</v>
      </c>
      <c r="G41" s="26">
        <f>'GDP BEA'!D552/'Hours Levels'!E552</f>
        <v>50.505235567807624</v>
      </c>
      <c r="H41" s="26">
        <f>'GDP BEA'!D705/'Hours Levels'!E705</f>
        <v>59.477163838688384</v>
      </c>
      <c r="J41" s="25">
        <f t="shared" si="4"/>
        <v>4.5226229948953822</v>
      </c>
      <c r="K41" s="25">
        <f t="shared" si="5"/>
        <v>4.2829075654542867</v>
      </c>
      <c r="L41" s="57">
        <f t="shared" si="6"/>
        <v>5.2064734607617797</v>
      </c>
      <c r="M41" s="25">
        <f t="shared" si="10"/>
        <v>4.1862775768999221</v>
      </c>
      <c r="N41" s="57">
        <f t="shared" si="11"/>
        <v>2.8009287339386799</v>
      </c>
      <c r="O41" s="25">
        <f t="shared" si="12"/>
        <v>4.7280933629877504</v>
      </c>
      <c r="Q41" s="43">
        <f t="shared" si="13"/>
        <v>-9.6629988554364665E-2</v>
      </c>
      <c r="R41" s="25">
        <f t="shared" si="7"/>
        <v>-1</v>
      </c>
      <c r="S41" s="25">
        <f t="shared" si="8"/>
        <v>-2.4055447268230998</v>
      </c>
      <c r="T41" s="17">
        <f t="shared" si="9"/>
        <v>-1</v>
      </c>
    </row>
    <row r="42" spans="1:20" x14ac:dyDescent="0.25">
      <c r="A42" s="17">
        <v>42</v>
      </c>
      <c r="B42" s="17" t="s">
        <v>99</v>
      </c>
      <c r="D42" s="26">
        <f>'GDP BEA'!D43/'Hours Levels'!E43</f>
        <v>40.610185253528464</v>
      </c>
      <c r="E42" s="26">
        <f>'GDP BEA'!D349/'Hours Levels'!E349</f>
        <v>44.997960572086889</v>
      </c>
      <c r="F42" s="55">
        <f>'GDP BEA'!D400/'Hours Levels'!E400</f>
        <v>45.754137699550341</v>
      </c>
      <c r="G42" s="26">
        <f>'GDP BEA'!D553/'Hours Levels'!E553</f>
        <v>46.408243750009433</v>
      </c>
      <c r="H42" s="26">
        <f>'GDP BEA'!D706/'Hours Levels'!E706</f>
        <v>49.219697655298063</v>
      </c>
      <c r="J42" s="25">
        <f t="shared" si="4"/>
        <v>1.4790384520350972</v>
      </c>
      <c r="K42" s="25">
        <f t="shared" si="5"/>
        <v>1.7099710777335948</v>
      </c>
      <c r="L42" s="57">
        <f t="shared" si="6"/>
        <v>1.9877220948861052</v>
      </c>
      <c r="M42" s="25">
        <f t="shared" si="10"/>
        <v>0.77149855885849639</v>
      </c>
      <c r="N42" s="57">
        <f t="shared" si="11"/>
        <v>0.35487203312973409</v>
      </c>
      <c r="O42" s="25">
        <f t="shared" si="12"/>
        <v>1.2810962014363867</v>
      </c>
      <c r="Q42" s="43">
        <f t="shared" si="13"/>
        <v>-0.93847251887509842</v>
      </c>
      <c r="R42" s="25">
        <f t="shared" si="7"/>
        <v>-1</v>
      </c>
      <c r="S42" s="25">
        <f t="shared" si="8"/>
        <v>-1.632850061756371</v>
      </c>
      <c r="T42" s="17">
        <f t="shared" si="9"/>
        <v>-1</v>
      </c>
    </row>
    <row r="43" spans="1:20" x14ac:dyDescent="0.25">
      <c r="A43" s="17">
        <v>44</v>
      </c>
      <c r="B43" s="17" t="s">
        <v>100</v>
      </c>
      <c r="D43" s="26">
        <f>'GDP BEA'!D44/'Hours Levels'!E44</f>
        <v>39.391372705644692</v>
      </c>
      <c r="E43" s="26">
        <f>'GDP BEA'!D350/'Hours Levels'!E350</f>
        <v>47.764066786908892</v>
      </c>
      <c r="F43" s="55">
        <f>'GDP BEA'!D401/'Hours Levels'!E401</f>
        <v>49.524352499056583</v>
      </c>
      <c r="G43" s="26">
        <f>'GDP BEA'!D554/'Hours Levels'!E554</f>
        <v>47.985058544644787</v>
      </c>
      <c r="H43" s="26">
        <f>'GDP BEA'!D707/'Hours Levels'!E707</f>
        <v>52.592392268583033</v>
      </c>
      <c r="J43" s="25">
        <f t="shared" si="4"/>
        <v>2.2232665395441678</v>
      </c>
      <c r="K43" s="25">
        <f t="shared" si="5"/>
        <v>3.2121131745597062</v>
      </c>
      <c r="L43" s="57">
        <f t="shared" si="6"/>
        <v>3.8152948801635844</v>
      </c>
      <c r="M43" s="25">
        <f t="shared" si="10"/>
        <v>0.11540165478245992</v>
      </c>
      <c r="N43" s="57">
        <f t="shared" si="11"/>
        <v>-0.78937090362335738</v>
      </c>
      <c r="O43" s="25">
        <f t="shared" si="12"/>
        <v>1.3756837095308494</v>
      </c>
      <c r="Q43" s="43">
        <f t="shared" si="13"/>
        <v>-3.0967115197772461</v>
      </c>
      <c r="R43" s="25">
        <f t="shared" si="7"/>
        <v>-1</v>
      </c>
      <c r="S43" s="25">
        <f t="shared" si="8"/>
        <v>-4.6046657837869418</v>
      </c>
      <c r="T43" s="17">
        <f t="shared" si="9"/>
        <v>-1</v>
      </c>
    </row>
    <row r="44" spans="1:20" x14ac:dyDescent="0.25">
      <c r="A44" s="17">
        <v>45</v>
      </c>
      <c r="B44" s="17" t="s">
        <v>101</v>
      </c>
      <c r="D44" s="26">
        <f>'GDP BEA'!D45/'Hours Levels'!E45</f>
        <v>33.825393951076542</v>
      </c>
      <c r="E44" s="26">
        <f>'GDP BEA'!D351/'Hours Levels'!E351</f>
        <v>39.325902728306069</v>
      </c>
      <c r="F44" s="55">
        <f>'GDP BEA'!D402/'Hours Levels'!E402</f>
        <v>40.117295654762444</v>
      </c>
      <c r="G44" s="26">
        <f>'GDP BEA'!D555/'Hours Levels'!E555</f>
        <v>39.62871632481432</v>
      </c>
      <c r="H44" s="26">
        <f>'GDP BEA'!D708/'Hours Levels'!E708</f>
        <v>42.966332344051779</v>
      </c>
      <c r="J44" s="25">
        <f t="shared" si="4"/>
        <v>1.8400386118353451</v>
      </c>
      <c r="K44" s="25">
        <f t="shared" si="5"/>
        <v>2.5111930588685758</v>
      </c>
      <c r="L44" s="57">
        <f t="shared" si="6"/>
        <v>2.8432622279708064</v>
      </c>
      <c r="M44" s="25">
        <f t="shared" si="10"/>
        <v>0.19176527281795261</v>
      </c>
      <c r="N44" s="57">
        <f t="shared" si="11"/>
        <v>-0.3063384808353885</v>
      </c>
      <c r="O44" s="25">
        <f t="shared" si="12"/>
        <v>1.2647633715211462</v>
      </c>
      <c r="Q44" s="43">
        <f t="shared" si="13"/>
        <v>-2.3194277860506234</v>
      </c>
      <c r="R44" s="25">
        <f t="shared" si="7"/>
        <v>-1</v>
      </c>
      <c r="S44" s="25">
        <f t="shared" si="8"/>
        <v>-3.149600708806195</v>
      </c>
      <c r="T44" s="17">
        <f t="shared" si="9"/>
        <v>-1</v>
      </c>
    </row>
    <row r="45" spans="1:20" x14ac:dyDescent="0.25">
      <c r="A45" s="17">
        <v>46</v>
      </c>
      <c r="B45" s="17" t="s">
        <v>102</v>
      </c>
      <c r="D45" s="26">
        <f>'GDP BEA'!D46/'Hours Levels'!E46</f>
        <v>32.582609334663061</v>
      </c>
      <c r="E45" s="26">
        <f>'GDP BEA'!D352/'Hours Levels'!E352</f>
        <v>44.451243921001868</v>
      </c>
      <c r="F45" s="55">
        <f>'GDP BEA'!D403/'Hours Levels'!E403</f>
        <v>45.062783742709989</v>
      </c>
      <c r="G45" s="26">
        <f>'GDP BEA'!D556/'Hours Levels'!E556</f>
        <v>44.586339904468872</v>
      </c>
      <c r="H45" s="26">
        <f>'GDP BEA'!D709/'Hours Levels'!E709</f>
        <v>50.950572626922742</v>
      </c>
      <c r="J45" s="25">
        <f t="shared" si="4"/>
        <v>3.4390562196970649</v>
      </c>
      <c r="K45" s="25">
        <f t="shared" si="5"/>
        <v>5.1769042708389899</v>
      </c>
      <c r="L45" s="57">
        <f t="shared" si="6"/>
        <v>5.404633693851566</v>
      </c>
      <c r="M45" s="25">
        <f t="shared" si="10"/>
        <v>7.5864641275217151E-2</v>
      </c>
      <c r="N45" s="57">
        <f t="shared" si="11"/>
        <v>-0.2657294932436457</v>
      </c>
      <c r="O45" s="25">
        <f t="shared" si="12"/>
        <v>1.9494721758611302</v>
      </c>
      <c r="Q45" s="43">
        <f t="shared" si="13"/>
        <v>-5.1010396295637728</v>
      </c>
      <c r="R45" s="25">
        <f t="shared" si="7"/>
        <v>-1</v>
      </c>
      <c r="S45" s="25">
        <f t="shared" si="8"/>
        <v>-5.6703631870952114</v>
      </c>
      <c r="T45" s="17">
        <f t="shared" si="9"/>
        <v>-1</v>
      </c>
    </row>
    <row r="46" spans="1:20" x14ac:dyDescent="0.25">
      <c r="A46" s="17">
        <v>47</v>
      </c>
      <c r="B46" s="17" t="s">
        <v>103</v>
      </c>
      <c r="D46" s="26">
        <f>'GDP BEA'!D47/'Hours Levels'!E47</f>
        <v>35.68864823189417</v>
      </c>
      <c r="E46" s="26">
        <f>'GDP BEA'!D353/'Hours Levels'!E353</f>
        <v>41.359812257999124</v>
      </c>
      <c r="F46" s="55">
        <f>'GDP BEA'!D404/'Hours Levels'!E404</f>
        <v>42.337254498835385</v>
      </c>
      <c r="G46" s="26">
        <f>'GDP BEA'!D557/'Hours Levels'!E557</f>
        <v>43.558333539979706</v>
      </c>
      <c r="H46" s="26">
        <f>'GDP BEA'!D710/'Hours Levels'!E710</f>
        <v>47.70456563116764</v>
      </c>
      <c r="J46" s="25">
        <f t="shared" si="4"/>
        <v>2.2322649794563052</v>
      </c>
      <c r="K46" s="25">
        <f t="shared" si="5"/>
        <v>2.4579504908429022</v>
      </c>
      <c r="L46" s="57">
        <f t="shared" si="6"/>
        <v>2.8472459655843707</v>
      </c>
      <c r="M46" s="25">
        <f t="shared" si="10"/>
        <v>1.2947837425447382</v>
      </c>
      <c r="N46" s="57">
        <f t="shared" si="11"/>
        <v>0.7108405304325377</v>
      </c>
      <c r="O46" s="25">
        <f t="shared" si="12"/>
        <v>2.0388202554106516</v>
      </c>
      <c r="Q46" s="43">
        <f t="shared" si="13"/>
        <v>-1.163166748298164</v>
      </c>
      <c r="R46" s="25">
        <f t="shared" si="7"/>
        <v>-1</v>
      </c>
      <c r="S46" s="25">
        <f t="shared" si="8"/>
        <v>-2.1364054351518331</v>
      </c>
      <c r="T46" s="17">
        <f t="shared" si="9"/>
        <v>-1</v>
      </c>
    </row>
    <row r="47" spans="1:20" x14ac:dyDescent="0.25">
      <c r="A47" s="17">
        <v>48</v>
      </c>
      <c r="B47" s="17" t="s">
        <v>104</v>
      </c>
      <c r="D47" s="26">
        <f>'GDP BEA'!D48/'Hours Levels'!E48</f>
        <v>45.009245080273821</v>
      </c>
      <c r="E47" s="26">
        <f>'GDP BEA'!D354/'Hours Levels'!E354</f>
        <v>52.094194210785432</v>
      </c>
      <c r="F47" s="55">
        <f>'GDP BEA'!D405/'Hours Levels'!E405</f>
        <v>54.690429948941834</v>
      </c>
      <c r="G47" s="26">
        <f>'GDP BEA'!D558/'Hours Levels'!E558</f>
        <v>54.442103323836484</v>
      </c>
      <c r="H47" s="26">
        <f>'GDP BEA'!D711/'Hours Levels'!E711</f>
        <v>58.399408788580033</v>
      </c>
      <c r="J47" s="25">
        <f t="shared" si="4"/>
        <v>2.0033680877098408</v>
      </c>
      <c r="K47" s="25">
        <f t="shared" si="5"/>
        <v>2.4364265359820498</v>
      </c>
      <c r="L47" s="57">
        <f t="shared" si="6"/>
        <v>3.2470137332410132</v>
      </c>
      <c r="M47" s="25">
        <f t="shared" si="10"/>
        <v>1.1021076403280883</v>
      </c>
      <c r="N47" s="57">
        <f t="shared" si="11"/>
        <v>-0.11377315556036116</v>
      </c>
      <c r="O47" s="25">
        <f t="shared" si="12"/>
        <v>1.6321751320479498</v>
      </c>
      <c r="Q47" s="43">
        <f t="shared" si="13"/>
        <v>-1.3343188956539616</v>
      </c>
      <c r="R47" s="25">
        <f t="shared" si="7"/>
        <v>-1</v>
      </c>
      <c r="S47" s="25">
        <f t="shared" si="8"/>
        <v>-3.3607868888013743</v>
      </c>
      <c r="T47" s="17">
        <f t="shared" si="9"/>
        <v>-1</v>
      </c>
    </row>
    <row r="48" spans="1:20" x14ac:dyDescent="0.25">
      <c r="A48" s="17">
        <v>49</v>
      </c>
      <c r="B48" s="17" t="s">
        <v>105</v>
      </c>
      <c r="D48" s="26">
        <f>'GDP BEA'!D49/'Hours Levels'!E49</f>
        <v>36.839654916239397</v>
      </c>
      <c r="E48" s="26">
        <f>'GDP BEA'!D355/'Hours Levels'!E355</f>
        <v>43.095928187273039</v>
      </c>
      <c r="F48" s="55">
        <f>'GDP BEA'!D406/'Hours Levels'!E406</f>
        <v>42.707151802111845</v>
      </c>
      <c r="G48" s="26">
        <f>'GDP BEA'!D559/'Hours Levels'!E559</f>
        <v>42.91890748524559</v>
      </c>
      <c r="H48" s="26">
        <f>'GDP BEA'!D712/'Hours Levels'!E712</f>
        <v>49.688969972091506</v>
      </c>
      <c r="J48" s="25">
        <f t="shared" si="4"/>
        <v>2.3016010159397462</v>
      </c>
      <c r="K48" s="25">
        <f t="shared" si="5"/>
        <v>2.6142279130813173</v>
      </c>
      <c r="L48" s="57">
        <f t="shared" si="6"/>
        <v>2.4631925245306192</v>
      </c>
      <c r="M48" s="25">
        <f t="shared" si="10"/>
        <v>-0.10290140681305388</v>
      </c>
      <c r="N48" s="57">
        <f t="shared" si="11"/>
        <v>0.12365167601299494</v>
      </c>
      <c r="O48" s="25">
        <f t="shared" si="12"/>
        <v>2.0336351041041136</v>
      </c>
      <c r="Q48" s="43">
        <f t="shared" si="13"/>
        <v>-2.7171293198943713</v>
      </c>
      <c r="R48" s="25">
        <f t="shared" si="7"/>
        <v>-1</v>
      </c>
      <c r="S48" s="25">
        <f t="shared" si="8"/>
        <v>-2.3395408485176241</v>
      </c>
      <c r="T48" s="17">
        <f t="shared" si="9"/>
        <v>-1</v>
      </c>
    </row>
    <row r="49" spans="1:20" x14ac:dyDescent="0.25">
      <c r="A49" s="17">
        <v>50</v>
      </c>
      <c r="B49" s="17" t="s">
        <v>106</v>
      </c>
      <c r="D49" s="26">
        <f>'GDP BEA'!D50/'Hours Levels'!E50</f>
        <v>32.820948211170112</v>
      </c>
      <c r="E49" s="26">
        <f>'GDP BEA'!D356/'Hours Levels'!E356</f>
        <v>39.519135197898748</v>
      </c>
      <c r="F49" s="55">
        <f>'GDP BEA'!D407/'Hours Levels'!E407</f>
        <v>39.896973867795097</v>
      </c>
      <c r="G49" s="26">
        <f>'GDP BEA'!D560/'Hours Levels'!E560</f>
        <v>40.521946158689374</v>
      </c>
      <c r="H49" s="26">
        <f>'GDP BEA'!D713/'Hours Levels'!E713</f>
        <v>43.060851409784256</v>
      </c>
      <c r="J49" s="25">
        <f t="shared" si="4"/>
        <v>2.0888252913341456</v>
      </c>
      <c r="K49" s="25">
        <f t="shared" si="5"/>
        <v>3.0953002248476715</v>
      </c>
      <c r="L49" s="57">
        <f t="shared" si="6"/>
        <v>3.2538916933679904</v>
      </c>
      <c r="M49" s="25">
        <f t="shared" si="10"/>
        <v>0.62646794534456984</v>
      </c>
      <c r="N49" s="57">
        <f t="shared" si="11"/>
        <v>0.38858074256409675</v>
      </c>
      <c r="O49" s="25">
        <f t="shared" si="12"/>
        <v>1.2261324911796945</v>
      </c>
      <c r="Q49" s="43">
        <f t="shared" si="13"/>
        <v>-2.4688322795031015</v>
      </c>
      <c r="R49" s="25">
        <f t="shared" si="7"/>
        <v>-1</v>
      </c>
      <c r="S49" s="25">
        <f t="shared" si="8"/>
        <v>-2.8653109508038939</v>
      </c>
      <c r="T49" s="17">
        <f t="shared" si="9"/>
        <v>-1</v>
      </c>
    </row>
    <row r="50" spans="1:20" x14ac:dyDescent="0.25">
      <c r="A50" s="17">
        <v>51</v>
      </c>
      <c r="B50" s="17" t="s">
        <v>107</v>
      </c>
      <c r="D50" s="26">
        <f>'GDP BEA'!D51/'Hours Levels'!E51</f>
        <v>37.69992104189965</v>
      </c>
      <c r="E50" s="26">
        <f>'GDP BEA'!D357/'Hours Levels'!E357</f>
        <v>47.577438523489079</v>
      </c>
      <c r="F50" s="55">
        <f>'GDP BEA'!D408/'Hours Levels'!E408</f>
        <v>48.444718413452421</v>
      </c>
      <c r="G50" s="26">
        <f>'GDP BEA'!D561/'Hours Levels'!E561</f>
        <v>49.602526251117581</v>
      </c>
      <c r="H50" s="26">
        <f>'GDP BEA'!D714/'Hours Levels'!E714</f>
        <v>55.884844585209905</v>
      </c>
      <c r="J50" s="25">
        <f t="shared" si="4"/>
        <v>3.0279632829708918</v>
      </c>
      <c r="K50" s="25">
        <f t="shared" si="5"/>
        <v>3.8783444700273653</v>
      </c>
      <c r="L50" s="57">
        <f t="shared" si="6"/>
        <v>4.1794220207988415</v>
      </c>
      <c r="M50" s="25">
        <f t="shared" si="10"/>
        <v>1.0420774160495494</v>
      </c>
      <c r="N50" s="57">
        <f t="shared" si="11"/>
        <v>0.59046108989233614</v>
      </c>
      <c r="O50" s="25">
        <f t="shared" si="12"/>
        <v>2.2990651226367702</v>
      </c>
      <c r="Q50" s="43">
        <f t="shared" si="13"/>
        <v>-2.8362670539778159</v>
      </c>
      <c r="R50" s="25">
        <f t="shared" si="7"/>
        <v>-1</v>
      </c>
      <c r="S50" s="25">
        <f t="shared" si="8"/>
        <v>-3.5889609309065054</v>
      </c>
      <c r="T50" s="17">
        <f t="shared" si="9"/>
        <v>-1</v>
      </c>
    </row>
    <row r="51" spans="1:20" x14ac:dyDescent="0.25">
      <c r="A51" s="17">
        <v>53</v>
      </c>
      <c r="B51" s="17" t="s">
        <v>108</v>
      </c>
      <c r="D51" s="26">
        <f>'GDP BEA'!D52/'Hours Levels'!E52</f>
        <v>45.154809825992999</v>
      </c>
      <c r="E51" s="26">
        <f>'GDP BEA'!D358/'Hours Levels'!E358</f>
        <v>52.280943676188052</v>
      </c>
      <c r="F51" s="55">
        <f>'GDP BEA'!D409/'Hours Levels'!E409</f>
        <v>52.363808513623184</v>
      </c>
      <c r="G51" s="26">
        <f>'GDP BEA'!D562/'Hours Levels'!E562</f>
        <v>54.090408703491036</v>
      </c>
      <c r="H51" s="26">
        <f>'GDP BEA'!D715/'Hours Levels'!E715</f>
        <v>59.396623357533251</v>
      </c>
      <c r="J51" s="25">
        <f t="shared" si="4"/>
        <v>2.1087736523740714</v>
      </c>
      <c r="K51" s="25">
        <f t="shared" si="5"/>
        <v>2.4422522484351923</v>
      </c>
      <c r="L51" s="57">
        <f t="shared" si="6"/>
        <v>2.4686478561209939</v>
      </c>
      <c r="M51" s="25">
        <f t="shared" si="10"/>
        <v>0.85062357067794547</v>
      </c>
      <c r="N51" s="57">
        <f t="shared" si="11"/>
        <v>0.8110301591492427</v>
      </c>
      <c r="O51" s="25">
        <f t="shared" si="12"/>
        <v>1.8229348557502534</v>
      </c>
      <c r="Q51" s="43">
        <f t="shared" si="13"/>
        <v>-1.5916286777572468</v>
      </c>
      <c r="R51" s="25">
        <f t="shared" si="7"/>
        <v>-1</v>
      </c>
      <c r="S51" s="25">
        <f t="shared" si="8"/>
        <v>-1.6576176969717511</v>
      </c>
      <c r="T51" s="17">
        <f t="shared" si="9"/>
        <v>-1</v>
      </c>
    </row>
    <row r="52" spans="1:20" x14ac:dyDescent="0.25">
      <c r="A52" s="17">
        <v>54</v>
      </c>
      <c r="B52" s="17" t="s">
        <v>109</v>
      </c>
      <c r="D52" s="26">
        <f>'GDP BEA'!D53/'Hours Levels'!E53</f>
        <v>36.767472001747052</v>
      </c>
      <c r="E52" s="26">
        <f>'GDP BEA'!D359/'Hours Levels'!E359</f>
        <v>38.208606196924372</v>
      </c>
      <c r="F52" s="55">
        <f>'GDP BEA'!D410/'Hours Levels'!E410</f>
        <v>38.476922879866073</v>
      </c>
      <c r="G52" s="26">
        <f>'GDP BEA'!D563/'Hours Levels'!E563</f>
        <v>36.469598304641671</v>
      </c>
      <c r="H52" s="26">
        <f>'GDP BEA'!D716/'Hours Levels'!E716</f>
        <v>41.332294628679115</v>
      </c>
      <c r="J52" s="25">
        <f t="shared" si="4"/>
        <v>0.90023542594167405</v>
      </c>
      <c r="K52" s="25">
        <f t="shared" si="5"/>
        <v>0.64078736756025823</v>
      </c>
      <c r="L52" s="57">
        <f t="shared" si="6"/>
        <v>0.75741857605188578</v>
      </c>
      <c r="M52" s="25">
        <f t="shared" si="10"/>
        <v>-1.1645448249084878</v>
      </c>
      <c r="N52" s="57">
        <f t="shared" si="11"/>
        <v>-1.3394916376459325</v>
      </c>
      <c r="O52" s="25">
        <f t="shared" si="12"/>
        <v>1.1226194759828909</v>
      </c>
      <c r="Q52" s="43">
        <f t="shared" si="13"/>
        <v>-1.805332192468746</v>
      </c>
      <c r="R52" s="25">
        <f t="shared" si="7"/>
        <v>-1</v>
      </c>
      <c r="S52" s="25">
        <f t="shared" si="8"/>
        <v>-2.0969102136978184</v>
      </c>
      <c r="T52" s="17">
        <f t="shared" si="9"/>
        <v>-1</v>
      </c>
    </row>
    <row r="53" spans="1:20" x14ac:dyDescent="0.25">
      <c r="A53" s="17">
        <v>55</v>
      </c>
      <c r="B53" s="17" t="s">
        <v>110</v>
      </c>
      <c r="D53" s="26">
        <f>'GDP BEA'!D54/'Hours Levels'!E54</f>
        <v>35.428648033086972</v>
      </c>
      <c r="E53" s="26">
        <f>'GDP BEA'!D360/'Hours Levels'!E360</f>
        <v>40.682527429782034</v>
      </c>
      <c r="F53" s="55">
        <f>'GDP BEA'!D411/'Hours Levels'!E411</f>
        <v>41.88851340125327</v>
      </c>
      <c r="G53" s="26">
        <f>'GDP BEA'!D564/'Hours Levels'!E564</f>
        <v>42.357357433550376</v>
      </c>
      <c r="H53" s="26">
        <f>'GDP BEA'!D717/'Hours Levels'!E717</f>
        <v>45.128680050889237</v>
      </c>
      <c r="J53" s="25">
        <f t="shared" si="4"/>
        <v>1.8615169720811326</v>
      </c>
      <c r="K53" s="25">
        <f t="shared" si="5"/>
        <v>2.3046323243528346</v>
      </c>
      <c r="L53" s="57">
        <f t="shared" si="6"/>
        <v>2.7915147807374101</v>
      </c>
      <c r="M53" s="25">
        <f t="shared" si="10"/>
        <v>1.0085859115434179</v>
      </c>
      <c r="N53" s="57">
        <f t="shared" si="11"/>
        <v>0.27826222696655245</v>
      </c>
      <c r="O53" s="25">
        <f t="shared" si="12"/>
        <v>1.4817038129911031</v>
      </c>
      <c r="Q53" s="43">
        <f t="shared" si="13"/>
        <v>-1.2960464128094167</v>
      </c>
      <c r="R53" s="25">
        <f t="shared" si="7"/>
        <v>-1</v>
      </c>
      <c r="S53" s="25">
        <f t="shared" si="8"/>
        <v>-2.5132525537708577</v>
      </c>
      <c r="T53" s="17">
        <f t="shared" si="9"/>
        <v>-1</v>
      </c>
    </row>
    <row r="54" spans="1:20" x14ac:dyDescent="0.25">
      <c r="A54" s="17">
        <v>56</v>
      </c>
      <c r="B54" s="17" t="s">
        <v>111</v>
      </c>
      <c r="D54" s="26">
        <f>'GDP BEA'!D55/'Hours Levels'!E55</f>
        <v>52.679866531184011</v>
      </c>
      <c r="E54" s="26">
        <f>'GDP BEA'!D361/'Hours Levels'!E361</f>
        <v>57.617965313041189</v>
      </c>
      <c r="F54" s="55">
        <f>'GDP BEA'!D412/'Hours Levels'!E412</f>
        <v>58.438296293959191</v>
      </c>
      <c r="G54" s="26">
        <f>'GDP BEA'!D565/'Hours Levels'!E565</f>
        <v>56.368579471132442</v>
      </c>
      <c r="H54" s="26">
        <f>'GDP BEA'!D718/'Hours Levels'!E718</f>
        <v>70.658053722636481</v>
      </c>
      <c r="J54" s="25">
        <f t="shared" si="4"/>
        <v>2.2586057999774773</v>
      </c>
      <c r="K54" s="25">
        <f t="shared" si="5"/>
        <v>1.4933512262072679</v>
      </c>
      <c r="L54" s="57">
        <f t="shared" si="6"/>
        <v>1.7289681680250233</v>
      </c>
      <c r="M54" s="25">
        <f t="shared" si="10"/>
        <v>-0.54806287945218779</v>
      </c>
      <c r="N54" s="57">
        <f t="shared" si="11"/>
        <v>-0.90148829217882342</v>
      </c>
      <c r="O54" s="25">
        <f t="shared" si="12"/>
        <v>2.9145382917805143</v>
      </c>
      <c r="Q54" s="43">
        <f t="shared" si="13"/>
        <v>-2.0414141056594559</v>
      </c>
      <c r="R54" s="25">
        <f t="shared" si="7"/>
        <v>-1</v>
      </c>
      <c r="S54" s="25">
        <f t="shared" si="8"/>
        <v>-2.6304564602038467</v>
      </c>
      <c r="T54" s="17">
        <f t="shared" si="9"/>
        <v>-1</v>
      </c>
    </row>
    <row r="56" spans="1:20" x14ac:dyDescent="0.25">
      <c r="K56" s="25">
        <f>MEDIAN(K4:K54)</f>
        <v>2.3982438087306206</v>
      </c>
      <c r="L56" s="25"/>
      <c r="M56" s="25"/>
      <c r="N56" s="25">
        <f>MEDIAN(M4:M54)</f>
        <v>0.86058286900675152</v>
      </c>
      <c r="O56" s="25">
        <f>MEDIAN(O4:O54)</f>
        <v>1.7768861895650228</v>
      </c>
      <c r="Q56" s="43">
        <f>COUNTIF(Q4:Q54,"&lt;0")</f>
        <v>44</v>
      </c>
      <c r="R56" s="25"/>
    </row>
  </sheetData>
  <mergeCells count="2">
    <mergeCell ref="D2:H2"/>
    <mergeCell ref="J2:O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8"/>
  <sheetViews>
    <sheetView workbookViewId="0">
      <selection activeCell="E5" sqref="E5"/>
    </sheetView>
  </sheetViews>
  <sheetFormatPr defaultRowHeight="15" x14ac:dyDescent="0.25"/>
  <cols>
    <col min="3" max="3" width="21.5703125" customWidth="1"/>
    <col min="4" max="4" width="14.140625" style="3" customWidth="1"/>
    <col min="5" max="5" width="12.5703125" style="3" customWidth="1"/>
    <col min="6" max="6" width="20.5703125" style="3" customWidth="1"/>
    <col min="7" max="7" width="14.140625" style="3" customWidth="1"/>
    <col min="8" max="8" width="10.7109375" style="3" customWidth="1"/>
    <col min="9" max="9" width="12.5703125" style="3" customWidth="1"/>
    <col min="10" max="10" width="10.5703125" style="3" bestFit="1" customWidth="1"/>
  </cols>
  <sheetData>
    <row r="1" spans="1:10" s="4" customFormat="1" ht="36.75" customHeight="1" x14ac:dyDescent="0.25">
      <c r="A1" s="4" t="s">
        <v>1</v>
      </c>
      <c r="B1" s="4" t="s">
        <v>0</v>
      </c>
      <c r="C1" s="4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pans="1:10" s="1" customFormat="1" x14ac:dyDescent="0.25">
      <c r="D2" s="2"/>
      <c r="E2" s="2"/>
      <c r="F2" s="2"/>
      <c r="G2" s="2"/>
      <c r="H2" s="2"/>
      <c r="I2" s="2"/>
      <c r="J2" s="2"/>
    </row>
    <row r="3" spans="1:10" s="1" customFormat="1" x14ac:dyDescent="0.25">
      <c r="D3" s="2"/>
      <c r="E3" s="2"/>
      <c r="F3" s="2"/>
      <c r="G3" s="2"/>
      <c r="H3" s="2"/>
      <c r="I3" s="2"/>
      <c r="J3" s="2"/>
    </row>
    <row r="4" spans="1:10" s="1" customFormat="1" x14ac:dyDescent="0.25">
      <c r="D4" s="2"/>
      <c r="E4" s="2"/>
      <c r="F4" s="2"/>
      <c r="G4" s="2"/>
      <c r="H4" s="2"/>
      <c r="I4" s="2"/>
      <c r="J4" s="2"/>
    </row>
    <row r="5" spans="1:10" s="1" customFormat="1" x14ac:dyDescent="0.25">
      <c r="A5">
        <v>1997</v>
      </c>
      <c r="B5">
        <v>1000</v>
      </c>
      <c r="C5" t="s">
        <v>10</v>
      </c>
      <c r="D5">
        <v>101781</v>
      </c>
      <c r="E5">
        <v>1489210</v>
      </c>
      <c r="F5">
        <v>38492304633</v>
      </c>
      <c r="G5">
        <v>0</v>
      </c>
      <c r="H5">
        <v>0</v>
      </c>
      <c r="I5">
        <v>497</v>
      </c>
      <c r="J5">
        <v>25847</v>
      </c>
    </row>
    <row r="6" spans="1:10" s="1" customFormat="1" x14ac:dyDescent="0.25">
      <c r="A6">
        <v>1997</v>
      </c>
      <c r="B6">
        <v>2000</v>
      </c>
      <c r="C6" t="s">
        <v>11</v>
      </c>
      <c r="D6">
        <v>17009</v>
      </c>
      <c r="E6">
        <v>193797</v>
      </c>
      <c r="F6">
        <v>6023415535</v>
      </c>
      <c r="G6">
        <v>0</v>
      </c>
      <c r="H6">
        <v>0</v>
      </c>
      <c r="I6">
        <v>598</v>
      </c>
      <c r="J6">
        <v>31081</v>
      </c>
    </row>
    <row r="7" spans="1:10" s="1" customFormat="1" x14ac:dyDescent="0.25">
      <c r="A7">
        <v>1997</v>
      </c>
      <c r="B7">
        <v>4000</v>
      </c>
      <c r="C7" t="s">
        <v>12</v>
      </c>
      <c r="D7">
        <v>106488</v>
      </c>
      <c r="E7">
        <v>1686517</v>
      </c>
      <c r="F7">
        <v>45828243230</v>
      </c>
      <c r="G7">
        <v>0</v>
      </c>
      <c r="H7">
        <v>0</v>
      </c>
      <c r="I7">
        <v>523</v>
      </c>
      <c r="J7">
        <v>27173</v>
      </c>
    </row>
    <row r="8" spans="1:10" s="1" customFormat="1" x14ac:dyDescent="0.25">
      <c r="A8">
        <v>1997</v>
      </c>
      <c r="B8">
        <v>5000</v>
      </c>
      <c r="C8" t="s">
        <v>13</v>
      </c>
      <c r="D8">
        <v>65954</v>
      </c>
      <c r="E8">
        <v>907533</v>
      </c>
      <c r="F8">
        <v>20754121554</v>
      </c>
      <c r="G8">
        <v>0</v>
      </c>
      <c r="H8">
        <v>0</v>
      </c>
      <c r="I8">
        <v>440</v>
      </c>
      <c r="J8">
        <v>22869</v>
      </c>
    </row>
    <row r="9" spans="1:10" s="1" customFormat="1" x14ac:dyDescent="0.25">
      <c r="A9">
        <v>1997</v>
      </c>
      <c r="B9">
        <v>6000</v>
      </c>
      <c r="C9" t="s">
        <v>14</v>
      </c>
      <c r="D9">
        <v>906423</v>
      </c>
      <c r="E9">
        <v>11434631</v>
      </c>
      <c r="F9">
        <v>378052120231</v>
      </c>
      <c r="G9">
        <v>0</v>
      </c>
      <c r="H9">
        <v>0</v>
      </c>
      <c r="I9">
        <v>636</v>
      </c>
      <c r="J9">
        <v>33062</v>
      </c>
    </row>
    <row r="10" spans="1:10" s="1" customFormat="1" x14ac:dyDescent="0.25">
      <c r="A10">
        <v>1997</v>
      </c>
      <c r="B10">
        <v>8000</v>
      </c>
      <c r="C10" t="s">
        <v>15</v>
      </c>
      <c r="D10">
        <v>129694</v>
      </c>
      <c r="E10">
        <v>1646218</v>
      </c>
      <c r="F10">
        <v>49347492593</v>
      </c>
      <c r="G10">
        <v>0</v>
      </c>
      <c r="H10">
        <v>0</v>
      </c>
      <c r="I10">
        <v>576</v>
      </c>
      <c r="J10">
        <v>29976</v>
      </c>
    </row>
    <row r="11" spans="1:10" s="1" customFormat="1" x14ac:dyDescent="0.25">
      <c r="A11">
        <v>1997</v>
      </c>
      <c r="B11">
        <v>9000</v>
      </c>
      <c r="C11" t="s">
        <v>16</v>
      </c>
      <c r="D11">
        <v>101454</v>
      </c>
      <c r="E11">
        <v>1396186</v>
      </c>
      <c r="F11">
        <v>54464942624</v>
      </c>
      <c r="G11">
        <v>0</v>
      </c>
      <c r="H11">
        <v>0</v>
      </c>
      <c r="I11">
        <v>750</v>
      </c>
      <c r="J11">
        <v>39010</v>
      </c>
    </row>
    <row r="12" spans="1:10" s="1" customFormat="1" x14ac:dyDescent="0.25">
      <c r="A12">
        <v>1997</v>
      </c>
      <c r="B12">
        <v>10000</v>
      </c>
      <c r="C12" t="s">
        <v>17</v>
      </c>
      <c r="D12">
        <v>21538</v>
      </c>
      <c r="E12">
        <v>328050</v>
      </c>
      <c r="F12">
        <v>10560221852</v>
      </c>
      <c r="G12">
        <v>0</v>
      </c>
      <c r="H12">
        <v>0</v>
      </c>
      <c r="I12">
        <v>619</v>
      </c>
      <c r="J12">
        <v>32191</v>
      </c>
    </row>
    <row r="13" spans="1:10" s="1" customFormat="1" x14ac:dyDescent="0.25">
      <c r="A13">
        <v>1997</v>
      </c>
      <c r="B13">
        <v>11000</v>
      </c>
      <c r="C13" t="s">
        <v>18</v>
      </c>
      <c r="D13">
        <v>23128</v>
      </c>
      <c r="E13">
        <v>365437</v>
      </c>
      <c r="F13">
        <v>15583548056</v>
      </c>
      <c r="G13">
        <v>0</v>
      </c>
      <c r="H13">
        <v>0</v>
      </c>
      <c r="I13">
        <v>820</v>
      </c>
      <c r="J13">
        <v>42644</v>
      </c>
    </row>
    <row r="14" spans="1:10" s="1" customFormat="1" x14ac:dyDescent="0.25">
      <c r="A14">
        <v>1997</v>
      </c>
      <c r="B14">
        <v>12000</v>
      </c>
      <c r="C14" t="s">
        <v>19</v>
      </c>
      <c r="D14">
        <v>410234</v>
      </c>
      <c r="E14">
        <v>5467465</v>
      </c>
      <c r="F14">
        <v>142752935109</v>
      </c>
      <c r="G14">
        <v>0</v>
      </c>
      <c r="H14">
        <v>0</v>
      </c>
      <c r="I14">
        <v>502</v>
      </c>
      <c r="J14">
        <v>26110</v>
      </c>
    </row>
    <row r="15" spans="1:10" s="1" customFormat="1" x14ac:dyDescent="0.25">
      <c r="A15">
        <v>1997</v>
      </c>
      <c r="B15">
        <v>13000</v>
      </c>
      <c r="C15" t="s">
        <v>20</v>
      </c>
      <c r="D15">
        <v>196945</v>
      </c>
      <c r="E15">
        <v>2991007</v>
      </c>
      <c r="F15">
        <v>87672722350</v>
      </c>
      <c r="G15">
        <v>0</v>
      </c>
      <c r="H15">
        <v>0</v>
      </c>
      <c r="I15">
        <v>564</v>
      </c>
      <c r="J15">
        <v>29312</v>
      </c>
    </row>
    <row r="16" spans="1:10" s="1" customFormat="1" x14ac:dyDescent="0.25">
      <c r="A16">
        <v>1997</v>
      </c>
      <c r="B16">
        <v>15000</v>
      </c>
      <c r="C16" t="s">
        <v>21</v>
      </c>
      <c r="D16">
        <v>31058</v>
      </c>
      <c r="E16">
        <v>425589</v>
      </c>
      <c r="F16">
        <v>11605677008</v>
      </c>
      <c r="G16">
        <v>0</v>
      </c>
      <c r="H16">
        <v>0</v>
      </c>
      <c r="I16">
        <v>524</v>
      </c>
      <c r="J16">
        <v>27270</v>
      </c>
    </row>
    <row r="17" spans="1:10" s="1" customFormat="1" x14ac:dyDescent="0.25">
      <c r="A17">
        <v>1997</v>
      </c>
      <c r="B17">
        <v>16000</v>
      </c>
      <c r="C17" t="s">
        <v>22</v>
      </c>
      <c r="D17">
        <v>38878</v>
      </c>
      <c r="E17">
        <v>415765</v>
      </c>
      <c r="F17">
        <v>9887946349</v>
      </c>
      <c r="G17">
        <v>0</v>
      </c>
      <c r="H17">
        <v>0</v>
      </c>
      <c r="I17">
        <v>457</v>
      </c>
      <c r="J17">
        <v>23783</v>
      </c>
    </row>
    <row r="18" spans="1:10" s="1" customFormat="1" x14ac:dyDescent="0.25">
      <c r="A18">
        <v>1997</v>
      </c>
      <c r="B18">
        <v>17000</v>
      </c>
      <c r="C18" t="s">
        <v>23</v>
      </c>
      <c r="D18">
        <v>302959</v>
      </c>
      <c r="E18">
        <v>4882966</v>
      </c>
      <c r="F18">
        <v>161398595769</v>
      </c>
      <c r="G18">
        <v>0</v>
      </c>
      <c r="H18">
        <v>0</v>
      </c>
      <c r="I18">
        <v>636</v>
      </c>
      <c r="J18">
        <v>33053</v>
      </c>
    </row>
    <row r="19" spans="1:10" s="1" customFormat="1" x14ac:dyDescent="0.25">
      <c r="A19">
        <v>1997</v>
      </c>
      <c r="B19">
        <v>18000</v>
      </c>
      <c r="C19" t="s">
        <v>24</v>
      </c>
      <c r="D19">
        <v>144280</v>
      </c>
      <c r="E19">
        <v>2428690</v>
      </c>
      <c r="F19">
        <v>67102395669</v>
      </c>
      <c r="G19">
        <v>0</v>
      </c>
      <c r="H19">
        <v>0</v>
      </c>
      <c r="I19">
        <v>531</v>
      </c>
      <c r="J19">
        <v>27629</v>
      </c>
    </row>
    <row r="20" spans="1:10" s="1" customFormat="1" x14ac:dyDescent="0.25">
      <c r="A20">
        <v>1997</v>
      </c>
      <c r="B20">
        <v>19000</v>
      </c>
      <c r="C20" t="s">
        <v>25</v>
      </c>
      <c r="D20">
        <v>81929</v>
      </c>
      <c r="E20">
        <v>1152745</v>
      </c>
      <c r="F20">
        <v>28122340500</v>
      </c>
      <c r="G20">
        <v>0</v>
      </c>
      <c r="H20">
        <v>0</v>
      </c>
      <c r="I20">
        <v>469</v>
      </c>
      <c r="J20">
        <v>24396</v>
      </c>
    </row>
    <row r="21" spans="1:10" s="1" customFormat="1" x14ac:dyDescent="0.25">
      <c r="A21">
        <v>1997</v>
      </c>
      <c r="B21">
        <v>20000</v>
      </c>
      <c r="C21" t="s">
        <v>26</v>
      </c>
      <c r="D21">
        <v>74124</v>
      </c>
      <c r="E21">
        <v>1019314</v>
      </c>
      <c r="F21">
        <v>26286967590</v>
      </c>
      <c r="G21">
        <v>0</v>
      </c>
      <c r="H21">
        <v>0</v>
      </c>
      <c r="I21">
        <v>496</v>
      </c>
      <c r="J21">
        <v>25789</v>
      </c>
    </row>
    <row r="22" spans="1:10" s="1" customFormat="1" x14ac:dyDescent="0.25">
      <c r="A22">
        <v>1997</v>
      </c>
      <c r="B22">
        <v>21000</v>
      </c>
      <c r="C22" t="s">
        <v>27</v>
      </c>
      <c r="D22">
        <v>92961</v>
      </c>
      <c r="E22">
        <v>1388943</v>
      </c>
      <c r="F22">
        <v>35244424816</v>
      </c>
      <c r="G22">
        <v>0</v>
      </c>
      <c r="H22">
        <v>0</v>
      </c>
      <c r="I22">
        <v>488</v>
      </c>
      <c r="J22">
        <v>25375</v>
      </c>
    </row>
    <row r="23" spans="1:10" s="1" customFormat="1" x14ac:dyDescent="0.25">
      <c r="A23">
        <v>1997</v>
      </c>
      <c r="B23">
        <v>22000</v>
      </c>
      <c r="C23" t="s">
        <v>28</v>
      </c>
      <c r="D23">
        <v>102339</v>
      </c>
      <c r="E23">
        <v>1454034</v>
      </c>
      <c r="F23">
        <v>37763671069</v>
      </c>
      <c r="G23">
        <v>0</v>
      </c>
      <c r="H23">
        <v>0</v>
      </c>
      <c r="I23">
        <v>499</v>
      </c>
      <c r="J23">
        <v>25972</v>
      </c>
    </row>
    <row r="24" spans="1:10" s="1" customFormat="1" x14ac:dyDescent="0.25">
      <c r="A24">
        <v>1997</v>
      </c>
      <c r="B24">
        <v>23000</v>
      </c>
      <c r="C24" t="s">
        <v>29</v>
      </c>
      <c r="D24">
        <v>39658</v>
      </c>
      <c r="E24">
        <v>454795</v>
      </c>
      <c r="F24">
        <v>11101958102</v>
      </c>
      <c r="G24">
        <v>0</v>
      </c>
      <c r="H24">
        <v>0</v>
      </c>
      <c r="I24">
        <v>469</v>
      </c>
      <c r="J24">
        <v>24411</v>
      </c>
    </row>
    <row r="25" spans="1:10" s="1" customFormat="1" x14ac:dyDescent="0.25">
      <c r="A25">
        <v>1997</v>
      </c>
      <c r="B25">
        <v>24000</v>
      </c>
      <c r="C25" t="s">
        <v>30</v>
      </c>
      <c r="D25">
        <v>137956</v>
      </c>
      <c r="E25">
        <v>1816399</v>
      </c>
      <c r="F25">
        <v>55615351630</v>
      </c>
      <c r="G25">
        <v>0</v>
      </c>
      <c r="H25">
        <v>0</v>
      </c>
      <c r="I25">
        <v>589</v>
      </c>
      <c r="J25">
        <v>30618</v>
      </c>
    </row>
    <row r="26" spans="1:10" s="1" customFormat="1" x14ac:dyDescent="0.25">
      <c r="A26">
        <v>1997</v>
      </c>
      <c r="B26">
        <v>25000</v>
      </c>
      <c r="C26" t="s">
        <v>31</v>
      </c>
      <c r="D26">
        <v>170480</v>
      </c>
      <c r="E26">
        <v>2655334</v>
      </c>
      <c r="F26">
        <v>94895712226</v>
      </c>
      <c r="G26">
        <v>0</v>
      </c>
      <c r="H26">
        <v>0</v>
      </c>
      <c r="I26">
        <v>687</v>
      </c>
      <c r="J26">
        <v>35738</v>
      </c>
    </row>
    <row r="27" spans="1:10" s="1" customFormat="1" x14ac:dyDescent="0.25">
      <c r="A27">
        <v>1997</v>
      </c>
      <c r="B27">
        <v>26000</v>
      </c>
      <c r="C27" t="s">
        <v>32</v>
      </c>
      <c r="D27">
        <v>227660</v>
      </c>
      <c r="E27">
        <v>3897551</v>
      </c>
      <c r="F27" s="17">
        <v>122691799171</v>
      </c>
      <c r="G27">
        <v>0</v>
      </c>
      <c r="H27">
        <v>0</v>
      </c>
      <c r="I27">
        <v>880</v>
      </c>
      <c r="J27">
        <v>45749</v>
      </c>
    </row>
    <row r="28" spans="1:10" s="1" customFormat="1" x14ac:dyDescent="0.25">
      <c r="A28">
        <v>1997</v>
      </c>
      <c r="B28">
        <v>27000</v>
      </c>
      <c r="C28" t="s">
        <v>33</v>
      </c>
      <c r="D28">
        <v>139938</v>
      </c>
      <c r="E28">
        <v>2091439</v>
      </c>
      <c r="F28">
        <v>63032777022</v>
      </c>
      <c r="G28">
        <v>0</v>
      </c>
      <c r="H28">
        <v>0</v>
      </c>
      <c r="I28">
        <v>580</v>
      </c>
      <c r="J28">
        <v>30138</v>
      </c>
    </row>
    <row r="29" spans="1:10" s="1" customFormat="1" x14ac:dyDescent="0.25">
      <c r="A29">
        <v>1997</v>
      </c>
      <c r="B29">
        <v>28000</v>
      </c>
      <c r="C29" t="s">
        <v>34</v>
      </c>
      <c r="D29">
        <v>58686</v>
      </c>
      <c r="E29">
        <v>880769</v>
      </c>
      <c r="F29">
        <v>19788705630</v>
      </c>
      <c r="G29">
        <v>0</v>
      </c>
      <c r="H29">
        <v>0</v>
      </c>
      <c r="I29">
        <v>432</v>
      </c>
      <c r="J29">
        <v>22468</v>
      </c>
    </row>
    <row r="30" spans="1:10" s="1" customFormat="1" x14ac:dyDescent="0.25">
      <c r="A30">
        <v>1997</v>
      </c>
      <c r="B30">
        <v>29000</v>
      </c>
      <c r="C30" t="s">
        <v>35</v>
      </c>
      <c r="D30">
        <v>146087</v>
      </c>
      <c r="E30">
        <v>2171878</v>
      </c>
      <c r="F30">
        <v>60447979414</v>
      </c>
      <c r="G30">
        <v>0</v>
      </c>
      <c r="H30">
        <v>0</v>
      </c>
      <c r="I30">
        <v>535</v>
      </c>
      <c r="J30">
        <v>27832</v>
      </c>
    </row>
    <row r="31" spans="1:10" s="1" customFormat="1" x14ac:dyDescent="0.25">
      <c r="A31">
        <v>1997</v>
      </c>
      <c r="B31">
        <v>30000</v>
      </c>
      <c r="C31" t="s">
        <v>36</v>
      </c>
      <c r="D31">
        <v>32918</v>
      </c>
      <c r="E31">
        <v>283645</v>
      </c>
      <c r="F31">
        <v>5956698589</v>
      </c>
      <c r="G31">
        <v>0</v>
      </c>
      <c r="H31">
        <v>0</v>
      </c>
      <c r="I31">
        <v>404</v>
      </c>
      <c r="J31">
        <v>21001</v>
      </c>
    </row>
    <row r="32" spans="1:10" s="1" customFormat="1" x14ac:dyDescent="0.25">
      <c r="A32">
        <v>1997</v>
      </c>
      <c r="B32">
        <v>31000</v>
      </c>
      <c r="C32" t="s">
        <v>37</v>
      </c>
      <c r="D32">
        <v>46234</v>
      </c>
      <c r="E32">
        <v>683899</v>
      </c>
      <c r="F32">
        <v>16553596659</v>
      </c>
      <c r="G32">
        <v>0</v>
      </c>
      <c r="H32">
        <v>0</v>
      </c>
      <c r="I32">
        <v>465</v>
      </c>
      <c r="J32">
        <v>24205</v>
      </c>
    </row>
    <row r="33" spans="1:10" s="1" customFormat="1" x14ac:dyDescent="0.25">
      <c r="A33">
        <v>1997</v>
      </c>
      <c r="B33">
        <v>32000</v>
      </c>
      <c r="C33" t="s">
        <v>38</v>
      </c>
      <c r="D33">
        <v>43605</v>
      </c>
      <c r="E33">
        <v>782748</v>
      </c>
      <c r="F33">
        <v>21902572594</v>
      </c>
      <c r="G33">
        <v>0</v>
      </c>
      <c r="H33">
        <v>0</v>
      </c>
      <c r="I33">
        <v>538</v>
      </c>
      <c r="J33">
        <v>27982</v>
      </c>
    </row>
    <row r="34" spans="1:10" s="1" customFormat="1" x14ac:dyDescent="0.25">
      <c r="A34">
        <v>1997</v>
      </c>
      <c r="B34">
        <v>33000</v>
      </c>
      <c r="C34" t="s">
        <v>39</v>
      </c>
      <c r="D34">
        <v>39906</v>
      </c>
      <c r="E34">
        <v>485527</v>
      </c>
      <c r="F34">
        <v>14248338722</v>
      </c>
      <c r="G34">
        <v>0</v>
      </c>
      <c r="H34">
        <v>0</v>
      </c>
      <c r="I34">
        <v>564</v>
      </c>
      <c r="J34">
        <v>29346</v>
      </c>
    </row>
    <row r="35" spans="1:10" s="1" customFormat="1" x14ac:dyDescent="0.25">
      <c r="A35">
        <v>1997</v>
      </c>
      <c r="B35">
        <v>34000</v>
      </c>
      <c r="C35" t="s">
        <v>40</v>
      </c>
      <c r="D35">
        <v>235601</v>
      </c>
      <c r="E35">
        <v>3075516</v>
      </c>
      <c r="F35">
        <v>117767125877</v>
      </c>
      <c r="G35">
        <v>0</v>
      </c>
      <c r="H35">
        <v>0</v>
      </c>
      <c r="I35">
        <v>736</v>
      </c>
      <c r="J35">
        <v>38292</v>
      </c>
    </row>
    <row r="36" spans="1:10" s="1" customFormat="1" x14ac:dyDescent="0.25">
      <c r="A36">
        <v>1997</v>
      </c>
      <c r="B36">
        <v>35000</v>
      </c>
      <c r="C36" t="s">
        <v>41</v>
      </c>
      <c r="D36">
        <v>43267</v>
      </c>
      <c r="E36">
        <v>533487</v>
      </c>
      <c r="F36">
        <v>12613753075</v>
      </c>
      <c r="G36">
        <v>0</v>
      </c>
      <c r="H36">
        <v>0</v>
      </c>
      <c r="I36">
        <v>455</v>
      </c>
      <c r="J36">
        <v>23644</v>
      </c>
    </row>
    <row r="37" spans="1:10" s="1" customFormat="1" x14ac:dyDescent="0.25">
      <c r="A37">
        <v>1997</v>
      </c>
      <c r="B37">
        <v>36000</v>
      </c>
      <c r="C37" t="s">
        <v>42</v>
      </c>
      <c r="D37">
        <v>499139</v>
      </c>
      <c r="E37">
        <v>6585820</v>
      </c>
      <c r="F37">
        <v>254713817968</v>
      </c>
      <c r="G37">
        <v>0</v>
      </c>
      <c r="H37">
        <v>0</v>
      </c>
      <c r="I37">
        <v>744</v>
      </c>
      <c r="J37">
        <v>38676</v>
      </c>
    </row>
    <row r="38" spans="1:10" s="1" customFormat="1" x14ac:dyDescent="0.25">
      <c r="A38">
        <v>1997</v>
      </c>
      <c r="B38">
        <v>37000</v>
      </c>
      <c r="C38" t="s">
        <v>43</v>
      </c>
      <c r="D38">
        <v>188418</v>
      </c>
      <c r="E38">
        <v>3062930</v>
      </c>
      <c r="F38">
        <v>81316163131</v>
      </c>
      <c r="G38">
        <v>0</v>
      </c>
      <c r="H38">
        <v>0</v>
      </c>
      <c r="I38">
        <v>511</v>
      </c>
      <c r="J38">
        <v>26548</v>
      </c>
    </row>
    <row r="39" spans="1:10" s="1" customFormat="1" x14ac:dyDescent="0.25">
      <c r="A39">
        <v>1997</v>
      </c>
      <c r="B39">
        <v>38000</v>
      </c>
      <c r="C39" t="s">
        <v>44</v>
      </c>
      <c r="D39">
        <v>20924</v>
      </c>
      <c r="E39">
        <v>242987</v>
      </c>
      <c r="F39">
        <v>5244966658</v>
      </c>
      <c r="G39">
        <v>0</v>
      </c>
      <c r="H39">
        <v>0</v>
      </c>
      <c r="I39">
        <v>415</v>
      </c>
      <c r="J39">
        <v>21585</v>
      </c>
    </row>
    <row r="40" spans="1:10" s="1" customFormat="1" x14ac:dyDescent="0.25">
      <c r="A40">
        <v>1997</v>
      </c>
      <c r="B40">
        <v>39000</v>
      </c>
      <c r="C40" t="s">
        <v>45</v>
      </c>
      <c r="D40">
        <v>265490</v>
      </c>
      <c r="E40">
        <v>4572881</v>
      </c>
      <c r="F40">
        <v>131694275163</v>
      </c>
      <c r="G40">
        <v>0</v>
      </c>
      <c r="H40">
        <v>0</v>
      </c>
      <c r="I40">
        <v>554</v>
      </c>
      <c r="J40">
        <v>28799</v>
      </c>
    </row>
    <row r="41" spans="1:10" s="1" customFormat="1" x14ac:dyDescent="0.25">
      <c r="A41">
        <v>1997</v>
      </c>
      <c r="B41">
        <v>40000</v>
      </c>
      <c r="C41" t="s">
        <v>46</v>
      </c>
      <c r="D41">
        <v>81235</v>
      </c>
      <c r="E41">
        <v>1093897</v>
      </c>
      <c r="F41">
        <v>26211429101</v>
      </c>
      <c r="G41">
        <v>0</v>
      </c>
      <c r="H41">
        <v>0</v>
      </c>
      <c r="I41">
        <v>461</v>
      </c>
      <c r="J41">
        <v>23962</v>
      </c>
    </row>
    <row r="42" spans="1:10" s="1" customFormat="1" x14ac:dyDescent="0.25">
      <c r="A42">
        <v>1997</v>
      </c>
      <c r="B42">
        <v>41000</v>
      </c>
      <c r="C42" t="s">
        <v>47</v>
      </c>
      <c r="D42">
        <v>104962</v>
      </c>
      <c r="E42">
        <v>1294694</v>
      </c>
      <c r="F42">
        <v>36106169611</v>
      </c>
      <c r="G42">
        <v>0</v>
      </c>
      <c r="H42">
        <v>0</v>
      </c>
      <c r="I42">
        <v>536</v>
      </c>
      <c r="J42">
        <v>27888</v>
      </c>
    </row>
    <row r="43" spans="1:10" s="1" customFormat="1" x14ac:dyDescent="0.25">
      <c r="A43">
        <v>1997</v>
      </c>
      <c r="B43">
        <v>42000</v>
      </c>
      <c r="C43" t="s">
        <v>48</v>
      </c>
      <c r="D43">
        <v>280349</v>
      </c>
      <c r="E43">
        <v>4578788</v>
      </c>
      <c r="F43">
        <v>136062089947</v>
      </c>
      <c r="G43">
        <v>0</v>
      </c>
      <c r="H43">
        <v>0</v>
      </c>
      <c r="I43">
        <v>571</v>
      </c>
      <c r="J43">
        <v>29716</v>
      </c>
    </row>
    <row r="44" spans="1:10" s="1" customFormat="1" x14ac:dyDescent="0.25">
      <c r="A44">
        <v>1997</v>
      </c>
      <c r="B44">
        <v>44000</v>
      </c>
      <c r="C44" t="s">
        <v>49</v>
      </c>
      <c r="D44">
        <v>30937</v>
      </c>
      <c r="E44">
        <v>380548</v>
      </c>
      <c r="F44">
        <v>10462483982</v>
      </c>
      <c r="G44">
        <v>0</v>
      </c>
      <c r="H44">
        <v>0</v>
      </c>
      <c r="I44">
        <v>529</v>
      </c>
      <c r="J44">
        <v>27493</v>
      </c>
    </row>
    <row r="45" spans="1:10" s="1" customFormat="1" x14ac:dyDescent="0.25">
      <c r="A45">
        <v>1997</v>
      </c>
      <c r="B45">
        <v>45000</v>
      </c>
      <c r="C45" t="s">
        <v>50</v>
      </c>
      <c r="D45">
        <v>94878</v>
      </c>
      <c r="E45">
        <v>1411174</v>
      </c>
      <c r="F45">
        <v>34867591597</v>
      </c>
      <c r="G45">
        <v>0</v>
      </c>
      <c r="H45">
        <v>0</v>
      </c>
      <c r="I45">
        <v>475</v>
      </c>
      <c r="J45">
        <v>24708</v>
      </c>
    </row>
    <row r="46" spans="1:10" s="1" customFormat="1" x14ac:dyDescent="0.25">
      <c r="A46">
        <v>1997</v>
      </c>
      <c r="B46">
        <v>46000</v>
      </c>
      <c r="C46" t="s">
        <v>51</v>
      </c>
      <c r="D46">
        <v>23733</v>
      </c>
      <c r="E46">
        <v>282727</v>
      </c>
      <c r="F46">
        <v>5963308446</v>
      </c>
      <c r="G46">
        <v>0</v>
      </c>
      <c r="H46">
        <v>0</v>
      </c>
      <c r="I46">
        <v>406</v>
      </c>
      <c r="J46">
        <v>21092</v>
      </c>
    </row>
    <row r="47" spans="1:10" s="1" customFormat="1" x14ac:dyDescent="0.25">
      <c r="A47">
        <v>1997</v>
      </c>
      <c r="B47">
        <v>47000</v>
      </c>
      <c r="C47" t="s">
        <v>52</v>
      </c>
      <c r="D47">
        <v>118801</v>
      </c>
      <c r="E47">
        <v>2158006</v>
      </c>
      <c r="F47">
        <v>59567001894</v>
      </c>
      <c r="G47">
        <v>0</v>
      </c>
      <c r="H47">
        <v>0</v>
      </c>
      <c r="I47">
        <v>531</v>
      </c>
      <c r="J47">
        <v>27603</v>
      </c>
    </row>
    <row r="48" spans="1:10" s="1" customFormat="1" x14ac:dyDescent="0.25">
      <c r="A48">
        <v>1997</v>
      </c>
      <c r="B48">
        <v>48000</v>
      </c>
      <c r="C48" t="s">
        <v>53</v>
      </c>
      <c r="D48">
        <v>449058</v>
      </c>
      <c r="E48">
        <v>7008893</v>
      </c>
      <c r="F48">
        <v>211500801405</v>
      </c>
      <c r="G48">
        <v>0</v>
      </c>
      <c r="H48">
        <v>0</v>
      </c>
      <c r="I48">
        <v>580</v>
      </c>
      <c r="J48">
        <v>30176</v>
      </c>
    </row>
    <row r="49" spans="1:10" s="1" customFormat="1" x14ac:dyDescent="0.25">
      <c r="A49">
        <v>1997</v>
      </c>
      <c r="B49">
        <v>49000</v>
      </c>
      <c r="C49" t="s">
        <v>54</v>
      </c>
      <c r="D49">
        <v>55770</v>
      </c>
      <c r="E49">
        <v>800815</v>
      </c>
      <c r="F49">
        <v>20236685737</v>
      </c>
      <c r="G49">
        <v>0</v>
      </c>
      <c r="H49">
        <v>0</v>
      </c>
      <c r="I49">
        <v>486</v>
      </c>
      <c r="J49">
        <v>25270</v>
      </c>
    </row>
    <row r="50" spans="1:10" s="1" customFormat="1" x14ac:dyDescent="0.25">
      <c r="A50">
        <v>1997</v>
      </c>
      <c r="B50">
        <v>50000</v>
      </c>
      <c r="C50" t="s">
        <v>55</v>
      </c>
      <c r="D50">
        <v>21149</v>
      </c>
      <c r="E50">
        <v>230180</v>
      </c>
      <c r="F50">
        <v>5768863383</v>
      </c>
      <c r="G50">
        <v>0</v>
      </c>
      <c r="H50">
        <v>0</v>
      </c>
      <c r="I50">
        <v>482</v>
      </c>
      <c r="J50">
        <v>25062</v>
      </c>
    </row>
    <row r="51" spans="1:10" s="1" customFormat="1" x14ac:dyDescent="0.25">
      <c r="A51">
        <v>1997</v>
      </c>
      <c r="B51">
        <v>51000</v>
      </c>
      <c r="C51" t="s">
        <v>56</v>
      </c>
      <c r="D51">
        <v>176022</v>
      </c>
      <c r="E51">
        <v>2587156</v>
      </c>
      <c r="F51">
        <v>74900429703</v>
      </c>
      <c r="G51">
        <v>0</v>
      </c>
      <c r="H51">
        <v>0</v>
      </c>
      <c r="I51">
        <v>557</v>
      </c>
      <c r="J51">
        <v>28951</v>
      </c>
    </row>
    <row r="52" spans="1:10" s="1" customFormat="1" x14ac:dyDescent="0.25">
      <c r="A52">
        <v>1997</v>
      </c>
      <c r="B52">
        <v>53000</v>
      </c>
      <c r="C52" t="s">
        <v>57</v>
      </c>
      <c r="D52">
        <v>182884</v>
      </c>
      <c r="E52">
        <v>2069891</v>
      </c>
      <c r="F52">
        <v>62929812654</v>
      </c>
      <c r="G52">
        <v>0</v>
      </c>
      <c r="H52">
        <v>0</v>
      </c>
      <c r="I52">
        <v>585</v>
      </c>
      <c r="J52">
        <v>30402</v>
      </c>
    </row>
    <row r="53" spans="1:10" s="1" customFormat="1" x14ac:dyDescent="0.25">
      <c r="A53">
        <v>1997</v>
      </c>
      <c r="B53">
        <v>54000</v>
      </c>
      <c r="C53" t="s">
        <v>58</v>
      </c>
      <c r="D53">
        <v>43157</v>
      </c>
      <c r="E53">
        <v>537603</v>
      </c>
      <c r="F53">
        <v>13078469050</v>
      </c>
      <c r="G53">
        <v>0</v>
      </c>
      <c r="H53">
        <v>0</v>
      </c>
      <c r="I53">
        <v>468</v>
      </c>
      <c r="J53">
        <v>24327</v>
      </c>
    </row>
    <row r="54" spans="1:10" s="1" customFormat="1" x14ac:dyDescent="0.25">
      <c r="A54">
        <v>1997</v>
      </c>
      <c r="B54">
        <v>55000</v>
      </c>
      <c r="C54" t="s">
        <v>59</v>
      </c>
      <c r="D54">
        <v>133453</v>
      </c>
      <c r="E54">
        <v>2230849</v>
      </c>
      <c r="F54">
        <v>60303179960</v>
      </c>
      <c r="G54">
        <v>0</v>
      </c>
      <c r="H54">
        <v>0</v>
      </c>
      <c r="I54">
        <v>520</v>
      </c>
      <c r="J54">
        <v>27031</v>
      </c>
    </row>
    <row r="55" spans="1:10" s="1" customFormat="1" x14ac:dyDescent="0.25">
      <c r="A55">
        <v>1997</v>
      </c>
      <c r="B55">
        <v>56000</v>
      </c>
      <c r="C55" t="s">
        <v>60</v>
      </c>
      <c r="D55">
        <v>18359</v>
      </c>
      <c r="E55">
        <v>163838</v>
      </c>
      <c r="F55">
        <v>3831600965</v>
      </c>
      <c r="G55">
        <v>0</v>
      </c>
      <c r="H55">
        <v>0</v>
      </c>
      <c r="I55">
        <v>450</v>
      </c>
      <c r="J55">
        <v>23386</v>
      </c>
    </row>
    <row r="56" spans="1:10" s="1" customFormat="1" x14ac:dyDescent="0.25">
      <c r="A56">
        <v>1998</v>
      </c>
      <c r="B56">
        <v>1000</v>
      </c>
      <c r="C56" t="s">
        <v>10</v>
      </c>
      <c r="D56">
        <v>104578</v>
      </c>
      <c r="E56">
        <v>1522419</v>
      </c>
      <c r="F56">
        <v>40399407890</v>
      </c>
      <c r="G56">
        <v>0</v>
      </c>
      <c r="H56">
        <v>0</v>
      </c>
      <c r="I56">
        <v>510</v>
      </c>
      <c r="J56">
        <v>26536</v>
      </c>
    </row>
    <row r="57" spans="1:10" s="1" customFormat="1" x14ac:dyDescent="0.25">
      <c r="A57">
        <v>1998</v>
      </c>
      <c r="B57">
        <v>2000</v>
      </c>
      <c r="C57" t="s">
        <v>11</v>
      </c>
      <c r="D57">
        <v>17233</v>
      </c>
      <c r="E57">
        <v>198940</v>
      </c>
      <c r="F57">
        <v>6382750777</v>
      </c>
      <c r="G57">
        <v>0</v>
      </c>
      <c r="H57">
        <v>0</v>
      </c>
      <c r="I57">
        <v>617</v>
      </c>
      <c r="J57">
        <v>32084</v>
      </c>
    </row>
    <row r="58" spans="1:10" s="1" customFormat="1" x14ac:dyDescent="0.25">
      <c r="A58">
        <v>1998</v>
      </c>
      <c r="B58">
        <v>4000</v>
      </c>
      <c r="C58" t="s">
        <v>12</v>
      </c>
      <c r="D58">
        <v>109493</v>
      </c>
      <c r="E58">
        <v>1777442</v>
      </c>
      <c r="F58">
        <v>51237586707</v>
      </c>
      <c r="G58">
        <v>0</v>
      </c>
      <c r="H58">
        <v>0</v>
      </c>
      <c r="I58">
        <v>554</v>
      </c>
      <c r="J58">
        <v>28827</v>
      </c>
    </row>
    <row r="59" spans="1:10" s="1" customFormat="1" x14ac:dyDescent="0.25">
      <c r="A59">
        <v>1998</v>
      </c>
      <c r="B59">
        <v>5000</v>
      </c>
      <c r="C59" t="s">
        <v>13</v>
      </c>
      <c r="D59">
        <v>66524</v>
      </c>
      <c r="E59">
        <v>921529</v>
      </c>
      <c r="F59">
        <v>22248615423</v>
      </c>
      <c r="G59">
        <v>0</v>
      </c>
      <c r="H59">
        <v>0</v>
      </c>
      <c r="I59">
        <v>464</v>
      </c>
      <c r="J59">
        <v>24143</v>
      </c>
    </row>
    <row r="60" spans="1:10" s="1" customFormat="1" x14ac:dyDescent="0.25">
      <c r="A60">
        <v>1998</v>
      </c>
      <c r="B60">
        <v>6000</v>
      </c>
      <c r="C60" t="s">
        <v>14</v>
      </c>
      <c r="D60">
        <v>996464</v>
      </c>
      <c r="E60">
        <v>11896055</v>
      </c>
      <c r="F60">
        <v>416237559848</v>
      </c>
      <c r="G60">
        <v>0</v>
      </c>
      <c r="H60">
        <v>0</v>
      </c>
      <c r="I60">
        <v>673</v>
      </c>
      <c r="J60">
        <v>34990</v>
      </c>
    </row>
    <row r="61" spans="1:10" s="1" customFormat="1" x14ac:dyDescent="0.25">
      <c r="A61">
        <v>1998</v>
      </c>
      <c r="B61">
        <v>8000</v>
      </c>
      <c r="C61" t="s">
        <v>15</v>
      </c>
      <c r="D61">
        <v>133060</v>
      </c>
      <c r="E61">
        <v>1717110</v>
      </c>
      <c r="F61">
        <v>56113356921</v>
      </c>
      <c r="G61">
        <v>0</v>
      </c>
      <c r="H61">
        <v>0</v>
      </c>
      <c r="I61">
        <v>628</v>
      </c>
      <c r="J61">
        <v>32679</v>
      </c>
    </row>
    <row r="62" spans="1:10" s="1" customFormat="1" x14ac:dyDescent="0.25">
      <c r="A62">
        <v>1998</v>
      </c>
      <c r="B62">
        <v>9000</v>
      </c>
      <c r="C62" t="s">
        <v>16</v>
      </c>
      <c r="D62">
        <v>101823</v>
      </c>
      <c r="E62">
        <v>1423870</v>
      </c>
      <c r="F62">
        <v>58608075509</v>
      </c>
      <c r="G62">
        <v>0</v>
      </c>
      <c r="H62">
        <v>0</v>
      </c>
      <c r="I62">
        <v>792</v>
      </c>
      <c r="J62">
        <v>41161</v>
      </c>
    </row>
    <row r="63" spans="1:10" s="1" customFormat="1" x14ac:dyDescent="0.25">
      <c r="A63">
        <v>1998</v>
      </c>
      <c r="B63">
        <v>10000</v>
      </c>
      <c r="C63" t="s">
        <v>17</v>
      </c>
      <c r="D63">
        <v>22796</v>
      </c>
      <c r="E63">
        <v>338381</v>
      </c>
      <c r="F63">
        <v>11526248659</v>
      </c>
      <c r="G63">
        <v>0</v>
      </c>
      <c r="H63">
        <v>0</v>
      </c>
      <c r="I63">
        <v>655</v>
      </c>
      <c r="J63">
        <v>34063</v>
      </c>
    </row>
    <row r="64" spans="1:10" s="1" customFormat="1" x14ac:dyDescent="0.25">
      <c r="A64">
        <v>1998</v>
      </c>
      <c r="B64">
        <v>11000</v>
      </c>
      <c r="C64" t="s">
        <v>18</v>
      </c>
      <c r="D64">
        <v>23395</v>
      </c>
      <c r="E64">
        <v>372566</v>
      </c>
      <c r="F64">
        <v>16870829041</v>
      </c>
      <c r="G64">
        <v>0</v>
      </c>
      <c r="H64">
        <v>0</v>
      </c>
      <c r="I64">
        <v>871</v>
      </c>
      <c r="J64">
        <v>45283</v>
      </c>
    </row>
    <row r="65" spans="1:10" s="1" customFormat="1" x14ac:dyDescent="0.25">
      <c r="A65">
        <v>1998</v>
      </c>
      <c r="B65">
        <v>12000</v>
      </c>
      <c r="C65" t="s">
        <v>19</v>
      </c>
      <c r="D65">
        <v>434715</v>
      </c>
      <c r="E65">
        <v>5689064</v>
      </c>
      <c r="F65">
        <v>156808370524</v>
      </c>
      <c r="G65">
        <v>0</v>
      </c>
      <c r="H65">
        <v>0</v>
      </c>
      <c r="I65">
        <v>530</v>
      </c>
      <c r="J65">
        <v>27563</v>
      </c>
    </row>
    <row r="66" spans="1:10" s="1" customFormat="1" x14ac:dyDescent="0.25">
      <c r="A66">
        <v>1998</v>
      </c>
      <c r="B66">
        <v>13000</v>
      </c>
      <c r="C66" t="s">
        <v>20</v>
      </c>
      <c r="D66">
        <v>205059</v>
      </c>
      <c r="E66">
        <v>3103616</v>
      </c>
      <c r="F66">
        <v>96607709317</v>
      </c>
      <c r="G66">
        <v>0</v>
      </c>
      <c r="H66">
        <v>0</v>
      </c>
      <c r="I66">
        <v>599</v>
      </c>
      <c r="J66">
        <v>31127</v>
      </c>
    </row>
    <row r="67" spans="1:10" s="1" customFormat="1" x14ac:dyDescent="0.25">
      <c r="A67">
        <v>1998</v>
      </c>
      <c r="B67">
        <v>15000</v>
      </c>
      <c r="C67" t="s">
        <v>21</v>
      </c>
      <c r="D67">
        <v>31155</v>
      </c>
      <c r="E67">
        <v>425684</v>
      </c>
      <c r="F67">
        <v>11793035223</v>
      </c>
      <c r="G67">
        <v>0</v>
      </c>
      <c r="H67">
        <v>0</v>
      </c>
      <c r="I67">
        <v>533</v>
      </c>
      <c r="J67">
        <v>27704</v>
      </c>
    </row>
    <row r="68" spans="1:10" s="1" customFormat="1" x14ac:dyDescent="0.25">
      <c r="A68">
        <v>1998</v>
      </c>
      <c r="B68">
        <v>16000</v>
      </c>
      <c r="C68" t="s">
        <v>22</v>
      </c>
      <c r="D68">
        <v>40107</v>
      </c>
      <c r="E68">
        <v>429533</v>
      </c>
      <c r="F68">
        <v>10577418322</v>
      </c>
      <c r="G68">
        <v>0</v>
      </c>
      <c r="H68">
        <v>0</v>
      </c>
      <c r="I68">
        <v>474</v>
      </c>
      <c r="J68">
        <v>24625</v>
      </c>
    </row>
    <row r="69" spans="1:10" s="1" customFormat="1" x14ac:dyDescent="0.25">
      <c r="A69">
        <v>1998</v>
      </c>
      <c r="B69">
        <v>17000</v>
      </c>
      <c r="C69" t="s">
        <v>23</v>
      </c>
      <c r="D69">
        <v>307158</v>
      </c>
      <c r="E69">
        <v>4995497</v>
      </c>
      <c r="F69">
        <v>174169128762</v>
      </c>
      <c r="G69">
        <v>0</v>
      </c>
      <c r="H69">
        <v>0</v>
      </c>
      <c r="I69">
        <v>670</v>
      </c>
      <c r="J69">
        <v>34865</v>
      </c>
    </row>
    <row r="70" spans="1:10" s="1" customFormat="1" x14ac:dyDescent="0.25">
      <c r="A70">
        <v>1998</v>
      </c>
      <c r="B70">
        <v>18000</v>
      </c>
      <c r="C70" t="s">
        <v>24</v>
      </c>
      <c r="D70">
        <v>146178</v>
      </c>
      <c r="E70">
        <v>2479358</v>
      </c>
      <c r="F70">
        <v>72336028278</v>
      </c>
      <c r="G70">
        <v>0</v>
      </c>
      <c r="H70">
        <v>0</v>
      </c>
      <c r="I70">
        <v>561</v>
      </c>
      <c r="J70">
        <v>29175</v>
      </c>
    </row>
    <row r="71" spans="1:10" s="1" customFormat="1" x14ac:dyDescent="0.25">
      <c r="A71">
        <v>1998</v>
      </c>
      <c r="B71">
        <v>19000</v>
      </c>
      <c r="C71" t="s">
        <v>25</v>
      </c>
      <c r="D71">
        <v>86212</v>
      </c>
      <c r="E71">
        <v>1188903</v>
      </c>
      <c r="F71">
        <v>30703003270</v>
      </c>
      <c r="G71">
        <v>0</v>
      </c>
      <c r="H71">
        <v>0</v>
      </c>
      <c r="I71">
        <v>497</v>
      </c>
      <c r="J71">
        <v>25825</v>
      </c>
    </row>
    <row r="72" spans="1:10" s="1" customFormat="1" x14ac:dyDescent="0.25">
      <c r="A72">
        <v>1998</v>
      </c>
      <c r="B72">
        <v>20000</v>
      </c>
      <c r="C72" t="s">
        <v>26</v>
      </c>
      <c r="D72">
        <v>76676</v>
      </c>
      <c r="E72">
        <v>1057458</v>
      </c>
      <c r="F72">
        <v>28583331879</v>
      </c>
      <c r="G72">
        <v>0</v>
      </c>
      <c r="H72">
        <v>0</v>
      </c>
      <c r="I72">
        <v>520</v>
      </c>
      <c r="J72">
        <v>27030</v>
      </c>
    </row>
    <row r="73" spans="1:10" s="1" customFormat="1" x14ac:dyDescent="0.25">
      <c r="A73">
        <v>1998</v>
      </c>
      <c r="B73">
        <v>21000</v>
      </c>
      <c r="C73" t="s">
        <v>27</v>
      </c>
      <c r="D73">
        <v>95254</v>
      </c>
      <c r="E73">
        <v>1420467</v>
      </c>
      <c r="F73">
        <v>37830677705</v>
      </c>
      <c r="G73">
        <v>0</v>
      </c>
      <c r="H73">
        <v>0</v>
      </c>
      <c r="I73">
        <v>512</v>
      </c>
      <c r="J73">
        <v>26633</v>
      </c>
    </row>
    <row r="74" spans="1:10" s="1" customFormat="1" x14ac:dyDescent="0.25">
      <c r="A74">
        <v>1998</v>
      </c>
      <c r="B74">
        <v>22000</v>
      </c>
      <c r="C74" t="s">
        <v>28</v>
      </c>
      <c r="D74">
        <v>107140</v>
      </c>
      <c r="E74">
        <v>1490621</v>
      </c>
      <c r="F74">
        <v>40448189160</v>
      </c>
      <c r="G74">
        <v>0</v>
      </c>
      <c r="H74">
        <v>0</v>
      </c>
      <c r="I74">
        <v>522</v>
      </c>
      <c r="J74">
        <v>27135</v>
      </c>
    </row>
    <row r="75" spans="1:10" s="1" customFormat="1" x14ac:dyDescent="0.25">
      <c r="A75">
        <v>1998</v>
      </c>
      <c r="B75">
        <v>23000</v>
      </c>
      <c r="C75" t="s">
        <v>29</v>
      </c>
      <c r="D75">
        <v>40283</v>
      </c>
      <c r="E75">
        <v>467739</v>
      </c>
      <c r="F75">
        <v>11905916412</v>
      </c>
      <c r="G75">
        <v>0</v>
      </c>
      <c r="H75">
        <v>0</v>
      </c>
      <c r="I75">
        <v>490</v>
      </c>
      <c r="J75">
        <v>25454</v>
      </c>
    </row>
    <row r="76" spans="1:10" s="1" customFormat="1" x14ac:dyDescent="0.25">
      <c r="A76">
        <v>1998</v>
      </c>
      <c r="B76">
        <v>24000</v>
      </c>
      <c r="C76" t="s">
        <v>30</v>
      </c>
      <c r="D76">
        <v>143706</v>
      </c>
      <c r="E76">
        <v>1861058</v>
      </c>
      <c r="F76">
        <v>59838897149</v>
      </c>
      <c r="G76">
        <v>0</v>
      </c>
      <c r="H76">
        <v>0</v>
      </c>
      <c r="I76">
        <v>618</v>
      </c>
      <c r="J76">
        <v>32153</v>
      </c>
    </row>
    <row r="77" spans="1:10" s="1" customFormat="1" x14ac:dyDescent="0.25">
      <c r="A77">
        <v>1998</v>
      </c>
      <c r="B77">
        <v>25000</v>
      </c>
      <c r="C77" t="s">
        <v>31</v>
      </c>
      <c r="D77">
        <v>177316</v>
      </c>
      <c r="E77">
        <v>2717766</v>
      </c>
      <c r="F77">
        <v>103036979295</v>
      </c>
      <c r="G77">
        <v>0</v>
      </c>
      <c r="H77">
        <v>0</v>
      </c>
      <c r="I77">
        <v>729</v>
      </c>
      <c r="J77">
        <v>37912</v>
      </c>
    </row>
    <row r="78" spans="1:10" s="1" customFormat="1" x14ac:dyDescent="0.25">
      <c r="A78">
        <v>1998</v>
      </c>
      <c r="B78">
        <v>26000</v>
      </c>
      <c r="C78" t="s">
        <v>32</v>
      </c>
      <c r="D78">
        <v>239244</v>
      </c>
      <c r="E78">
        <v>3796010</v>
      </c>
      <c r="F78">
        <v>131506695801</v>
      </c>
      <c r="G78">
        <v>0</v>
      </c>
      <c r="H78">
        <v>0</v>
      </c>
      <c r="I78">
        <v>666</v>
      </c>
      <c r="J78">
        <v>34643</v>
      </c>
    </row>
    <row r="79" spans="1:10" s="1" customFormat="1" x14ac:dyDescent="0.25">
      <c r="A79">
        <v>1998</v>
      </c>
      <c r="B79">
        <v>27000</v>
      </c>
      <c r="C79" t="s">
        <v>33</v>
      </c>
      <c r="D79">
        <v>141812</v>
      </c>
      <c r="E79">
        <v>2157799</v>
      </c>
      <c r="F79">
        <v>69244320302</v>
      </c>
      <c r="G79">
        <v>0</v>
      </c>
      <c r="H79">
        <v>0</v>
      </c>
      <c r="I79">
        <v>617</v>
      </c>
      <c r="J79">
        <v>32090</v>
      </c>
    </row>
    <row r="80" spans="1:10" s="1" customFormat="1" x14ac:dyDescent="0.25">
      <c r="A80">
        <v>1998</v>
      </c>
      <c r="B80">
        <v>28000</v>
      </c>
      <c r="C80" t="s">
        <v>34</v>
      </c>
      <c r="D80">
        <v>59006</v>
      </c>
      <c r="E80">
        <v>904181</v>
      </c>
      <c r="F80">
        <v>21310849444</v>
      </c>
      <c r="G80">
        <v>0</v>
      </c>
      <c r="H80">
        <v>0</v>
      </c>
      <c r="I80">
        <v>453</v>
      </c>
      <c r="J80">
        <v>23569</v>
      </c>
    </row>
    <row r="81" spans="1:10" s="1" customFormat="1" x14ac:dyDescent="0.25">
      <c r="A81">
        <v>1998</v>
      </c>
      <c r="B81">
        <v>29000</v>
      </c>
      <c r="C81" t="s">
        <v>35</v>
      </c>
      <c r="D81">
        <v>150007</v>
      </c>
      <c r="E81">
        <v>2216059</v>
      </c>
      <c r="F81">
        <v>64266377307</v>
      </c>
      <c r="G81">
        <v>0</v>
      </c>
      <c r="H81">
        <v>0</v>
      </c>
      <c r="I81">
        <v>558</v>
      </c>
      <c r="J81">
        <v>29000</v>
      </c>
    </row>
    <row r="82" spans="1:10" s="1" customFormat="1" x14ac:dyDescent="0.25">
      <c r="A82">
        <v>1998</v>
      </c>
      <c r="B82">
        <v>30000</v>
      </c>
      <c r="C82" t="s">
        <v>36</v>
      </c>
      <c r="D82">
        <v>33632</v>
      </c>
      <c r="E82">
        <v>293542</v>
      </c>
      <c r="F82">
        <v>6382259966</v>
      </c>
      <c r="G82">
        <v>0</v>
      </c>
      <c r="H82">
        <v>0</v>
      </c>
      <c r="I82">
        <v>418</v>
      </c>
      <c r="J82">
        <v>21742</v>
      </c>
    </row>
    <row r="83" spans="1:10" s="1" customFormat="1" x14ac:dyDescent="0.25">
      <c r="A83">
        <v>1998</v>
      </c>
      <c r="B83">
        <v>31000</v>
      </c>
      <c r="C83" t="s">
        <v>37</v>
      </c>
      <c r="D83">
        <v>47162</v>
      </c>
      <c r="E83">
        <v>705521</v>
      </c>
      <c r="F83">
        <v>17770240189</v>
      </c>
      <c r="G83">
        <v>0</v>
      </c>
      <c r="H83">
        <v>0</v>
      </c>
      <c r="I83">
        <v>484</v>
      </c>
      <c r="J83">
        <v>25187</v>
      </c>
    </row>
    <row r="84" spans="1:10" s="1" customFormat="1" x14ac:dyDescent="0.25">
      <c r="A84">
        <v>1998</v>
      </c>
      <c r="B84">
        <v>32000</v>
      </c>
      <c r="C84" t="s">
        <v>38</v>
      </c>
      <c r="D84">
        <v>45711</v>
      </c>
      <c r="E84">
        <v>812789</v>
      </c>
      <c r="F84">
        <v>23899399450</v>
      </c>
      <c r="G84">
        <v>0</v>
      </c>
      <c r="H84">
        <v>0</v>
      </c>
      <c r="I84">
        <v>565</v>
      </c>
      <c r="J84">
        <v>29404</v>
      </c>
    </row>
    <row r="85" spans="1:10" s="1" customFormat="1" x14ac:dyDescent="0.25">
      <c r="A85">
        <v>1998</v>
      </c>
      <c r="B85">
        <v>33000</v>
      </c>
      <c r="C85" t="s">
        <v>39</v>
      </c>
      <c r="D85">
        <v>41517</v>
      </c>
      <c r="E85">
        <v>502111</v>
      </c>
      <c r="F85">
        <v>15642154258</v>
      </c>
      <c r="G85">
        <v>0</v>
      </c>
      <c r="H85">
        <v>0</v>
      </c>
      <c r="I85">
        <v>599</v>
      </c>
      <c r="J85">
        <v>31153</v>
      </c>
    </row>
    <row r="86" spans="1:10" s="1" customFormat="1" x14ac:dyDescent="0.25">
      <c r="A86">
        <v>1998</v>
      </c>
      <c r="B86">
        <v>34000</v>
      </c>
      <c r="C86" t="s">
        <v>40</v>
      </c>
      <c r="D86">
        <v>250852</v>
      </c>
      <c r="E86">
        <v>3158902</v>
      </c>
      <c r="F86">
        <v>123647876854</v>
      </c>
      <c r="G86">
        <v>0</v>
      </c>
      <c r="H86">
        <v>0</v>
      </c>
      <c r="I86">
        <v>753</v>
      </c>
      <c r="J86">
        <v>39143</v>
      </c>
    </row>
    <row r="87" spans="1:10" s="1" customFormat="1" x14ac:dyDescent="0.25">
      <c r="A87">
        <v>1998</v>
      </c>
      <c r="B87">
        <v>35000</v>
      </c>
      <c r="C87" t="s">
        <v>41</v>
      </c>
      <c r="D87">
        <v>43745</v>
      </c>
      <c r="E87">
        <v>543152</v>
      </c>
      <c r="F87">
        <v>13422994545</v>
      </c>
      <c r="G87">
        <v>0</v>
      </c>
      <c r="H87">
        <v>0</v>
      </c>
      <c r="I87">
        <v>475</v>
      </c>
      <c r="J87">
        <v>24713</v>
      </c>
    </row>
    <row r="88" spans="1:10" s="1" customFormat="1" x14ac:dyDescent="0.25">
      <c r="A88">
        <v>1998</v>
      </c>
      <c r="B88">
        <v>36000</v>
      </c>
      <c r="C88" t="s">
        <v>42</v>
      </c>
      <c r="D88">
        <v>502914</v>
      </c>
      <c r="E88">
        <v>6729116</v>
      </c>
      <c r="F88">
        <v>274291205534</v>
      </c>
      <c r="G88">
        <v>0</v>
      </c>
      <c r="H88">
        <v>0</v>
      </c>
      <c r="I88">
        <v>784</v>
      </c>
      <c r="J88">
        <v>40762</v>
      </c>
    </row>
    <row r="89" spans="1:10" s="1" customFormat="1" x14ac:dyDescent="0.25">
      <c r="A89">
        <v>1998</v>
      </c>
      <c r="B89">
        <v>37000</v>
      </c>
      <c r="C89" t="s">
        <v>43</v>
      </c>
      <c r="D89">
        <v>194069</v>
      </c>
      <c r="E89">
        <v>3129326</v>
      </c>
      <c r="F89">
        <v>87776619148</v>
      </c>
      <c r="G89">
        <v>0</v>
      </c>
      <c r="H89">
        <v>0</v>
      </c>
      <c r="I89">
        <v>539</v>
      </c>
      <c r="J89">
        <v>28050</v>
      </c>
    </row>
    <row r="90" spans="1:10" s="1" customFormat="1" x14ac:dyDescent="0.25">
      <c r="A90">
        <v>1998</v>
      </c>
      <c r="B90">
        <v>38000</v>
      </c>
      <c r="C90" t="s">
        <v>44</v>
      </c>
      <c r="D90">
        <v>21057</v>
      </c>
      <c r="E90">
        <v>247551</v>
      </c>
      <c r="F90">
        <v>5591985989</v>
      </c>
      <c r="G90">
        <v>0</v>
      </c>
      <c r="H90">
        <v>0</v>
      </c>
      <c r="I90">
        <v>434</v>
      </c>
      <c r="J90">
        <v>22589</v>
      </c>
    </row>
    <row r="91" spans="1:10" s="1" customFormat="1" x14ac:dyDescent="0.25">
      <c r="A91">
        <v>1998</v>
      </c>
      <c r="B91">
        <v>39000</v>
      </c>
      <c r="C91" t="s">
        <v>45</v>
      </c>
      <c r="D91">
        <v>268461</v>
      </c>
      <c r="E91">
        <v>4655314</v>
      </c>
      <c r="F91">
        <v>140588928068</v>
      </c>
      <c r="G91">
        <v>0</v>
      </c>
      <c r="H91">
        <v>0</v>
      </c>
      <c r="I91">
        <v>581</v>
      </c>
      <c r="J91">
        <v>30200</v>
      </c>
    </row>
    <row r="92" spans="1:10" s="1" customFormat="1" x14ac:dyDescent="0.25">
      <c r="A92">
        <v>1998</v>
      </c>
      <c r="B92">
        <v>40000</v>
      </c>
      <c r="C92" t="s">
        <v>46</v>
      </c>
      <c r="D92">
        <v>81925</v>
      </c>
      <c r="E92">
        <v>1134172</v>
      </c>
      <c r="F92">
        <v>28249442575</v>
      </c>
      <c r="G92">
        <v>0</v>
      </c>
      <c r="H92">
        <v>0</v>
      </c>
      <c r="I92">
        <v>479</v>
      </c>
      <c r="J92">
        <v>24908</v>
      </c>
    </row>
    <row r="93" spans="1:10" s="1" customFormat="1" x14ac:dyDescent="0.25">
      <c r="A93">
        <v>1998</v>
      </c>
      <c r="B93">
        <v>41000</v>
      </c>
      <c r="C93" t="s">
        <v>47</v>
      </c>
      <c r="D93">
        <v>108575</v>
      </c>
      <c r="E93">
        <v>1317585</v>
      </c>
      <c r="F93">
        <v>38313289348</v>
      </c>
      <c r="G93">
        <v>0</v>
      </c>
      <c r="H93">
        <v>0</v>
      </c>
      <c r="I93">
        <v>559</v>
      </c>
      <c r="J93">
        <v>29078</v>
      </c>
    </row>
    <row r="94" spans="1:10" s="1" customFormat="1" x14ac:dyDescent="0.25">
      <c r="A94">
        <v>1998</v>
      </c>
      <c r="B94">
        <v>42000</v>
      </c>
      <c r="C94" t="s">
        <v>48</v>
      </c>
      <c r="D94">
        <v>284446</v>
      </c>
      <c r="E94">
        <v>4679354</v>
      </c>
      <c r="F94">
        <v>145870460137</v>
      </c>
      <c r="G94">
        <v>0</v>
      </c>
      <c r="H94">
        <v>0</v>
      </c>
      <c r="I94">
        <v>599</v>
      </c>
      <c r="J94">
        <v>31173</v>
      </c>
    </row>
    <row r="95" spans="1:10" s="1" customFormat="1" x14ac:dyDescent="0.25">
      <c r="A95">
        <v>1998</v>
      </c>
      <c r="B95">
        <v>44000</v>
      </c>
      <c r="C95" t="s">
        <v>49</v>
      </c>
      <c r="D95">
        <v>31577</v>
      </c>
      <c r="E95">
        <v>387246</v>
      </c>
      <c r="F95">
        <v>11225683777</v>
      </c>
      <c r="G95">
        <v>0</v>
      </c>
      <c r="H95">
        <v>0</v>
      </c>
      <c r="I95">
        <v>557</v>
      </c>
      <c r="J95">
        <v>28989</v>
      </c>
    </row>
    <row r="96" spans="1:10" s="1" customFormat="1" x14ac:dyDescent="0.25">
      <c r="A96">
        <v>1998</v>
      </c>
      <c r="B96">
        <v>45000</v>
      </c>
      <c r="C96" t="s">
        <v>50</v>
      </c>
      <c r="D96">
        <v>101971</v>
      </c>
      <c r="E96">
        <v>1451019</v>
      </c>
      <c r="F96">
        <v>37503284586</v>
      </c>
      <c r="G96">
        <v>0</v>
      </c>
      <c r="H96">
        <v>0</v>
      </c>
      <c r="I96">
        <v>497</v>
      </c>
      <c r="J96">
        <v>25846</v>
      </c>
    </row>
    <row r="97" spans="1:10" s="1" customFormat="1" x14ac:dyDescent="0.25">
      <c r="A97">
        <v>1998</v>
      </c>
      <c r="B97">
        <v>46000</v>
      </c>
      <c r="C97" t="s">
        <v>51</v>
      </c>
      <c r="D97">
        <v>24202</v>
      </c>
      <c r="E97">
        <v>288733</v>
      </c>
      <c r="F97">
        <v>6439020956</v>
      </c>
      <c r="G97">
        <v>0</v>
      </c>
      <c r="H97">
        <v>0</v>
      </c>
      <c r="I97">
        <v>429</v>
      </c>
      <c r="J97">
        <v>22301</v>
      </c>
    </row>
    <row r="98" spans="1:10" s="1" customFormat="1" x14ac:dyDescent="0.25">
      <c r="A98">
        <v>1998</v>
      </c>
      <c r="B98">
        <v>47000</v>
      </c>
      <c r="C98" t="s">
        <v>52</v>
      </c>
      <c r="D98">
        <v>120136</v>
      </c>
      <c r="E98">
        <v>2207711</v>
      </c>
      <c r="F98">
        <v>62773779277</v>
      </c>
      <c r="G98">
        <v>0</v>
      </c>
      <c r="H98">
        <v>0</v>
      </c>
      <c r="I98">
        <v>547</v>
      </c>
      <c r="J98">
        <v>28434</v>
      </c>
    </row>
    <row r="99" spans="1:10" s="1" customFormat="1" x14ac:dyDescent="0.25">
      <c r="A99">
        <v>1998</v>
      </c>
      <c r="B99">
        <v>48000</v>
      </c>
      <c r="C99" t="s">
        <v>53</v>
      </c>
      <c r="D99">
        <v>457770</v>
      </c>
      <c r="E99">
        <v>7320677</v>
      </c>
      <c r="F99">
        <v>235444835811</v>
      </c>
      <c r="G99">
        <v>0</v>
      </c>
      <c r="H99">
        <v>0</v>
      </c>
      <c r="I99">
        <v>618</v>
      </c>
      <c r="J99">
        <v>32162</v>
      </c>
    </row>
    <row r="100" spans="1:10" s="1" customFormat="1" x14ac:dyDescent="0.25">
      <c r="A100">
        <v>1998</v>
      </c>
      <c r="B100">
        <v>49000</v>
      </c>
      <c r="C100" t="s">
        <v>54</v>
      </c>
      <c r="D100">
        <v>58453</v>
      </c>
      <c r="E100">
        <v>827136</v>
      </c>
      <c r="F100">
        <v>21917382080</v>
      </c>
      <c r="G100">
        <v>0</v>
      </c>
      <c r="H100">
        <v>0</v>
      </c>
      <c r="I100">
        <v>510</v>
      </c>
      <c r="J100">
        <v>26498</v>
      </c>
    </row>
    <row r="101" spans="1:10" s="1" customFormat="1" x14ac:dyDescent="0.25">
      <c r="A101">
        <v>1998</v>
      </c>
      <c r="B101">
        <v>50000</v>
      </c>
      <c r="C101" t="s">
        <v>55</v>
      </c>
      <c r="D101">
        <v>21215</v>
      </c>
      <c r="E101">
        <v>235999</v>
      </c>
      <c r="F101">
        <v>6190705453</v>
      </c>
      <c r="G101">
        <v>0</v>
      </c>
      <c r="H101">
        <v>0</v>
      </c>
      <c r="I101">
        <v>504</v>
      </c>
      <c r="J101">
        <v>26232</v>
      </c>
    </row>
    <row r="102" spans="1:10" s="1" customFormat="1" x14ac:dyDescent="0.25">
      <c r="A102">
        <v>1998</v>
      </c>
      <c r="B102">
        <v>51000</v>
      </c>
      <c r="C102" t="s">
        <v>56</v>
      </c>
      <c r="D102">
        <v>180012</v>
      </c>
      <c r="E102">
        <v>2658069</v>
      </c>
      <c r="F102">
        <v>82281703874</v>
      </c>
      <c r="G102">
        <v>0</v>
      </c>
      <c r="H102">
        <v>0</v>
      </c>
      <c r="I102">
        <v>595</v>
      </c>
      <c r="J102">
        <v>30955</v>
      </c>
    </row>
    <row r="103" spans="1:10" s="1" customFormat="1" x14ac:dyDescent="0.25">
      <c r="A103">
        <v>1998</v>
      </c>
      <c r="B103">
        <v>53000</v>
      </c>
      <c r="C103" t="s">
        <v>57</v>
      </c>
      <c r="D103">
        <v>199101</v>
      </c>
      <c r="E103">
        <v>2150498</v>
      </c>
      <c r="F103">
        <v>70851015485</v>
      </c>
      <c r="G103">
        <v>0</v>
      </c>
      <c r="H103">
        <v>0</v>
      </c>
      <c r="I103">
        <v>634</v>
      </c>
      <c r="J103">
        <v>32946</v>
      </c>
    </row>
    <row r="104" spans="1:10" s="1" customFormat="1" x14ac:dyDescent="0.25">
      <c r="A104">
        <v>1998</v>
      </c>
      <c r="B104">
        <v>54000</v>
      </c>
      <c r="C104" t="s">
        <v>58</v>
      </c>
      <c r="D104">
        <v>43852</v>
      </c>
      <c r="E104">
        <v>545752</v>
      </c>
      <c r="F104">
        <v>13607424309</v>
      </c>
      <c r="G104">
        <v>0</v>
      </c>
      <c r="H104">
        <v>0</v>
      </c>
      <c r="I104">
        <v>479</v>
      </c>
      <c r="J104">
        <v>24933</v>
      </c>
    </row>
    <row r="105" spans="1:10" s="1" customFormat="1" x14ac:dyDescent="0.25">
      <c r="A105">
        <v>1998</v>
      </c>
      <c r="B105">
        <v>55000</v>
      </c>
      <c r="C105" t="s">
        <v>59</v>
      </c>
      <c r="D105">
        <v>136162</v>
      </c>
      <c r="E105">
        <v>2280126</v>
      </c>
      <c r="F105">
        <v>64368448476</v>
      </c>
      <c r="G105">
        <v>0</v>
      </c>
      <c r="H105">
        <v>0</v>
      </c>
      <c r="I105">
        <v>543</v>
      </c>
      <c r="J105">
        <v>28230</v>
      </c>
    </row>
    <row r="106" spans="1:10" s="1" customFormat="1" x14ac:dyDescent="0.25">
      <c r="A106">
        <v>1998</v>
      </c>
      <c r="B106">
        <v>56000</v>
      </c>
      <c r="C106" t="s">
        <v>60</v>
      </c>
      <c r="D106">
        <v>19280</v>
      </c>
      <c r="E106">
        <v>167565</v>
      </c>
      <c r="F106">
        <v>4069599153</v>
      </c>
      <c r="G106">
        <v>0</v>
      </c>
      <c r="H106">
        <v>0</v>
      </c>
      <c r="I106">
        <v>467</v>
      </c>
      <c r="J106">
        <v>24287</v>
      </c>
    </row>
    <row r="107" spans="1:10" s="1" customFormat="1" x14ac:dyDescent="0.25">
      <c r="A107">
        <v>1999</v>
      </c>
      <c r="B107">
        <v>1000</v>
      </c>
      <c r="C107" t="s">
        <v>10</v>
      </c>
      <c r="D107">
        <v>105125</v>
      </c>
      <c r="E107">
        <v>1535049</v>
      </c>
      <c r="F107">
        <v>42339352867</v>
      </c>
      <c r="G107">
        <v>0</v>
      </c>
      <c r="H107">
        <v>0</v>
      </c>
      <c r="I107">
        <v>530</v>
      </c>
      <c r="J107">
        <v>27582</v>
      </c>
    </row>
    <row r="108" spans="1:10" s="1" customFormat="1" x14ac:dyDescent="0.25">
      <c r="A108">
        <v>1999</v>
      </c>
      <c r="B108">
        <v>2000</v>
      </c>
      <c r="C108" t="s">
        <v>11</v>
      </c>
      <c r="D108">
        <v>17335</v>
      </c>
      <c r="E108">
        <v>200965</v>
      </c>
      <c r="F108">
        <v>6499552458</v>
      </c>
      <c r="G108">
        <v>0</v>
      </c>
      <c r="H108">
        <v>0</v>
      </c>
      <c r="I108">
        <v>622</v>
      </c>
      <c r="J108">
        <v>32342</v>
      </c>
    </row>
    <row r="109" spans="1:10" s="1" customFormat="1" x14ac:dyDescent="0.25">
      <c r="A109">
        <v>1999</v>
      </c>
      <c r="B109">
        <v>4000</v>
      </c>
      <c r="C109" t="s">
        <v>12</v>
      </c>
      <c r="D109">
        <v>110858</v>
      </c>
      <c r="E109">
        <v>1846018</v>
      </c>
      <c r="F109">
        <v>55606492349</v>
      </c>
      <c r="G109">
        <v>0</v>
      </c>
      <c r="H109">
        <v>0</v>
      </c>
      <c r="I109">
        <v>579</v>
      </c>
      <c r="J109">
        <v>30122</v>
      </c>
    </row>
    <row r="110" spans="1:10" s="1" customFormat="1" x14ac:dyDescent="0.25">
      <c r="A110">
        <v>1999</v>
      </c>
      <c r="B110">
        <v>5000</v>
      </c>
      <c r="C110" t="s">
        <v>13</v>
      </c>
      <c r="D110">
        <v>67499</v>
      </c>
      <c r="E110">
        <v>937837</v>
      </c>
      <c r="F110">
        <v>23504463453</v>
      </c>
      <c r="G110">
        <v>0</v>
      </c>
      <c r="H110">
        <v>0</v>
      </c>
      <c r="I110">
        <v>482</v>
      </c>
      <c r="J110">
        <v>25062</v>
      </c>
    </row>
    <row r="111" spans="1:10" s="1" customFormat="1" x14ac:dyDescent="0.25">
      <c r="A111">
        <v>1999</v>
      </c>
      <c r="B111">
        <v>6000</v>
      </c>
      <c r="C111" t="s">
        <v>14</v>
      </c>
      <c r="D111">
        <v>1024252</v>
      </c>
      <c r="E111">
        <v>12243452</v>
      </c>
      <c r="F111">
        <v>457326985580</v>
      </c>
      <c r="G111">
        <v>0</v>
      </c>
      <c r="H111">
        <v>0</v>
      </c>
      <c r="I111">
        <v>718</v>
      </c>
      <c r="J111">
        <v>37353</v>
      </c>
    </row>
    <row r="112" spans="1:10" s="1" customFormat="1" x14ac:dyDescent="0.25">
      <c r="A112">
        <v>1999</v>
      </c>
      <c r="B112">
        <v>8000</v>
      </c>
      <c r="C112" t="s">
        <v>15</v>
      </c>
      <c r="D112">
        <v>138842</v>
      </c>
      <c r="E112">
        <v>1789064</v>
      </c>
      <c r="F112">
        <v>61659967392</v>
      </c>
      <c r="G112">
        <v>0</v>
      </c>
      <c r="H112">
        <v>0</v>
      </c>
      <c r="I112">
        <v>663</v>
      </c>
      <c r="J112">
        <v>34465</v>
      </c>
    </row>
    <row r="113" spans="1:10" s="1" customFormat="1" x14ac:dyDescent="0.25">
      <c r="A113">
        <v>1999</v>
      </c>
      <c r="B113">
        <v>9000</v>
      </c>
      <c r="C113" t="s">
        <v>16</v>
      </c>
      <c r="D113">
        <v>102904</v>
      </c>
      <c r="E113">
        <v>1443605</v>
      </c>
      <c r="F113">
        <v>62279012208</v>
      </c>
      <c r="G113">
        <v>0</v>
      </c>
      <c r="H113">
        <v>0</v>
      </c>
      <c r="I113">
        <v>830</v>
      </c>
      <c r="J113">
        <v>43141</v>
      </c>
    </row>
    <row r="114" spans="1:10" s="1" customFormat="1" x14ac:dyDescent="0.25">
      <c r="A114">
        <v>1999</v>
      </c>
      <c r="B114">
        <v>10000</v>
      </c>
      <c r="C114" t="s">
        <v>17</v>
      </c>
      <c r="D114">
        <v>23690</v>
      </c>
      <c r="E114">
        <v>350424</v>
      </c>
      <c r="F114">
        <v>12345014732</v>
      </c>
      <c r="G114">
        <v>0</v>
      </c>
      <c r="H114">
        <v>0</v>
      </c>
      <c r="I114">
        <v>677</v>
      </c>
      <c r="J114">
        <v>35229</v>
      </c>
    </row>
    <row r="115" spans="1:10" s="1" customFormat="1" x14ac:dyDescent="0.25">
      <c r="A115">
        <v>1999</v>
      </c>
      <c r="B115">
        <v>11000</v>
      </c>
      <c r="C115" t="s">
        <v>18</v>
      </c>
      <c r="D115">
        <v>25767</v>
      </c>
      <c r="E115">
        <v>386935</v>
      </c>
      <c r="F115">
        <v>18516704729</v>
      </c>
      <c r="G115">
        <v>0</v>
      </c>
      <c r="H115">
        <v>0</v>
      </c>
      <c r="I115">
        <v>920</v>
      </c>
      <c r="J115">
        <v>47855</v>
      </c>
    </row>
    <row r="116" spans="1:10" s="1" customFormat="1" x14ac:dyDescent="0.25">
      <c r="A116">
        <v>1999</v>
      </c>
      <c r="B116">
        <v>12000</v>
      </c>
      <c r="C116" t="s">
        <v>19</v>
      </c>
      <c r="D116">
        <v>431498</v>
      </c>
      <c r="E116">
        <v>5856512</v>
      </c>
      <c r="F116">
        <v>167011499430</v>
      </c>
      <c r="G116">
        <v>0</v>
      </c>
      <c r="H116">
        <v>0</v>
      </c>
      <c r="I116">
        <v>548</v>
      </c>
      <c r="J116">
        <v>28517</v>
      </c>
    </row>
    <row r="117" spans="1:10" s="1" customFormat="1" x14ac:dyDescent="0.25">
      <c r="A117">
        <v>1999</v>
      </c>
      <c r="B117">
        <v>13000</v>
      </c>
      <c r="C117" t="s">
        <v>20</v>
      </c>
      <c r="D117">
        <v>215552</v>
      </c>
      <c r="E117">
        <v>3226873</v>
      </c>
      <c r="F117">
        <v>105720764465</v>
      </c>
      <c r="G117">
        <v>0</v>
      </c>
      <c r="H117">
        <v>0</v>
      </c>
      <c r="I117">
        <v>630</v>
      </c>
      <c r="J117">
        <v>32763</v>
      </c>
    </row>
    <row r="118" spans="1:10" s="1" customFormat="1" x14ac:dyDescent="0.25">
      <c r="A118">
        <v>1999</v>
      </c>
      <c r="B118">
        <v>15000</v>
      </c>
      <c r="C118" t="s">
        <v>21</v>
      </c>
      <c r="D118">
        <v>31383</v>
      </c>
      <c r="E118">
        <v>428350</v>
      </c>
      <c r="F118">
        <v>12073068464</v>
      </c>
      <c r="G118">
        <v>0</v>
      </c>
      <c r="H118">
        <v>0</v>
      </c>
      <c r="I118">
        <v>542</v>
      </c>
      <c r="J118">
        <v>28185</v>
      </c>
    </row>
    <row r="119" spans="1:10" s="1" customFormat="1" x14ac:dyDescent="0.25">
      <c r="A119">
        <v>1999</v>
      </c>
      <c r="B119">
        <v>16000</v>
      </c>
      <c r="C119" t="s">
        <v>22</v>
      </c>
      <c r="D119">
        <v>41287</v>
      </c>
      <c r="E119">
        <v>444120</v>
      </c>
      <c r="F119">
        <v>11477886579</v>
      </c>
      <c r="G119">
        <v>0</v>
      </c>
      <c r="H119">
        <v>0</v>
      </c>
      <c r="I119">
        <v>497</v>
      </c>
      <c r="J119">
        <v>25844</v>
      </c>
    </row>
    <row r="120" spans="1:10" s="1" customFormat="1" x14ac:dyDescent="0.25">
      <c r="A120">
        <v>1999</v>
      </c>
      <c r="B120">
        <v>17000</v>
      </c>
      <c r="C120" t="s">
        <v>23</v>
      </c>
      <c r="D120">
        <v>310697</v>
      </c>
      <c r="E120">
        <v>5057983</v>
      </c>
      <c r="F120">
        <v>184492576002</v>
      </c>
      <c r="G120">
        <v>0</v>
      </c>
      <c r="H120">
        <v>0</v>
      </c>
      <c r="I120">
        <v>701</v>
      </c>
      <c r="J120">
        <v>36476</v>
      </c>
    </row>
    <row r="121" spans="1:10" s="1" customFormat="1" x14ac:dyDescent="0.25">
      <c r="A121">
        <v>1999</v>
      </c>
      <c r="B121">
        <v>18000</v>
      </c>
      <c r="C121" t="s">
        <v>24</v>
      </c>
      <c r="D121">
        <v>148429</v>
      </c>
      <c r="E121">
        <v>2530373</v>
      </c>
      <c r="F121">
        <v>76088133167</v>
      </c>
      <c r="G121">
        <v>0</v>
      </c>
      <c r="H121">
        <v>0</v>
      </c>
      <c r="I121">
        <v>578</v>
      </c>
      <c r="J121">
        <v>30070</v>
      </c>
    </row>
    <row r="122" spans="1:10" s="1" customFormat="1" x14ac:dyDescent="0.25">
      <c r="A122">
        <v>1999</v>
      </c>
      <c r="B122">
        <v>19000</v>
      </c>
      <c r="C122" t="s">
        <v>25</v>
      </c>
      <c r="D122">
        <v>90050</v>
      </c>
      <c r="E122">
        <v>1209865</v>
      </c>
      <c r="F122">
        <v>32171115286</v>
      </c>
      <c r="G122">
        <v>0</v>
      </c>
      <c r="H122">
        <v>0</v>
      </c>
      <c r="I122">
        <v>511</v>
      </c>
      <c r="J122">
        <v>26591</v>
      </c>
    </row>
    <row r="123" spans="1:10" s="1" customFormat="1" x14ac:dyDescent="0.25">
      <c r="A123">
        <v>1999</v>
      </c>
      <c r="B123">
        <v>20000</v>
      </c>
      <c r="C123" t="s">
        <v>26</v>
      </c>
      <c r="D123">
        <v>75715</v>
      </c>
      <c r="E123">
        <v>1072113</v>
      </c>
      <c r="F123">
        <v>30396824173</v>
      </c>
      <c r="G123">
        <v>0</v>
      </c>
      <c r="H123">
        <v>0</v>
      </c>
      <c r="I123">
        <v>545</v>
      </c>
      <c r="J123">
        <v>28352</v>
      </c>
    </row>
    <row r="124" spans="1:10" s="1" customFormat="1" x14ac:dyDescent="0.25">
      <c r="A124">
        <v>1999</v>
      </c>
      <c r="B124">
        <v>21000</v>
      </c>
      <c r="C124" t="s">
        <v>27</v>
      </c>
      <c r="D124">
        <v>99324</v>
      </c>
      <c r="E124">
        <v>1454014</v>
      </c>
      <c r="F124">
        <v>40356464196</v>
      </c>
      <c r="G124">
        <v>0</v>
      </c>
      <c r="H124">
        <v>0</v>
      </c>
      <c r="I124">
        <v>534</v>
      </c>
      <c r="J124">
        <v>27755</v>
      </c>
    </row>
    <row r="125" spans="1:10" s="1" customFormat="1" x14ac:dyDescent="0.25">
      <c r="A125">
        <v>1999</v>
      </c>
      <c r="B125">
        <v>22000</v>
      </c>
      <c r="C125" t="s">
        <v>28</v>
      </c>
      <c r="D125">
        <v>110093</v>
      </c>
      <c r="E125">
        <v>1495002</v>
      </c>
      <c r="F125">
        <v>40973292075</v>
      </c>
      <c r="G125">
        <v>0</v>
      </c>
      <c r="H125">
        <v>0</v>
      </c>
      <c r="I125">
        <v>527</v>
      </c>
      <c r="J125">
        <v>27407</v>
      </c>
    </row>
    <row r="126" spans="1:10" s="1" customFormat="1" x14ac:dyDescent="0.25">
      <c r="A126">
        <v>1999</v>
      </c>
      <c r="B126">
        <v>23000</v>
      </c>
      <c r="C126" t="s">
        <v>29</v>
      </c>
      <c r="D126">
        <v>41115</v>
      </c>
      <c r="E126">
        <v>481359</v>
      </c>
      <c r="F126">
        <v>12768569029</v>
      </c>
      <c r="G126">
        <v>0</v>
      </c>
      <c r="H126">
        <v>0</v>
      </c>
      <c r="I126">
        <v>510</v>
      </c>
      <c r="J126">
        <v>26526</v>
      </c>
    </row>
    <row r="127" spans="1:10" s="1" customFormat="1" x14ac:dyDescent="0.25">
      <c r="A127">
        <v>1999</v>
      </c>
      <c r="B127">
        <v>24000</v>
      </c>
      <c r="C127" t="s">
        <v>30</v>
      </c>
      <c r="D127">
        <v>143217</v>
      </c>
      <c r="E127">
        <v>1918442</v>
      </c>
      <c r="F127" s="17">
        <v>64345495064</v>
      </c>
      <c r="G127">
        <v>0</v>
      </c>
      <c r="H127">
        <v>0</v>
      </c>
      <c r="I127">
        <v>821</v>
      </c>
      <c r="J127">
        <v>42716</v>
      </c>
    </row>
    <row r="128" spans="1:10" s="1" customFormat="1" x14ac:dyDescent="0.25">
      <c r="A128">
        <v>1999</v>
      </c>
      <c r="B128">
        <v>25000</v>
      </c>
      <c r="C128" t="s">
        <v>31</v>
      </c>
      <c r="D128">
        <v>181006</v>
      </c>
      <c r="E128">
        <v>2777608</v>
      </c>
      <c r="F128">
        <v>113083301772</v>
      </c>
      <c r="G128">
        <v>0</v>
      </c>
      <c r="H128">
        <v>0</v>
      </c>
      <c r="I128">
        <v>783</v>
      </c>
      <c r="J128">
        <v>40712</v>
      </c>
    </row>
    <row r="129" spans="1:10" s="1" customFormat="1" x14ac:dyDescent="0.25">
      <c r="A129">
        <v>1999</v>
      </c>
      <c r="B129">
        <v>26000</v>
      </c>
      <c r="C129" t="s">
        <v>32</v>
      </c>
      <c r="D129">
        <v>235687</v>
      </c>
      <c r="E129">
        <v>3839378</v>
      </c>
      <c r="F129">
        <v>137997278794</v>
      </c>
      <c r="G129">
        <v>0</v>
      </c>
      <c r="H129">
        <v>0</v>
      </c>
      <c r="I129">
        <v>691</v>
      </c>
      <c r="J129">
        <v>35943</v>
      </c>
    </row>
    <row r="130" spans="1:10" s="1" customFormat="1" x14ac:dyDescent="0.25">
      <c r="A130">
        <v>1999</v>
      </c>
      <c r="B130">
        <v>27000</v>
      </c>
      <c r="C130" t="s">
        <v>33</v>
      </c>
      <c r="D130">
        <v>142312</v>
      </c>
      <c r="E130">
        <v>2206919</v>
      </c>
      <c r="F130">
        <v>74063196646</v>
      </c>
      <c r="G130">
        <v>0</v>
      </c>
      <c r="H130">
        <v>0</v>
      </c>
      <c r="I130">
        <v>645</v>
      </c>
      <c r="J130">
        <v>33560</v>
      </c>
    </row>
    <row r="131" spans="1:10" s="1" customFormat="1" x14ac:dyDescent="0.25">
      <c r="A131">
        <v>1999</v>
      </c>
      <c r="B131">
        <v>28000</v>
      </c>
      <c r="C131" t="s">
        <v>34</v>
      </c>
      <c r="D131">
        <v>59899</v>
      </c>
      <c r="E131">
        <v>921194</v>
      </c>
      <c r="F131">
        <v>22192681219</v>
      </c>
      <c r="G131">
        <v>0</v>
      </c>
      <c r="H131">
        <v>0</v>
      </c>
      <c r="I131">
        <v>463</v>
      </c>
      <c r="J131">
        <v>24091</v>
      </c>
    </row>
    <row r="132" spans="1:10" s="1" customFormat="1" x14ac:dyDescent="0.25">
      <c r="A132">
        <v>1999</v>
      </c>
      <c r="B132">
        <v>29000</v>
      </c>
      <c r="C132" t="s">
        <v>35</v>
      </c>
      <c r="D132">
        <v>150430</v>
      </c>
      <c r="E132">
        <v>2299844</v>
      </c>
      <c r="F132">
        <v>67695108741</v>
      </c>
      <c r="G132">
        <v>0</v>
      </c>
      <c r="H132">
        <v>0</v>
      </c>
      <c r="I132">
        <v>566</v>
      </c>
      <c r="J132">
        <v>29435</v>
      </c>
    </row>
    <row r="133" spans="1:10" s="1" customFormat="1" x14ac:dyDescent="0.25">
      <c r="A133">
        <v>1999</v>
      </c>
      <c r="B133">
        <v>30000</v>
      </c>
      <c r="C133" t="s">
        <v>36</v>
      </c>
      <c r="D133">
        <v>34324</v>
      </c>
      <c r="E133">
        <v>300129</v>
      </c>
      <c r="F133">
        <v>6714835553</v>
      </c>
      <c r="G133">
        <v>0</v>
      </c>
      <c r="H133">
        <v>0</v>
      </c>
      <c r="I133">
        <v>430</v>
      </c>
      <c r="J133">
        <v>22373</v>
      </c>
    </row>
    <row r="134" spans="1:10" s="1" customFormat="1" x14ac:dyDescent="0.25">
      <c r="A134">
        <v>1999</v>
      </c>
      <c r="B134">
        <v>31000</v>
      </c>
      <c r="C134" t="s">
        <v>37</v>
      </c>
      <c r="D134">
        <v>47833</v>
      </c>
      <c r="E134">
        <v>720731</v>
      </c>
      <c r="F134">
        <v>19030083613</v>
      </c>
      <c r="G134">
        <v>0</v>
      </c>
      <c r="H134">
        <v>0</v>
      </c>
      <c r="I134">
        <v>508</v>
      </c>
      <c r="J134">
        <v>26404</v>
      </c>
    </row>
    <row r="135" spans="1:10" s="1" customFormat="1" x14ac:dyDescent="0.25">
      <c r="A135">
        <v>1999</v>
      </c>
      <c r="B135">
        <v>32000</v>
      </c>
      <c r="C135" t="s">
        <v>38</v>
      </c>
      <c r="D135">
        <v>47552</v>
      </c>
      <c r="E135">
        <v>862601</v>
      </c>
      <c r="F135">
        <v>26220613511</v>
      </c>
      <c r="G135">
        <v>0</v>
      </c>
      <c r="H135">
        <v>0</v>
      </c>
      <c r="I135">
        <v>585</v>
      </c>
      <c r="J135">
        <v>30397</v>
      </c>
    </row>
    <row r="136" spans="1:10" s="1" customFormat="1" x14ac:dyDescent="0.25">
      <c r="A136">
        <v>1999</v>
      </c>
      <c r="B136">
        <v>33000</v>
      </c>
      <c r="C136" t="s">
        <v>39</v>
      </c>
      <c r="D136">
        <v>43300</v>
      </c>
      <c r="E136">
        <v>516636</v>
      </c>
      <c r="F136">
        <v>16766335803</v>
      </c>
      <c r="G136">
        <v>0</v>
      </c>
      <c r="H136">
        <v>0</v>
      </c>
      <c r="I136">
        <v>624</v>
      </c>
      <c r="J136">
        <v>32453</v>
      </c>
    </row>
    <row r="137" spans="1:10" s="1" customFormat="1" x14ac:dyDescent="0.25">
      <c r="A137">
        <v>1999</v>
      </c>
      <c r="B137">
        <v>34000</v>
      </c>
      <c r="C137" t="s">
        <v>40</v>
      </c>
      <c r="D137">
        <v>280009</v>
      </c>
      <c r="E137">
        <v>3246802</v>
      </c>
      <c r="F137">
        <v>132430186274</v>
      </c>
      <c r="G137">
        <v>0</v>
      </c>
      <c r="H137">
        <v>0</v>
      </c>
      <c r="I137">
        <v>784</v>
      </c>
      <c r="J137">
        <v>40788</v>
      </c>
    </row>
    <row r="138" spans="1:10" s="1" customFormat="1" x14ac:dyDescent="0.25">
      <c r="A138">
        <v>1999</v>
      </c>
      <c r="B138">
        <v>35000</v>
      </c>
      <c r="C138" t="s">
        <v>41</v>
      </c>
      <c r="D138">
        <v>44397</v>
      </c>
      <c r="E138">
        <v>550403</v>
      </c>
      <c r="F138">
        <v>13920814654</v>
      </c>
      <c r="G138">
        <v>0</v>
      </c>
      <c r="H138">
        <v>0</v>
      </c>
      <c r="I138">
        <v>486</v>
      </c>
      <c r="J138">
        <v>25292</v>
      </c>
    </row>
    <row r="139" spans="1:10" s="1" customFormat="1" x14ac:dyDescent="0.25">
      <c r="A139">
        <v>1999</v>
      </c>
      <c r="B139">
        <v>36000</v>
      </c>
      <c r="C139" t="s">
        <v>42</v>
      </c>
      <c r="D139">
        <v>512403</v>
      </c>
      <c r="E139">
        <v>6917359</v>
      </c>
      <c r="F139">
        <v>294810836054</v>
      </c>
      <c r="G139">
        <v>0</v>
      </c>
      <c r="H139">
        <v>0</v>
      </c>
      <c r="I139">
        <v>820</v>
      </c>
      <c r="J139">
        <v>42619</v>
      </c>
    </row>
    <row r="140" spans="1:10" s="1" customFormat="1" x14ac:dyDescent="0.25">
      <c r="A140">
        <v>1999</v>
      </c>
      <c r="B140">
        <v>37000</v>
      </c>
      <c r="C140" t="s">
        <v>43</v>
      </c>
      <c r="D140">
        <v>205735</v>
      </c>
      <c r="E140">
        <v>3206066</v>
      </c>
      <c r="F140">
        <v>94165861490</v>
      </c>
      <c r="G140">
        <v>0</v>
      </c>
      <c r="H140">
        <v>0</v>
      </c>
      <c r="I140">
        <v>565</v>
      </c>
      <c r="J140">
        <v>29371</v>
      </c>
    </row>
    <row r="141" spans="1:10" s="1" customFormat="1" x14ac:dyDescent="0.25">
      <c r="A141">
        <v>1999</v>
      </c>
      <c r="B141">
        <v>38000</v>
      </c>
      <c r="C141" t="s">
        <v>44</v>
      </c>
      <c r="D141">
        <v>21117</v>
      </c>
      <c r="E141">
        <v>251235</v>
      </c>
      <c r="F141">
        <v>5880863760</v>
      </c>
      <c r="G141">
        <v>0</v>
      </c>
      <c r="H141">
        <v>0</v>
      </c>
      <c r="I141">
        <v>450</v>
      </c>
      <c r="J141">
        <v>23408</v>
      </c>
    </row>
    <row r="142" spans="1:10" s="1" customFormat="1" x14ac:dyDescent="0.25">
      <c r="A142">
        <v>1999</v>
      </c>
      <c r="B142">
        <v>39000</v>
      </c>
      <c r="C142" t="s">
        <v>45</v>
      </c>
      <c r="D142">
        <v>270565</v>
      </c>
      <c r="E142">
        <v>4737504</v>
      </c>
      <c r="F142">
        <v>147475105219</v>
      </c>
      <c r="G142">
        <v>0</v>
      </c>
      <c r="H142">
        <v>0</v>
      </c>
      <c r="I142">
        <v>599</v>
      </c>
      <c r="J142">
        <v>31129</v>
      </c>
    </row>
    <row r="143" spans="1:10" s="1" customFormat="1" x14ac:dyDescent="0.25">
      <c r="A143">
        <v>1999</v>
      </c>
      <c r="B143">
        <v>40000</v>
      </c>
      <c r="C143" t="s">
        <v>46</v>
      </c>
      <c r="D143">
        <v>83033</v>
      </c>
      <c r="E143">
        <v>1150466</v>
      </c>
      <c r="F143">
        <v>29307422051</v>
      </c>
      <c r="G143">
        <v>0</v>
      </c>
      <c r="H143">
        <v>0</v>
      </c>
      <c r="I143">
        <v>490</v>
      </c>
      <c r="J143">
        <v>25474</v>
      </c>
    </row>
    <row r="144" spans="1:10" s="1" customFormat="1" x14ac:dyDescent="0.25">
      <c r="A144">
        <v>1999</v>
      </c>
      <c r="B144">
        <v>41000</v>
      </c>
      <c r="C144" t="s">
        <v>47</v>
      </c>
      <c r="D144">
        <v>108204</v>
      </c>
      <c r="E144">
        <v>1337192</v>
      </c>
      <c r="F144">
        <v>40745347529</v>
      </c>
      <c r="G144">
        <v>0</v>
      </c>
      <c r="H144">
        <v>0</v>
      </c>
      <c r="I144">
        <v>586</v>
      </c>
      <c r="J144">
        <v>30471</v>
      </c>
    </row>
    <row r="145" spans="1:10" s="1" customFormat="1" x14ac:dyDescent="0.25">
      <c r="A145">
        <v>1999</v>
      </c>
      <c r="B145">
        <v>42000</v>
      </c>
      <c r="C145" t="s">
        <v>48</v>
      </c>
      <c r="D145">
        <v>289381</v>
      </c>
      <c r="E145">
        <v>4786924</v>
      </c>
      <c r="F145">
        <v>154336702459</v>
      </c>
      <c r="G145">
        <v>0</v>
      </c>
      <c r="H145">
        <v>0</v>
      </c>
      <c r="I145">
        <v>620</v>
      </c>
      <c r="J145">
        <v>32241</v>
      </c>
    </row>
    <row r="146" spans="1:10" s="1" customFormat="1" x14ac:dyDescent="0.25">
      <c r="A146">
        <v>1999</v>
      </c>
      <c r="B146">
        <v>44000</v>
      </c>
      <c r="C146" t="s">
        <v>49</v>
      </c>
      <c r="D146">
        <v>31958</v>
      </c>
      <c r="E146">
        <v>395439</v>
      </c>
      <c r="F146">
        <v>11829440818</v>
      </c>
      <c r="G146">
        <v>0</v>
      </c>
      <c r="H146">
        <v>0</v>
      </c>
      <c r="I146">
        <v>575</v>
      </c>
      <c r="J146">
        <v>29915</v>
      </c>
    </row>
    <row r="147" spans="1:10" s="1" customFormat="1" x14ac:dyDescent="0.25">
      <c r="A147">
        <v>1999</v>
      </c>
      <c r="B147">
        <v>45000</v>
      </c>
      <c r="C147" t="s">
        <v>50</v>
      </c>
      <c r="D147">
        <v>108153</v>
      </c>
      <c r="E147">
        <v>1485803</v>
      </c>
      <c r="F147">
        <v>40003507408</v>
      </c>
      <c r="G147">
        <v>0</v>
      </c>
      <c r="H147">
        <v>0</v>
      </c>
      <c r="I147">
        <v>518</v>
      </c>
      <c r="J147">
        <v>26924</v>
      </c>
    </row>
    <row r="148" spans="1:10" s="1" customFormat="1" x14ac:dyDescent="0.25">
      <c r="A148">
        <v>1999</v>
      </c>
      <c r="B148">
        <v>46000</v>
      </c>
      <c r="C148" t="s">
        <v>51</v>
      </c>
      <c r="D148">
        <v>24555</v>
      </c>
      <c r="E148">
        <v>298056</v>
      </c>
      <c r="F148">
        <v>6968075772</v>
      </c>
      <c r="G148">
        <v>0</v>
      </c>
      <c r="H148">
        <v>0</v>
      </c>
      <c r="I148">
        <v>450</v>
      </c>
      <c r="J148">
        <v>23378</v>
      </c>
    </row>
    <row r="149" spans="1:10" s="1" customFormat="1" x14ac:dyDescent="0.25">
      <c r="A149">
        <v>1999</v>
      </c>
      <c r="B149">
        <v>47000</v>
      </c>
      <c r="C149" t="s">
        <v>52</v>
      </c>
      <c r="D149">
        <v>122003</v>
      </c>
      <c r="E149">
        <v>2251255</v>
      </c>
      <c r="F149">
        <v>66479809451</v>
      </c>
      <c r="G149">
        <v>0</v>
      </c>
      <c r="H149">
        <v>0</v>
      </c>
      <c r="I149">
        <v>568</v>
      </c>
      <c r="J149">
        <v>29530</v>
      </c>
    </row>
    <row r="150" spans="1:10" s="1" customFormat="1" x14ac:dyDescent="0.25">
      <c r="A150">
        <v>1999</v>
      </c>
      <c r="B150">
        <v>48000</v>
      </c>
      <c r="C150" t="s">
        <v>53</v>
      </c>
      <c r="D150">
        <v>462950</v>
      </c>
      <c r="E150">
        <v>7507553</v>
      </c>
      <c r="F150">
        <v>251622061207</v>
      </c>
      <c r="G150">
        <v>0</v>
      </c>
      <c r="H150">
        <v>0</v>
      </c>
      <c r="I150">
        <v>645</v>
      </c>
      <c r="J150">
        <v>33516</v>
      </c>
    </row>
    <row r="151" spans="1:10" s="1" customFormat="1" x14ac:dyDescent="0.25">
      <c r="A151">
        <v>1999</v>
      </c>
      <c r="B151">
        <v>49000</v>
      </c>
      <c r="C151" t="s">
        <v>54</v>
      </c>
      <c r="D151">
        <v>60886</v>
      </c>
      <c r="E151">
        <v>849613</v>
      </c>
      <c r="F151">
        <v>23418306199</v>
      </c>
      <c r="G151">
        <v>0</v>
      </c>
      <c r="H151">
        <v>0</v>
      </c>
      <c r="I151">
        <v>530</v>
      </c>
      <c r="J151">
        <v>27563</v>
      </c>
    </row>
    <row r="152" spans="1:10" s="1" customFormat="1" x14ac:dyDescent="0.25">
      <c r="A152">
        <v>1999</v>
      </c>
      <c r="B152">
        <v>50000</v>
      </c>
      <c r="C152" t="s">
        <v>55</v>
      </c>
      <c r="D152">
        <v>21510</v>
      </c>
      <c r="E152">
        <v>242243</v>
      </c>
      <c r="F152">
        <v>6610530746</v>
      </c>
      <c r="G152">
        <v>0</v>
      </c>
      <c r="H152">
        <v>0</v>
      </c>
      <c r="I152">
        <v>525</v>
      </c>
      <c r="J152">
        <v>27289</v>
      </c>
    </row>
    <row r="153" spans="1:10" s="1" customFormat="1" x14ac:dyDescent="0.25">
      <c r="A153">
        <v>1999</v>
      </c>
      <c r="B153">
        <v>51000</v>
      </c>
      <c r="C153" t="s">
        <v>56</v>
      </c>
      <c r="D153">
        <v>182324</v>
      </c>
      <c r="E153">
        <v>2732677</v>
      </c>
      <c r="F153">
        <v>89868612231</v>
      </c>
      <c r="G153">
        <v>0</v>
      </c>
      <c r="H153">
        <v>0</v>
      </c>
      <c r="I153">
        <v>632</v>
      </c>
      <c r="J153">
        <v>32887</v>
      </c>
    </row>
    <row r="154" spans="1:10" s="1" customFormat="1" x14ac:dyDescent="0.25">
      <c r="A154">
        <v>1999</v>
      </c>
      <c r="B154">
        <v>53000</v>
      </c>
      <c r="C154" t="s">
        <v>57</v>
      </c>
      <c r="D154">
        <v>204992</v>
      </c>
      <c r="E154">
        <v>2188460</v>
      </c>
      <c r="F154">
        <v>78791985072</v>
      </c>
      <c r="G154">
        <v>0</v>
      </c>
      <c r="H154">
        <v>0</v>
      </c>
      <c r="I154">
        <v>692</v>
      </c>
      <c r="J154">
        <v>36003</v>
      </c>
    </row>
    <row r="155" spans="1:10" s="1" customFormat="1" x14ac:dyDescent="0.25">
      <c r="A155">
        <v>1999</v>
      </c>
      <c r="B155">
        <v>54000</v>
      </c>
      <c r="C155" t="s">
        <v>58</v>
      </c>
      <c r="D155">
        <v>44176</v>
      </c>
      <c r="E155">
        <v>547653</v>
      </c>
      <c r="F155">
        <v>13972298143</v>
      </c>
      <c r="G155">
        <v>0</v>
      </c>
      <c r="H155">
        <v>0</v>
      </c>
      <c r="I155">
        <v>491</v>
      </c>
      <c r="J155">
        <v>25513</v>
      </c>
    </row>
    <row r="156" spans="1:10" s="1" customFormat="1" x14ac:dyDescent="0.25">
      <c r="A156">
        <v>1999</v>
      </c>
      <c r="B156">
        <v>55000</v>
      </c>
      <c r="C156" t="s">
        <v>59</v>
      </c>
      <c r="D156">
        <v>137196</v>
      </c>
      <c r="E156">
        <v>2338665</v>
      </c>
      <c r="F156">
        <v>68476141660</v>
      </c>
      <c r="G156">
        <v>0</v>
      </c>
      <c r="H156">
        <v>0</v>
      </c>
      <c r="I156">
        <v>563</v>
      </c>
      <c r="J156">
        <v>29280</v>
      </c>
    </row>
    <row r="157" spans="1:10" s="1" customFormat="1" x14ac:dyDescent="0.25">
      <c r="A157">
        <v>1999</v>
      </c>
      <c r="B157">
        <v>56000</v>
      </c>
      <c r="C157" t="s">
        <v>60</v>
      </c>
      <c r="D157">
        <v>19215</v>
      </c>
      <c r="E157">
        <v>171218</v>
      </c>
      <c r="F157">
        <v>4313598600</v>
      </c>
      <c r="G157">
        <v>0</v>
      </c>
      <c r="H157">
        <v>0</v>
      </c>
      <c r="I157">
        <v>484</v>
      </c>
      <c r="J157">
        <v>25194</v>
      </c>
    </row>
    <row r="158" spans="1:10" s="1" customFormat="1" x14ac:dyDescent="0.25">
      <c r="A158">
        <v>2000</v>
      </c>
      <c r="B158">
        <v>1000</v>
      </c>
      <c r="C158" t="s">
        <v>10</v>
      </c>
      <c r="D158">
        <v>107431</v>
      </c>
      <c r="E158">
        <v>1539894</v>
      </c>
      <c r="F158">
        <v>43830041864</v>
      </c>
      <c r="G158">
        <v>0</v>
      </c>
      <c r="H158">
        <v>0</v>
      </c>
      <c r="I158">
        <v>547</v>
      </c>
      <c r="J158">
        <v>28463</v>
      </c>
    </row>
    <row r="159" spans="1:10" s="1" customFormat="1" x14ac:dyDescent="0.25">
      <c r="A159">
        <v>2000</v>
      </c>
      <c r="B159">
        <v>2000</v>
      </c>
      <c r="C159" t="s">
        <v>11</v>
      </c>
      <c r="D159">
        <v>17395</v>
      </c>
      <c r="E159">
        <v>206607</v>
      </c>
      <c r="F159">
        <v>6933331225</v>
      </c>
      <c r="G159">
        <v>0</v>
      </c>
      <c r="H159">
        <v>0</v>
      </c>
      <c r="I159">
        <v>645</v>
      </c>
      <c r="J159">
        <v>33558</v>
      </c>
    </row>
    <row r="160" spans="1:10" s="1" customFormat="1" x14ac:dyDescent="0.25">
      <c r="A160">
        <v>2000</v>
      </c>
      <c r="B160">
        <v>4000</v>
      </c>
      <c r="C160" t="s">
        <v>12</v>
      </c>
      <c r="D160">
        <v>114877</v>
      </c>
      <c r="E160">
        <v>1908425</v>
      </c>
      <c r="F160">
        <v>61796980638</v>
      </c>
      <c r="G160">
        <v>0</v>
      </c>
      <c r="H160">
        <v>0</v>
      </c>
      <c r="I160">
        <v>623</v>
      </c>
      <c r="J160">
        <v>32381</v>
      </c>
    </row>
    <row r="161" spans="1:10" s="1" customFormat="1" x14ac:dyDescent="0.25">
      <c r="A161">
        <v>2000</v>
      </c>
      <c r="B161">
        <v>5000</v>
      </c>
      <c r="C161" t="s">
        <v>13</v>
      </c>
      <c r="D161">
        <v>67765</v>
      </c>
      <c r="E161">
        <v>951930</v>
      </c>
      <c r="F161">
        <v>24771753718</v>
      </c>
      <c r="G161">
        <v>0</v>
      </c>
      <c r="H161">
        <v>0</v>
      </c>
      <c r="I161">
        <v>500</v>
      </c>
      <c r="J161">
        <v>26023</v>
      </c>
    </row>
    <row r="162" spans="1:10" s="1" customFormat="1" x14ac:dyDescent="0.25">
      <c r="A162">
        <v>2000</v>
      </c>
      <c r="B162">
        <v>6000</v>
      </c>
      <c r="C162" t="s">
        <v>14</v>
      </c>
      <c r="D162">
        <v>1008629</v>
      </c>
      <c r="E162">
        <v>12670994</v>
      </c>
      <c r="F162">
        <v>522811506617</v>
      </c>
      <c r="G162">
        <v>0</v>
      </c>
      <c r="H162">
        <v>0</v>
      </c>
      <c r="I162">
        <v>793</v>
      </c>
      <c r="J162">
        <v>41260</v>
      </c>
    </row>
    <row r="163" spans="1:10" s="1" customFormat="1" x14ac:dyDescent="0.25">
      <c r="A163">
        <v>2000</v>
      </c>
      <c r="B163">
        <v>8000</v>
      </c>
      <c r="C163" t="s">
        <v>15</v>
      </c>
      <c r="D163">
        <v>145008</v>
      </c>
      <c r="E163">
        <v>1865818</v>
      </c>
      <c r="F163">
        <v>70159219488</v>
      </c>
      <c r="G163">
        <v>0</v>
      </c>
      <c r="H163">
        <v>0</v>
      </c>
      <c r="I163">
        <v>723</v>
      </c>
      <c r="J163">
        <v>37602</v>
      </c>
    </row>
    <row r="164" spans="1:10" s="1" customFormat="1" x14ac:dyDescent="0.25">
      <c r="A164">
        <v>2000</v>
      </c>
      <c r="B164">
        <v>9000</v>
      </c>
      <c r="C164" t="s">
        <v>16</v>
      </c>
      <c r="D164">
        <v>104254</v>
      </c>
      <c r="E164">
        <v>1462184</v>
      </c>
      <c r="F164">
        <v>67273522101</v>
      </c>
      <c r="G164">
        <v>0</v>
      </c>
      <c r="H164">
        <v>0</v>
      </c>
      <c r="I164">
        <v>885</v>
      </c>
      <c r="J164">
        <v>46009</v>
      </c>
    </row>
    <row r="165" spans="1:10" s="1" customFormat="1" x14ac:dyDescent="0.25">
      <c r="A165">
        <v>2000</v>
      </c>
      <c r="B165">
        <v>10000</v>
      </c>
      <c r="C165" t="s">
        <v>17</v>
      </c>
      <c r="D165">
        <v>24333</v>
      </c>
      <c r="E165">
        <v>355512</v>
      </c>
      <c r="F165">
        <v>13080430002</v>
      </c>
      <c r="G165">
        <v>0</v>
      </c>
      <c r="H165">
        <v>0</v>
      </c>
      <c r="I165">
        <v>708</v>
      </c>
      <c r="J165">
        <v>36793</v>
      </c>
    </row>
    <row r="166" spans="1:10" s="1" customFormat="1" x14ac:dyDescent="0.25">
      <c r="A166">
        <v>2000</v>
      </c>
      <c r="B166">
        <v>11000</v>
      </c>
      <c r="C166" t="s">
        <v>18</v>
      </c>
      <c r="D166">
        <v>28450</v>
      </c>
      <c r="E166">
        <v>416318</v>
      </c>
      <c r="F166">
        <v>20780602601</v>
      </c>
      <c r="G166">
        <v>0</v>
      </c>
      <c r="H166">
        <v>0</v>
      </c>
      <c r="I166">
        <v>960</v>
      </c>
      <c r="J166">
        <v>49915</v>
      </c>
    </row>
    <row r="167" spans="1:10" s="1" customFormat="1" x14ac:dyDescent="0.25">
      <c r="A167">
        <v>2000</v>
      </c>
      <c r="B167">
        <v>12000</v>
      </c>
      <c r="C167" t="s">
        <v>19</v>
      </c>
      <c r="D167">
        <v>442388</v>
      </c>
      <c r="E167">
        <v>6079459</v>
      </c>
      <c r="F167">
        <v>183344484241</v>
      </c>
      <c r="G167">
        <v>0</v>
      </c>
      <c r="H167">
        <v>0</v>
      </c>
      <c r="I167">
        <v>580</v>
      </c>
      <c r="J167">
        <v>30158</v>
      </c>
    </row>
    <row r="168" spans="1:10" s="1" customFormat="1" x14ac:dyDescent="0.25">
      <c r="A168">
        <v>2000</v>
      </c>
      <c r="B168">
        <v>13000</v>
      </c>
      <c r="C168" t="s">
        <v>20</v>
      </c>
      <c r="D168">
        <v>225324</v>
      </c>
      <c r="E168">
        <v>3322352</v>
      </c>
      <c r="F168">
        <v>115251521017</v>
      </c>
      <c r="G168">
        <v>0</v>
      </c>
      <c r="H168">
        <v>0</v>
      </c>
      <c r="I168">
        <v>667</v>
      </c>
      <c r="J168">
        <v>34690</v>
      </c>
    </row>
    <row r="169" spans="1:10" s="1" customFormat="1" x14ac:dyDescent="0.25">
      <c r="A169">
        <v>2000</v>
      </c>
      <c r="B169">
        <v>15000</v>
      </c>
      <c r="C169" t="s">
        <v>21</v>
      </c>
      <c r="D169">
        <v>32605</v>
      </c>
      <c r="E169">
        <v>442470</v>
      </c>
      <c r="F169">
        <v>12895780679</v>
      </c>
      <c r="G169">
        <v>0</v>
      </c>
      <c r="H169">
        <v>0</v>
      </c>
      <c r="I169">
        <v>560</v>
      </c>
      <c r="J169">
        <v>29145</v>
      </c>
    </row>
    <row r="170" spans="1:10" s="1" customFormat="1" x14ac:dyDescent="0.25">
      <c r="A170">
        <v>2000</v>
      </c>
      <c r="B170">
        <v>16000</v>
      </c>
      <c r="C170" t="s">
        <v>22</v>
      </c>
      <c r="D170">
        <v>42426</v>
      </c>
      <c r="E170">
        <v>462413</v>
      </c>
      <c r="F170">
        <v>12789627557</v>
      </c>
      <c r="G170">
        <v>0</v>
      </c>
      <c r="H170">
        <v>0</v>
      </c>
      <c r="I170">
        <v>532</v>
      </c>
      <c r="J170">
        <v>27658</v>
      </c>
    </row>
    <row r="171" spans="1:10" s="1" customFormat="1" x14ac:dyDescent="0.25">
      <c r="A171">
        <v>2000</v>
      </c>
      <c r="B171">
        <v>17000</v>
      </c>
      <c r="C171" t="s">
        <v>23</v>
      </c>
      <c r="D171">
        <v>313458</v>
      </c>
      <c r="E171">
        <v>5137680</v>
      </c>
      <c r="F171">
        <v>196584804078</v>
      </c>
      <c r="G171">
        <v>0</v>
      </c>
      <c r="H171">
        <v>0</v>
      </c>
      <c r="I171">
        <v>736</v>
      </c>
      <c r="J171">
        <v>38263</v>
      </c>
    </row>
    <row r="172" spans="1:10" s="1" customFormat="1" x14ac:dyDescent="0.25">
      <c r="A172">
        <v>2000</v>
      </c>
      <c r="B172">
        <v>18000</v>
      </c>
      <c r="C172" t="s">
        <v>24</v>
      </c>
      <c r="D172">
        <v>147260</v>
      </c>
      <c r="E172">
        <v>2550717</v>
      </c>
      <c r="F172">
        <v>79135509394</v>
      </c>
      <c r="G172">
        <v>0</v>
      </c>
      <c r="H172">
        <v>0</v>
      </c>
      <c r="I172">
        <v>597</v>
      </c>
      <c r="J172">
        <v>31025</v>
      </c>
    </row>
    <row r="173" spans="1:10" s="1" customFormat="1" x14ac:dyDescent="0.25">
      <c r="A173">
        <v>2000</v>
      </c>
      <c r="B173">
        <v>19000</v>
      </c>
      <c r="C173" t="s">
        <v>25</v>
      </c>
      <c r="D173">
        <v>90768</v>
      </c>
      <c r="E173">
        <v>1216662</v>
      </c>
      <c r="F173">
        <v>33568468738</v>
      </c>
      <c r="G173">
        <v>0</v>
      </c>
      <c r="H173">
        <v>0</v>
      </c>
      <c r="I173">
        <v>531</v>
      </c>
      <c r="J173">
        <v>27591</v>
      </c>
    </row>
    <row r="174" spans="1:10" s="1" customFormat="1" x14ac:dyDescent="0.25">
      <c r="A174">
        <v>2000</v>
      </c>
      <c r="B174">
        <v>20000</v>
      </c>
      <c r="C174" t="s">
        <v>26</v>
      </c>
      <c r="D174">
        <v>75838</v>
      </c>
      <c r="E174">
        <v>1083410</v>
      </c>
      <c r="F174">
        <v>32106875187</v>
      </c>
      <c r="G174">
        <v>0</v>
      </c>
      <c r="H174">
        <v>0</v>
      </c>
      <c r="I174">
        <v>570</v>
      </c>
      <c r="J174">
        <v>29635</v>
      </c>
    </row>
    <row r="175" spans="1:10" s="1" customFormat="1" x14ac:dyDescent="0.25">
      <c r="A175">
        <v>2000</v>
      </c>
      <c r="B175">
        <v>21000</v>
      </c>
      <c r="C175" t="s">
        <v>27</v>
      </c>
      <c r="D175">
        <v>102020</v>
      </c>
      <c r="E175">
        <v>1474786</v>
      </c>
      <c r="F175">
        <v>42485369478</v>
      </c>
      <c r="G175">
        <v>0</v>
      </c>
      <c r="H175">
        <v>0</v>
      </c>
      <c r="I175">
        <v>554</v>
      </c>
      <c r="J175">
        <v>28808</v>
      </c>
    </row>
    <row r="176" spans="1:10" s="1" customFormat="1" x14ac:dyDescent="0.25">
      <c r="A176">
        <v>2000</v>
      </c>
      <c r="B176">
        <v>22000</v>
      </c>
      <c r="C176" t="s">
        <v>28</v>
      </c>
      <c r="D176">
        <v>111210</v>
      </c>
      <c r="E176">
        <v>1516302</v>
      </c>
      <c r="F176">
        <v>42455558964</v>
      </c>
      <c r="G176">
        <v>0</v>
      </c>
      <c r="H176">
        <v>0</v>
      </c>
      <c r="I176">
        <v>538</v>
      </c>
      <c r="J176">
        <v>27999</v>
      </c>
    </row>
    <row r="177" spans="1:10" s="1" customFormat="1" x14ac:dyDescent="0.25">
      <c r="A177">
        <v>2000</v>
      </c>
      <c r="B177">
        <v>23000</v>
      </c>
      <c r="C177" t="s">
        <v>29</v>
      </c>
      <c r="D177">
        <v>42008</v>
      </c>
      <c r="E177">
        <v>495472</v>
      </c>
      <c r="F177">
        <v>13525922443</v>
      </c>
      <c r="G177">
        <v>0</v>
      </c>
      <c r="H177">
        <v>0</v>
      </c>
      <c r="I177">
        <v>525</v>
      </c>
      <c r="J177">
        <v>27299</v>
      </c>
    </row>
    <row r="178" spans="1:10" s="1" customFormat="1" x14ac:dyDescent="0.25">
      <c r="A178">
        <v>2000</v>
      </c>
      <c r="B178">
        <v>24000</v>
      </c>
      <c r="C178" t="s">
        <v>30</v>
      </c>
      <c r="D178">
        <v>144112</v>
      </c>
      <c r="E178">
        <v>1970387</v>
      </c>
      <c r="F178">
        <v>69920469461</v>
      </c>
      <c r="G178">
        <v>0</v>
      </c>
      <c r="H178">
        <v>0</v>
      </c>
      <c r="I178">
        <v>682</v>
      </c>
      <c r="J178">
        <v>35486</v>
      </c>
    </row>
    <row r="179" spans="1:10" s="1" customFormat="1" x14ac:dyDescent="0.25">
      <c r="A179">
        <v>2000</v>
      </c>
      <c r="B179">
        <v>25000</v>
      </c>
      <c r="C179" t="s">
        <v>31</v>
      </c>
      <c r="D179">
        <v>184371</v>
      </c>
      <c r="E179">
        <v>2858008</v>
      </c>
      <c r="F179">
        <v>128756424818</v>
      </c>
      <c r="G179">
        <v>0</v>
      </c>
      <c r="H179">
        <v>0</v>
      </c>
      <c r="I179">
        <v>866</v>
      </c>
      <c r="J179">
        <v>45051</v>
      </c>
    </row>
    <row r="180" spans="1:10" s="1" customFormat="1" x14ac:dyDescent="0.25">
      <c r="A180">
        <v>2000</v>
      </c>
      <c r="B180">
        <v>26000</v>
      </c>
      <c r="C180" t="s">
        <v>32</v>
      </c>
      <c r="D180">
        <v>254268</v>
      </c>
      <c r="E180">
        <v>3960685</v>
      </c>
      <c r="F180">
        <v>147559145903</v>
      </c>
      <c r="G180">
        <v>0</v>
      </c>
      <c r="H180">
        <v>0</v>
      </c>
      <c r="I180">
        <v>716</v>
      </c>
      <c r="J180">
        <v>37256</v>
      </c>
    </row>
    <row r="181" spans="1:10" s="1" customFormat="1" x14ac:dyDescent="0.25">
      <c r="A181">
        <v>2000</v>
      </c>
      <c r="B181">
        <v>27000</v>
      </c>
      <c r="C181" t="s">
        <v>33</v>
      </c>
      <c r="D181">
        <v>146658</v>
      </c>
      <c r="E181">
        <v>2257280</v>
      </c>
      <c r="F181">
        <v>80231246944</v>
      </c>
      <c r="G181">
        <v>0</v>
      </c>
      <c r="H181">
        <v>0</v>
      </c>
      <c r="I181">
        <v>684</v>
      </c>
      <c r="J181">
        <v>35543</v>
      </c>
    </row>
    <row r="182" spans="1:10" s="1" customFormat="1" x14ac:dyDescent="0.25">
      <c r="A182">
        <v>2000</v>
      </c>
      <c r="B182">
        <v>28000</v>
      </c>
      <c r="C182" t="s">
        <v>34</v>
      </c>
      <c r="D182">
        <v>60295</v>
      </c>
      <c r="E182">
        <v>914986</v>
      </c>
      <c r="F182">
        <v>22726915374</v>
      </c>
      <c r="G182">
        <v>0</v>
      </c>
      <c r="H182">
        <v>0</v>
      </c>
      <c r="I182">
        <v>478</v>
      </c>
      <c r="J182">
        <v>24839</v>
      </c>
    </row>
    <row r="183" spans="1:10" s="1" customFormat="1" x14ac:dyDescent="0.25">
      <c r="A183">
        <v>2000</v>
      </c>
      <c r="B183">
        <v>29000</v>
      </c>
      <c r="C183" t="s">
        <v>35</v>
      </c>
      <c r="D183">
        <v>151109</v>
      </c>
      <c r="E183">
        <v>2268060</v>
      </c>
      <c r="F183">
        <v>71701466526</v>
      </c>
      <c r="G183">
        <v>0</v>
      </c>
      <c r="H183">
        <v>0</v>
      </c>
      <c r="I183">
        <v>608</v>
      </c>
      <c r="J183">
        <v>31614</v>
      </c>
    </row>
    <row r="184" spans="1:10" s="1" customFormat="1" x14ac:dyDescent="0.25">
      <c r="A184">
        <v>2000</v>
      </c>
      <c r="B184">
        <v>30000</v>
      </c>
      <c r="C184" t="s">
        <v>36</v>
      </c>
      <c r="D184">
        <v>35936</v>
      </c>
      <c r="E184">
        <v>305859</v>
      </c>
      <c r="F184">
        <v>7100273749</v>
      </c>
      <c r="G184">
        <v>0</v>
      </c>
      <c r="H184">
        <v>0</v>
      </c>
      <c r="I184">
        <v>446</v>
      </c>
      <c r="J184">
        <v>23214</v>
      </c>
    </row>
    <row r="185" spans="1:10" s="1" customFormat="1" x14ac:dyDescent="0.25">
      <c r="A185">
        <v>2000</v>
      </c>
      <c r="B185">
        <v>31000</v>
      </c>
      <c r="C185" t="s">
        <v>37</v>
      </c>
      <c r="D185">
        <v>48544</v>
      </c>
      <c r="E185">
        <v>736560</v>
      </c>
      <c r="F185">
        <v>20206707827</v>
      </c>
      <c r="G185">
        <v>0</v>
      </c>
      <c r="H185">
        <v>0</v>
      </c>
      <c r="I185">
        <v>528</v>
      </c>
      <c r="J185">
        <v>27434</v>
      </c>
    </row>
    <row r="186" spans="1:10" s="1" customFormat="1" x14ac:dyDescent="0.25">
      <c r="A186">
        <v>2000</v>
      </c>
      <c r="B186">
        <v>32000</v>
      </c>
      <c r="C186" t="s">
        <v>38</v>
      </c>
      <c r="D186">
        <v>49483</v>
      </c>
      <c r="E186">
        <v>901331</v>
      </c>
      <c r="F186">
        <v>28299206603</v>
      </c>
      <c r="G186">
        <v>0</v>
      </c>
      <c r="H186">
        <v>0</v>
      </c>
      <c r="I186">
        <v>604</v>
      </c>
      <c r="J186">
        <v>31397</v>
      </c>
    </row>
    <row r="187" spans="1:10" s="1" customFormat="1" x14ac:dyDescent="0.25">
      <c r="A187">
        <v>2000</v>
      </c>
      <c r="B187">
        <v>33000</v>
      </c>
      <c r="C187" t="s">
        <v>39</v>
      </c>
      <c r="D187">
        <v>43937</v>
      </c>
      <c r="E187">
        <v>529504</v>
      </c>
      <c r="F187">
        <v>18664685132</v>
      </c>
      <c r="G187">
        <v>0</v>
      </c>
      <c r="H187">
        <v>0</v>
      </c>
      <c r="I187">
        <v>678</v>
      </c>
      <c r="J187">
        <v>35249</v>
      </c>
    </row>
    <row r="188" spans="1:10" s="1" customFormat="1" x14ac:dyDescent="0.25">
      <c r="A188">
        <v>2000</v>
      </c>
      <c r="B188">
        <v>34000</v>
      </c>
      <c r="C188" t="s">
        <v>40</v>
      </c>
      <c r="D188">
        <v>271490</v>
      </c>
      <c r="E188">
        <v>3317953</v>
      </c>
      <c r="F188">
        <v>145223330239</v>
      </c>
      <c r="G188">
        <v>0</v>
      </c>
      <c r="H188">
        <v>0</v>
      </c>
      <c r="I188">
        <v>842</v>
      </c>
      <c r="J188">
        <v>43769</v>
      </c>
    </row>
    <row r="189" spans="1:10" s="1" customFormat="1" x14ac:dyDescent="0.25">
      <c r="A189">
        <v>2000</v>
      </c>
      <c r="B189">
        <v>35000</v>
      </c>
      <c r="C189" t="s">
        <v>41</v>
      </c>
      <c r="D189">
        <v>44997</v>
      </c>
      <c r="E189">
        <v>563651</v>
      </c>
      <c r="F189">
        <v>14957722029</v>
      </c>
      <c r="G189">
        <v>0</v>
      </c>
      <c r="H189">
        <v>0</v>
      </c>
      <c r="I189">
        <v>510</v>
      </c>
      <c r="J189">
        <v>26537</v>
      </c>
    </row>
    <row r="190" spans="1:10" s="1" customFormat="1" x14ac:dyDescent="0.25">
      <c r="A190">
        <v>2000</v>
      </c>
      <c r="B190">
        <v>36000</v>
      </c>
      <c r="C190" t="s">
        <v>42</v>
      </c>
      <c r="D190">
        <v>518876</v>
      </c>
      <c r="E190">
        <v>7078219</v>
      </c>
      <c r="F190">
        <v>323653828014</v>
      </c>
      <c r="G190">
        <v>0</v>
      </c>
      <c r="H190">
        <v>0</v>
      </c>
      <c r="I190">
        <v>879</v>
      </c>
      <c r="J190">
        <v>45725</v>
      </c>
    </row>
    <row r="191" spans="1:10" s="1" customFormat="1" x14ac:dyDescent="0.25">
      <c r="A191">
        <v>2000</v>
      </c>
      <c r="B191">
        <v>37000</v>
      </c>
      <c r="C191" t="s">
        <v>43</v>
      </c>
      <c r="D191">
        <v>213864</v>
      </c>
      <c r="E191">
        <v>3253207</v>
      </c>
      <c r="F191">
        <v>100943512058</v>
      </c>
      <c r="G191">
        <v>0</v>
      </c>
      <c r="H191">
        <v>0</v>
      </c>
      <c r="I191">
        <v>597</v>
      </c>
      <c r="J191">
        <v>31029</v>
      </c>
    </row>
    <row r="192" spans="1:10" s="1" customFormat="1" x14ac:dyDescent="0.25">
      <c r="A192">
        <v>2000</v>
      </c>
      <c r="B192">
        <v>38000</v>
      </c>
      <c r="C192" t="s">
        <v>44</v>
      </c>
      <c r="D192">
        <v>21254</v>
      </c>
      <c r="E192">
        <v>253991</v>
      </c>
      <c r="F192">
        <v>6174051460</v>
      </c>
      <c r="G192">
        <v>0</v>
      </c>
      <c r="H192">
        <v>0</v>
      </c>
      <c r="I192">
        <v>467</v>
      </c>
      <c r="J192">
        <v>24308</v>
      </c>
    </row>
    <row r="193" spans="1:10" s="1" customFormat="1" x14ac:dyDescent="0.25">
      <c r="A193">
        <v>2000</v>
      </c>
      <c r="B193">
        <v>39000</v>
      </c>
      <c r="C193" t="s">
        <v>45</v>
      </c>
      <c r="D193">
        <v>270617</v>
      </c>
      <c r="E193">
        <v>4778653</v>
      </c>
      <c r="F193">
        <v>154089856342</v>
      </c>
      <c r="G193">
        <v>0</v>
      </c>
      <c r="H193">
        <v>0</v>
      </c>
      <c r="I193">
        <v>620</v>
      </c>
      <c r="J193">
        <v>32245</v>
      </c>
    </row>
    <row r="194" spans="1:10" s="1" customFormat="1" x14ac:dyDescent="0.25">
      <c r="A194">
        <v>2000</v>
      </c>
      <c r="B194">
        <v>40000</v>
      </c>
      <c r="C194" t="s">
        <v>46</v>
      </c>
      <c r="D194">
        <v>83829</v>
      </c>
      <c r="E194">
        <v>1167536</v>
      </c>
      <c r="F194">
        <v>31128063016</v>
      </c>
      <c r="G194">
        <v>0</v>
      </c>
      <c r="H194">
        <v>0</v>
      </c>
      <c r="I194">
        <v>513</v>
      </c>
      <c r="J194">
        <v>26661</v>
      </c>
    </row>
    <row r="195" spans="1:10" s="1" customFormat="1" x14ac:dyDescent="0.25">
      <c r="A195">
        <v>2000</v>
      </c>
      <c r="B195">
        <v>41000</v>
      </c>
      <c r="C195" t="s">
        <v>47</v>
      </c>
      <c r="D195">
        <v>108754</v>
      </c>
      <c r="E195">
        <v>1361477</v>
      </c>
      <c r="F195">
        <v>44242206013</v>
      </c>
      <c r="G195">
        <v>0</v>
      </c>
      <c r="H195">
        <v>0</v>
      </c>
      <c r="I195">
        <v>625</v>
      </c>
      <c r="J195">
        <v>32496</v>
      </c>
    </row>
    <row r="196" spans="1:10" s="1" customFormat="1" x14ac:dyDescent="0.25">
      <c r="A196">
        <v>2000</v>
      </c>
      <c r="B196">
        <v>42000</v>
      </c>
      <c r="C196" t="s">
        <v>48</v>
      </c>
      <c r="D196">
        <v>302918</v>
      </c>
      <c r="E196">
        <v>4855587</v>
      </c>
      <c r="F196">
        <v>163314361738</v>
      </c>
      <c r="G196">
        <v>0</v>
      </c>
      <c r="H196">
        <v>0</v>
      </c>
      <c r="I196">
        <v>647</v>
      </c>
      <c r="J196">
        <v>33634</v>
      </c>
    </row>
    <row r="197" spans="1:10" s="1" customFormat="1" x14ac:dyDescent="0.25">
      <c r="A197">
        <v>2000</v>
      </c>
      <c r="B197">
        <v>44000</v>
      </c>
      <c r="C197" t="s">
        <v>49</v>
      </c>
      <c r="D197">
        <v>32593</v>
      </c>
      <c r="E197">
        <v>404534</v>
      </c>
      <c r="F197">
        <v>12629223741</v>
      </c>
      <c r="G197">
        <v>0</v>
      </c>
      <c r="H197">
        <v>0</v>
      </c>
      <c r="I197">
        <v>600</v>
      </c>
      <c r="J197">
        <v>31219</v>
      </c>
    </row>
    <row r="198" spans="1:10" s="1" customFormat="1" x14ac:dyDescent="0.25">
      <c r="A198">
        <v>2000</v>
      </c>
      <c r="B198">
        <v>45000</v>
      </c>
      <c r="C198" t="s">
        <v>50</v>
      </c>
      <c r="D198">
        <v>110221</v>
      </c>
      <c r="E198">
        <v>1507621</v>
      </c>
      <c r="F198">
        <v>41879083562</v>
      </c>
      <c r="G198">
        <v>0</v>
      </c>
      <c r="H198">
        <v>0</v>
      </c>
      <c r="I198">
        <v>534</v>
      </c>
      <c r="J198">
        <v>27778</v>
      </c>
    </row>
    <row r="199" spans="1:10" s="1" customFormat="1" x14ac:dyDescent="0.25">
      <c r="A199">
        <v>2000</v>
      </c>
      <c r="B199">
        <v>46000</v>
      </c>
      <c r="C199" t="s">
        <v>51</v>
      </c>
      <c r="D199">
        <v>24952</v>
      </c>
      <c r="E199">
        <v>305407</v>
      </c>
      <c r="F199">
        <v>7413683378</v>
      </c>
      <c r="G199">
        <v>0</v>
      </c>
      <c r="H199">
        <v>0</v>
      </c>
      <c r="I199">
        <v>467</v>
      </c>
      <c r="J199">
        <v>24275</v>
      </c>
    </row>
    <row r="200" spans="1:10" s="1" customFormat="1" x14ac:dyDescent="0.25">
      <c r="A200">
        <v>2000</v>
      </c>
      <c r="B200">
        <v>47000</v>
      </c>
      <c r="C200" t="s">
        <v>52</v>
      </c>
      <c r="D200">
        <v>122499</v>
      </c>
      <c r="E200">
        <v>2289452</v>
      </c>
      <c r="F200">
        <v>70224715729</v>
      </c>
      <c r="G200">
        <v>0</v>
      </c>
      <c r="H200">
        <v>0</v>
      </c>
      <c r="I200">
        <v>590</v>
      </c>
      <c r="J200">
        <v>30673</v>
      </c>
    </row>
    <row r="201" spans="1:10" s="1" customFormat="1" x14ac:dyDescent="0.25">
      <c r="A201">
        <v>2000</v>
      </c>
      <c r="B201">
        <v>48000</v>
      </c>
      <c r="C201" t="s">
        <v>53</v>
      </c>
      <c r="D201">
        <v>470110</v>
      </c>
      <c r="E201">
        <v>7737134</v>
      </c>
      <c r="F201">
        <v>276415865170</v>
      </c>
      <c r="G201">
        <v>0</v>
      </c>
      <c r="H201">
        <v>0</v>
      </c>
      <c r="I201">
        <v>687</v>
      </c>
      <c r="J201">
        <v>35726</v>
      </c>
    </row>
    <row r="202" spans="1:10" s="1" customFormat="1" x14ac:dyDescent="0.25">
      <c r="A202">
        <v>2000</v>
      </c>
      <c r="B202">
        <v>49000</v>
      </c>
      <c r="C202" t="s">
        <v>54</v>
      </c>
      <c r="D202">
        <v>62719</v>
      </c>
      <c r="E202">
        <v>869889</v>
      </c>
      <c r="F202">
        <v>25160770701</v>
      </c>
      <c r="G202">
        <v>0</v>
      </c>
      <c r="H202">
        <v>0</v>
      </c>
      <c r="I202">
        <v>556</v>
      </c>
      <c r="J202">
        <v>28924</v>
      </c>
    </row>
    <row r="203" spans="1:10" s="1" customFormat="1" x14ac:dyDescent="0.25">
      <c r="A203">
        <v>2000</v>
      </c>
      <c r="B203">
        <v>50000</v>
      </c>
      <c r="C203" t="s">
        <v>55</v>
      </c>
      <c r="D203">
        <v>22125</v>
      </c>
      <c r="E203">
        <v>248212</v>
      </c>
      <c r="F203">
        <v>7136595030</v>
      </c>
      <c r="G203">
        <v>0</v>
      </c>
      <c r="H203">
        <v>0</v>
      </c>
      <c r="I203">
        <v>553</v>
      </c>
      <c r="J203">
        <v>28752</v>
      </c>
    </row>
    <row r="204" spans="1:10" s="1" customFormat="1" x14ac:dyDescent="0.25">
      <c r="A204">
        <v>2000</v>
      </c>
      <c r="B204">
        <v>51000</v>
      </c>
      <c r="C204" t="s">
        <v>56</v>
      </c>
      <c r="D204">
        <v>186346</v>
      </c>
      <c r="E204">
        <v>2821858</v>
      </c>
      <c r="F204">
        <v>98669426085</v>
      </c>
      <c r="G204">
        <v>0</v>
      </c>
      <c r="H204">
        <v>0</v>
      </c>
      <c r="I204">
        <v>672</v>
      </c>
      <c r="J204">
        <v>34966</v>
      </c>
    </row>
    <row r="205" spans="1:10" s="1" customFormat="1" x14ac:dyDescent="0.25">
      <c r="A205">
        <v>2000</v>
      </c>
      <c r="B205">
        <v>53000</v>
      </c>
      <c r="C205" t="s">
        <v>57</v>
      </c>
      <c r="D205">
        <v>214489</v>
      </c>
      <c r="E205">
        <v>2245466</v>
      </c>
      <c r="F205">
        <v>83647984547</v>
      </c>
      <c r="G205">
        <v>0</v>
      </c>
      <c r="H205">
        <v>0</v>
      </c>
      <c r="I205">
        <v>716</v>
      </c>
      <c r="J205">
        <v>37252</v>
      </c>
    </row>
    <row r="206" spans="1:10" s="1" customFormat="1" x14ac:dyDescent="0.25">
      <c r="A206">
        <v>2000</v>
      </c>
      <c r="B206">
        <v>54000</v>
      </c>
      <c r="C206" t="s">
        <v>58</v>
      </c>
      <c r="D206">
        <v>44156</v>
      </c>
      <c r="E206">
        <v>550671</v>
      </c>
      <c r="F206">
        <v>14507406672</v>
      </c>
      <c r="G206">
        <v>0</v>
      </c>
      <c r="H206">
        <v>0</v>
      </c>
      <c r="I206">
        <v>507</v>
      </c>
      <c r="J206">
        <v>26345</v>
      </c>
    </row>
    <row r="207" spans="1:10" s="1" customFormat="1" x14ac:dyDescent="0.25">
      <c r="A207">
        <v>2000</v>
      </c>
      <c r="B207">
        <v>55000</v>
      </c>
      <c r="C207" t="s">
        <v>59</v>
      </c>
      <c r="D207">
        <v>137941</v>
      </c>
      <c r="E207">
        <v>2375705</v>
      </c>
      <c r="F207">
        <v>72191747854</v>
      </c>
      <c r="G207">
        <v>0</v>
      </c>
      <c r="H207">
        <v>0</v>
      </c>
      <c r="I207">
        <v>584</v>
      </c>
      <c r="J207">
        <v>30388</v>
      </c>
    </row>
    <row r="208" spans="1:10" s="1" customFormat="1" x14ac:dyDescent="0.25">
      <c r="A208">
        <v>2000</v>
      </c>
      <c r="B208">
        <v>56000</v>
      </c>
      <c r="C208" t="s">
        <v>60</v>
      </c>
      <c r="D208">
        <v>19412</v>
      </c>
      <c r="E208">
        <v>175699</v>
      </c>
      <c r="F208">
        <v>4660688160</v>
      </c>
      <c r="G208">
        <v>0</v>
      </c>
      <c r="H208">
        <v>0</v>
      </c>
      <c r="I208">
        <v>510</v>
      </c>
      <c r="J208">
        <v>26527</v>
      </c>
    </row>
    <row r="209" spans="1:10" s="1" customFormat="1" x14ac:dyDescent="0.25">
      <c r="A209">
        <v>2001</v>
      </c>
      <c r="B209">
        <v>1000</v>
      </c>
      <c r="C209" t="s">
        <v>10</v>
      </c>
      <c r="D209">
        <v>106449</v>
      </c>
      <c r="E209">
        <v>1518804</v>
      </c>
      <c r="F209">
        <v>44853326433</v>
      </c>
      <c r="G209">
        <v>13266637068</v>
      </c>
      <c r="H209">
        <v>168228785</v>
      </c>
      <c r="I209">
        <v>568</v>
      </c>
      <c r="J209">
        <v>29532</v>
      </c>
    </row>
    <row r="210" spans="1:10" s="1" customFormat="1" x14ac:dyDescent="0.25">
      <c r="A210">
        <v>2001</v>
      </c>
      <c r="B210">
        <v>2000</v>
      </c>
      <c r="C210" t="s">
        <v>11</v>
      </c>
      <c r="D210">
        <v>17486</v>
      </c>
      <c r="E210">
        <v>209521</v>
      </c>
      <c r="F210">
        <v>7340422682</v>
      </c>
      <c r="G210">
        <v>4420298256</v>
      </c>
      <c r="H210">
        <v>114984452</v>
      </c>
      <c r="I210">
        <v>674</v>
      </c>
      <c r="J210">
        <v>35034</v>
      </c>
    </row>
    <row r="211" spans="1:10" s="1" customFormat="1" x14ac:dyDescent="0.25">
      <c r="A211">
        <v>2001</v>
      </c>
      <c r="B211">
        <v>4000</v>
      </c>
      <c r="C211" t="s">
        <v>12</v>
      </c>
      <c r="D211">
        <v>116748</v>
      </c>
      <c r="E211">
        <v>1891537</v>
      </c>
      <c r="F211">
        <v>62732711023</v>
      </c>
      <c r="G211">
        <v>15816252196</v>
      </c>
      <c r="H211">
        <v>137690070</v>
      </c>
      <c r="I211">
        <v>638</v>
      </c>
      <c r="J211">
        <v>33165</v>
      </c>
    </row>
    <row r="212" spans="1:10" s="1" customFormat="1" x14ac:dyDescent="0.25">
      <c r="A212">
        <v>2001</v>
      </c>
      <c r="B212">
        <v>5000</v>
      </c>
      <c r="C212" t="s">
        <v>13</v>
      </c>
      <c r="D212">
        <v>68571</v>
      </c>
      <c r="E212">
        <v>945820</v>
      </c>
      <c r="F212">
        <v>25475501194</v>
      </c>
      <c r="G212">
        <v>8846560160</v>
      </c>
      <c r="H212">
        <v>156092126</v>
      </c>
      <c r="I212">
        <v>518</v>
      </c>
      <c r="J212">
        <v>26935</v>
      </c>
    </row>
    <row r="213" spans="1:10" s="1" customFormat="1" x14ac:dyDescent="0.25">
      <c r="A213">
        <v>2001</v>
      </c>
      <c r="B213">
        <v>6000</v>
      </c>
      <c r="C213" t="s">
        <v>14</v>
      </c>
      <c r="D213">
        <v>1034984</v>
      </c>
      <c r="E213">
        <v>12668223</v>
      </c>
      <c r="F213">
        <v>518605266189</v>
      </c>
      <c r="G213">
        <v>101443285415</v>
      </c>
      <c r="H213">
        <v>2608819137</v>
      </c>
      <c r="I213">
        <v>787</v>
      </c>
      <c r="J213">
        <v>40937</v>
      </c>
    </row>
    <row r="214" spans="1:10" s="1" customFormat="1" x14ac:dyDescent="0.25">
      <c r="A214">
        <v>2001</v>
      </c>
      <c r="B214">
        <v>8000</v>
      </c>
      <c r="C214" t="s">
        <v>15</v>
      </c>
      <c r="D214">
        <v>151025</v>
      </c>
      <c r="E214">
        <v>1872850</v>
      </c>
      <c r="F214">
        <v>71568238939</v>
      </c>
      <c r="G214">
        <v>20750272147</v>
      </c>
      <c r="H214">
        <v>181527353</v>
      </c>
      <c r="I214">
        <v>735</v>
      </c>
      <c r="J214">
        <v>38214</v>
      </c>
    </row>
    <row r="215" spans="1:10" s="1" customFormat="1" x14ac:dyDescent="0.25">
      <c r="A215">
        <v>2001</v>
      </c>
      <c r="B215">
        <v>9000</v>
      </c>
      <c r="C215" t="s">
        <v>16</v>
      </c>
      <c r="D215">
        <v>104521</v>
      </c>
      <c r="E215">
        <v>1430323</v>
      </c>
      <c r="F215">
        <v>68274147267</v>
      </c>
      <c r="G215">
        <v>19844061096</v>
      </c>
      <c r="H215">
        <v>270575643</v>
      </c>
      <c r="I215">
        <v>918</v>
      </c>
      <c r="J215">
        <v>47733</v>
      </c>
    </row>
    <row r="216" spans="1:10" s="1" customFormat="1" x14ac:dyDescent="0.25">
      <c r="A216">
        <v>2001</v>
      </c>
      <c r="B216">
        <v>10000</v>
      </c>
      <c r="C216" t="s">
        <v>17</v>
      </c>
      <c r="D216">
        <v>25021</v>
      </c>
      <c r="E216">
        <v>353374</v>
      </c>
      <c r="F216">
        <v>13668582279</v>
      </c>
      <c r="G216">
        <v>3130025212</v>
      </c>
      <c r="H216">
        <v>52480832</v>
      </c>
      <c r="I216">
        <v>744</v>
      </c>
      <c r="J216">
        <v>38680</v>
      </c>
    </row>
    <row r="217" spans="1:10" s="1" customFormat="1" x14ac:dyDescent="0.25">
      <c r="A217">
        <v>2001</v>
      </c>
      <c r="B217">
        <v>11000</v>
      </c>
      <c r="C217" t="s">
        <v>18</v>
      </c>
      <c r="D217">
        <v>28160</v>
      </c>
      <c r="E217">
        <v>417062</v>
      </c>
      <c r="F217">
        <v>22063664871</v>
      </c>
      <c r="G217">
        <v>3876381552</v>
      </c>
      <c r="H217">
        <v>85497651</v>
      </c>
      <c r="I217">
        <v>1017</v>
      </c>
      <c r="J217">
        <v>52903</v>
      </c>
    </row>
    <row r="218" spans="1:10" s="1" customFormat="1" x14ac:dyDescent="0.25">
      <c r="A218">
        <v>2001</v>
      </c>
      <c r="B218">
        <v>12000</v>
      </c>
      <c r="C218" t="s">
        <v>19</v>
      </c>
      <c r="D218">
        <v>448336</v>
      </c>
      <c r="E218">
        <v>6153547</v>
      </c>
      <c r="F218">
        <v>190992858779</v>
      </c>
      <c r="G218">
        <v>49705655883</v>
      </c>
      <c r="H218">
        <v>557015000</v>
      </c>
      <c r="I218">
        <v>597</v>
      </c>
      <c r="J218">
        <v>31038</v>
      </c>
    </row>
    <row r="219" spans="1:10" s="1" customFormat="1" x14ac:dyDescent="0.25">
      <c r="A219">
        <v>2001</v>
      </c>
      <c r="B219">
        <v>13000</v>
      </c>
      <c r="C219" t="s">
        <v>20</v>
      </c>
      <c r="D219">
        <v>222220</v>
      </c>
      <c r="E219">
        <v>3267910</v>
      </c>
      <c r="F219">
        <v>116251568860</v>
      </c>
      <c r="G219">
        <v>31325024356</v>
      </c>
      <c r="H219">
        <v>160068672</v>
      </c>
      <c r="I219">
        <v>684</v>
      </c>
      <c r="J219">
        <v>35574</v>
      </c>
    </row>
    <row r="220" spans="1:10" s="1" customFormat="1" x14ac:dyDescent="0.25">
      <c r="A220">
        <v>2001</v>
      </c>
      <c r="B220">
        <v>15000</v>
      </c>
      <c r="C220" t="s">
        <v>21</v>
      </c>
      <c r="D220">
        <v>34047</v>
      </c>
      <c r="E220">
        <v>446130</v>
      </c>
      <c r="F220">
        <v>13301622106</v>
      </c>
      <c r="G220">
        <v>8466177361</v>
      </c>
      <c r="H220">
        <v>96863000</v>
      </c>
      <c r="I220">
        <v>573</v>
      </c>
      <c r="J220">
        <v>29816</v>
      </c>
    </row>
    <row r="221" spans="1:10" s="1" customFormat="1" x14ac:dyDescent="0.25">
      <c r="A221">
        <v>2001</v>
      </c>
      <c r="B221">
        <v>16000</v>
      </c>
      <c r="C221" t="s">
        <v>22</v>
      </c>
      <c r="D221">
        <v>43650</v>
      </c>
      <c r="E221">
        <v>466581</v>
      </c>
      <c r="F221">
        <v>12820790245</v>
      </c>
      <c r="G221">
        <v>8254083266</v>
      </c>
      <c r="H221">
        <v>98006517</v>
      </c>
      <c r="I221">
        <v>528</v>
      </c>
      <c r="J221">
        <v>27478</v>
      </c>
    </row>
    <row r="222" spans="1:10" s="1" customFormat="1" x14ac:dyDescent="0.25">
      <c r="A222">
        <v>2001</v>
      </c>
      <c r="B222">
        <v>17000</v>
      </c>
      <c r="C222" t="s">
        <v>23</v>
      </c>
      <c r="D222">
        <v>311629</v>
      </c>
      <c r="E222">
        <v>5076740</v>
      </c>
      <c r="F222">
        <v>199185563278</v>
      </c>
      <c r="G222">
        <v>46744735601</v>
      </c>
      <c r="H222">
        <v>965918344</v>
      </c>
      <c r="I222">
        <v>755</v>
      </c>
      <c r="J222">
        <v>39235</v>
      </c>
    </row>
    <row r="223" spans="1:10" s="1" customFormat="1" x14ac:dyDescent="0.25">
      <c r="A223">
        <v>2001</v>
      </c>
      <c r="B223">
        <v>18000</v>
      </c>
      <c r="C223" t="s">
        <v>24</v>
      </c>
      <c r="D223">
        <v>146123</v>
      </c>
      <c r="E223">
        <v>2485641</v>
      </c>
      <c r="F223">
        <v>78940643418</v>
      </c>
      <c r="G223">
        <v>18768466586</v>
      </c>
      <c r="H223">
        <v>202827198</v>
      </c>
      <c r="I223">
        <v>611</v>
      </c>
      <c r="J223">
        <v>31759</v>
      </c>
    </row>
    <row r="224" spans="1:10" s="1" customFormat="1" x14ac:dyDescent="0.25">
      <c r="A224">
        <v>2001</v>
      </c>
      <c r="B224">
        <v>19000</v>
      </c>
      <c r="C224" t="s">
        <v>25</v>
      </c>
      <c r="D224">
        <v>85369</v>
      </c>
      <c r="E224">
        <v>1201749</v>
      </c>
      <c r="F224">
        <v>34094945991</v>
      </c>
      <c r="G224">
        <v>16989761164</v>
      </c>
      <c r="H224">
        <v>203910324</v>
      </c>
      <c r="I224">
        <v>546</v>
      </c>
      <c r="J224">
        <v>28371</v>
      </c>
    </row>
    <row r="225" spans="1:10" s="1" customFormat="1" x14ac:dyDescent="0.25">
      <c r="A225">
        <v>2001</v>
      </c>
      <c r="B225">
        <v>20000</v>
      </c>
      <c r="C225" t="s">
        <v>26</v>
      </c>
      <c r="D225">
        <v>75664</v>
      </c>
      <c r="E225">
        <v>1083162</v>
      </c>
      <c r="F225">
        <v>33002234707</v>
      </c>
      <c r="G225">
        <v>9241004123</v>
      </c>
      <c r="H225">
        <v>167116144</v>
      </c>
      <c r="I225">
        <v>586</v>
      </c>
      <c r="J225">
        <v>30468</v>
      </c>
    </row>
    <row r="226" spans="1:10" s="1" customFormat="1" x14ac:dyDescent="0.25">
      <c r="A226">
        <v>2001</v>
      </c>
      <c r="B226">
        <v>21000</v>
      </c>
      <c r="C226" t="s">
        <v>27</v>
      </c>
      <c r="D226">
        <v>102352</v>
      </c>
      <c r="E226">
        <v>1447985</v>
      </c>
      <c r="F226">
        <v>43343594141</v>
      </c>
      <c r="G226">
        <v>12310420098</v>
      </c>
      <c r="H226">
        <v>203160675</v>
      </c>
      <c r="I226">
        <v>576</v>
      </c>
      <c r="J226">
        <v>29934</v>
      </c>
    </row>
    <row r="227" spans="1:10" s="1" customFormat="1" x14ac:dyDescent="0.25">
      <c r="A227">
        <v>2001</v>
      </c>
      <c r="B227">
        <v>22000</v>
      </c>
      <c r="C227" t="s">
        <v>28</v>
      </c>
      <c r="D227">
        <v>109958</v>
      </c>
      <c r="E227">
        <v>1513816</v>
      </c>
      <c r="F227">
        <v>44212401027</v>
      </c>
      <c r="G227">
        <v>11682426797</v>
      </c>
      <c r="H227">
        <v>178029180</v>
      </c>
      <c r="I227">
        <v>562</v>
      </c>
      <c r="J227">
        <v>29206</v>
      </c>
    </row>
    <row r="228" spans="1:10" s="1" customFormat="1" x14ac:dyDescent="0.25">
      <c r="A228">
        <v>2001</v>
      </c>
      <c r="B228">
        <v>23000</v>
      </c>
      <c r="C228" t="s">
        <v>29</v>
      </c>
      <c r="D228">
        <v>43232</v>
      </c>
      <c r="E228">
        <v>496432</v>
      </c>
      <c r="F228">
        <v>14097130639</v>
      </c>
      <c r="G228">
        <v>5375496882</v>
      </c>
      <c r="H228">
        <v>147859525</v>
      </c>
      <c r="I228">
        <v>546</v>
      </c>
      <c r="J228">
        <v>28397</v>
      </c>
    </row>
    <row r="229" spans="1:10" s="1" customFormat="1" x14ac:dyDescent="0.25">
      <c r="A229">
        <v>2001</v>
      </c>
      <c r="B229">
        <v>24000</v>
      </c>
      <c r="C229" t="s">
        <v>30</v>
      </c>
      <c r="D229">
        <v>145317</v>
      </c>
      <c r="E229">
        <v>1980057</v>
      </c>
      <c r="F229">
        <v>73354440989</v>
      </c>
      <c r="G229">
        <v>17682995754</v>
      </c>
      <c r="H229">
        <v>242596376</v>
      </c>
      <c r="I229">
        <v>712</v>
      </c>
      <c r="J229">
        <v>37047</v>
      </c>
    </row>
    <row r="230" spans="1:10" s="1" customFormat="1" x14ac:dyDescent="0.25">
      <c r="A230">
        <v>2001</v>
      </c>
      <c r="B230">
        <v>25000</v>
      </c>
      <c r="C230" t="s">
        <v>31</v>
      </c>
      <c r="D230">
        <v>186204</v>
      </c>
      <c r="E230">
        <v>2861824</v>
      </c>
      <c r="F230">
        <v>130387642148</v>
      </c>
      <c r="G230">
        <v>30148614686</v>
      </c>
      <c r="H230">
        <v>793261274</v>
      </c>
      <c r="I230">
        <v>876</v>
      </c>
      <c r="J230">
        <v>45561</v>
      </c>
    </row>
    <row r="231" spans="1:10" s="1" customFormat="1" x14ac:dyDescent="0.25">
      <c r="A231">
        <v>2001</v>
      </c>
      <c r="B231">
        <v>26000</v>
      </c>
      <c r="C231" t="s">
        <v>32</v>
      </c>
      <c r="D231">
        <v>252794</v>
      </c>
      <c r="E231">
        <v>3833109</v>
      </c>
      <c r="F231">
        <v>143956805843</v>
      </c>
      <c r="G231">
        <v>36921710136</v>
      </c>
      <c r="H231">
        <v>956469448</v>
      </c>
      <c r="I231">
        <v>722</v>
      </c>
      <c r="J231">
        <v>37556</v>
      </c>
    </row>
    <row r="232" spans="1:10" s="1" customFormat="1" x14ac:dyDescent="0.25">
      <c r="A232">
        <v>2001</v>
      </c>
      <c r="B232">
        <v>27000</v>
      </c>
      <c r="C232" t="s">
        <v>33</v>
      </c>
      <c r="D232">
        <v>148582</v>
      </c>
      <c r="E232">
        <v>2240959</v>
      </c>
      <c r="F232">
        <v>82417082147</v>
      </c>
      <c r="G232">
        <v>35892499414</v>
      </c>
      <c r="H232">
        <v>323252664</v>
      </c>
      <c r="I232">
        <v>707</v>
      </c>
      <c r="J232">
        <v>36778</v>
      </c>
    </row>
    <row r="233" spans="1:10" s="1" customFormat="1" x14ac:dyDescent="0.25">
      <c r="A233">
        <v>2001</v>
      </c>
      <c r="B233">
        <v>28000</v>
      </c>
      <c r="C233" t="s">
        <v>34</v>
      </c>
      <c r="D233">
        <v>59569</v>
      </c>
      <c r="E233">
        <v>884148</v>
      </c>
      <c r="F233">
        <v>22631437034</v>
      </c>
      <c r="G233">
        <v>6962719723</v>
      </c>
      <c r="H233">
        <v>92035243</v>
      </c>
      <c r="I233">
        <v>492</v>
      </c>
      <c r="J233">
        <v>25597</v>
      </c>
    </row>
    <row r="234" spans="1:10" s="1" customFormat="1" x14ac:dyDescent="0.25">
      <c r="A234">
        <v>2001</v>
      </c>
      <c r="B234">
        <v>29000</v>
      </c>
      <c r="C234" t="s">
        <v>35</v>
      </c>
      <c r="D234">
        <v>153615</v>
      </c>
      <c r="E234">
        <v>2242103</v>
      </c>
      <c r="F234">
        <v>73159951141</v>
      </c>
      <c r="G234">
        <v>16789963674</v>
      </c>
      <c r="H234">
        <v>231311462</v>
      </c>
      <c r="I234">
        <v>628</v>
      </c>
      <c r="J234">
        <v>32630</v>
      </c>
    </row>
    <row r="235" spans="1:10" s="1" customFormat="1" x14ac:dyDescent="0.25">
      <c r="A235">
        <v>2001</v>
      </c>
      <c r="B235">
        <v>30000</v>
      </c>
      <c r="C235" t="s">
        <v>36</v>
      </c>
      <c r="D235">
        <v>38147</v>
      </c>
      <c r="E235">
        <v>306790</v>
      </c>
      <c r="F235">
        <v>7400391833</v>
      </c>
      <c r="G235">
        <v>4084476609</v>
      </c>
      <c r="H235">
        <v>51780913</v>
      </c>
      <c r="I235">
        <v>464</v>
      </c>
      <c r="J235">
        <v>24122</v>
      </c>
    </row>
    <row r="236" spans="1:10" s="1" customFormat="1" x14ac:dyDescent="0.25">
      <c r="A236">
        <v>2001</v>
      </c>
      <c r="B236">
        <v>31000</v>
      </c>
      <c r="C236" t="s">
        <v>37</v>
      </c>
      <c r="D236">
        <v>49230</v>
      </c>
      <c r="E236">
        <v>735492</v>
      </c>
      <c r="F236">
        <v>20619057796</v>
      </c>
      <c r="G236">
        <v>5351840221</v>
      </c>
      <c r="H236">
        <v>53601891</v>
      </c>
      <c r="I236">
        <v>539</v>
      </c>
      <c r="J236">
        <v>28034</v>
      </c>
    </row>
    <row r="237" spans="1:10" s="1" customFormat="1" x14ac:dyDescent="0.25">
      <c r="A237">
        <v>2001</v>
      </c>
      <c r="B237">
        <v>32000</v>
      </c>
      <c r="C237" t="s">
        <v>38</v>
      </c>
      <c r="D237">
        <v>49064</v>
      </c>
      <c r="E237">
        <v>921099</v>
      </c>
      <c r="F237">
        <v>29656518977</v>
      </c>
      <c r="G237">
        <v>17013469224</v>
      </c>
      <c r="H237">
        <v>220891406</v>
      </c>
      <c r="I237">
        <v>619</v>
      </c>
      <c r="J237">
        <v>32197</v>
      </c>
    </row>
    <row r="238" spans="1:10" s="1" customFormat="1" x14ac:dyDescent="0.25">
      <c r="A238">
        <v>2001</v>
      </c>
      <c r="B238">
        <v>33000</v>
      </c>
      <c r="C238" t="s">
        <v>39</v>
      </c>
      <c r="D238">
        <v>44032</v>
      </c>
      <c r="E238">
        <v>530972</v>
      </c>
      <c r="F238">
        <v>19091357705</v>
      </c>
      <c r="G238">
        <v>4491984951</v>
      </c>
      <c r="H238">
        <v>35365451</v>
      </c>
      <c r="I238">
        <v>691</v>
      </c>
      <c r="J238">
        <v>35955</v>
      </c>
    </row>
    <row r="239" spans="1:10" s="1" customFormat="1" x14ac:dyDescent="0.25">
      <c r="A239">
        <v>2001</v>
      </c>
      <c r="B239">
        <v>34000</v>
      </c>
      <c r="C239" t="s">
        <v>40</v>
      </c>
      <c r="D239">
        <v>251917</v>
      </c>
      <c r="E239">
        <v>3306094</v>
      </c>
      <c r="F239">
        <v>145966257516</v>
      </c>
      <c r="G239">
        <v>62161943508</v>
      </c>
      <c r="H239">
        <v>1274619121</v>
      </c>
      <c r="I239">
        <v>849</v>
      </c>
      <c r="J239">
        <v>44151</v>
      </c>
    </row>
    <row r="240" spans="1:10" s="1" customFormat="1" x14ac:dyDescent="0.25">
      <c r="A240">
        <v>2001</v>
      </c>
      <c r="B240">
        <v>35000</v>
      </c>
      <c r="C240" t="s">
        <v>41</v>
      </c>
      <c r="D240">
        <v>45263</v>
      </c>
      <c r="E240">
        <v>561911</v>
      </c>
      <c r="F240">
        <v>15555190068</v>
      </c>
      <c r="G240">
        <v>7573559850</v>
      </c>
      <c r="H240">
        <v>66871034</v>
      </c>
      <c r="I240">
        <v>532</v>
      </c>
      <c r="J240">
        <v>27683</v>
      </c>
    </row>
    <row r="241" spans="1:10" s="1" customFormat="1" x14ac:dyDescent="0.25">
      <c r="A241">
        <v>2001</v>
      </c>
      <c r="B241">
        <v>36000</v>
      </c>
      <c r="C241" t="s">
        <v>42</v>
      </c>
      <c r="D241">
        <v>530055</v>
      </c>
      <c r="E241">
        <v>7019823</v>
      </c>
      <c r="F241">
        <v>334558961012</v>
      </c>
      <c r="G241">
        <v>60224611493</v>
      </c>
      <c r="H241">
        <v>1803334493</v>
      </c>
      <c r="I241">
        <v>917</v>
      </c>
      <c r="J241">
        <v>47659</v>
      </c>
    </row>
    <row r="242" spans="1:10" s="1" customFormat="1" x14ac:dyDescent="0.25">
      <c r="A242">
        <v>2001</v>
      </c>
      <c r="B242">
        <v>37000</v>
      </c>
      <c r="C242" t="s">
        <v>43</v>
      </c>
      <c r="D242">
        <v>215872</v>
      </c>
      <c r="E242">
        <v>3193156</v>
      </c>
      <c r="F242">
        <v>101892264559</v>
      </c>
      <c r="G242">
        <v>43860996203</v>
      </c>
      <c r="H242">
        <v>304336428</v>
      </c>
      <c r="I242">
        <v>614</v>
      </c>
      <c r="J242">
        <v>31910</v>
      </c>
    </row>
    <row r="243" spans="1:10" s="1" customFormat="1" x14ac:dyDescent="0.25">
      <c r="A243">
        <v>2001</v>
      </c>
      <c r="B243">
        <v>38000</v>
      </c>
      <c r="C243" t="s">
        <v>44</v>
      </c>
      <c r="D243">
        <v>21406</v>
      </c>
      <c r="E243">
        <v>250711</v>
      </c>
      <c r="F243">
        <v>6348966615</v>
      </c>
      <c r="G243">
        <v>3074231662</v>
      </c>
      <c r="H243">
        <v>37456790</v>
      </c>
      <c r="I243">
        <v>487</v>
      </c>
      <c r="J243">
        <v>25324</v>
      </c>
    </row>
    <row r="244" spans="1:10" s="1" customFormat="1" x14ac:dyDescent="0.25">
      <c r="A244">
        <v>2001</v>
      </c>
      <c r="B244">
        <v>39000</v>
      </c>
      <c r="C244" t="s">
        <v>45</v>
      </c>
      <c r="D244">
        <v>272855</v>
      </c>
      <c r="E244">
        <v>4685732</v>
      </c>
      <c r="F244">
        <v>154088258377</v>
      </c>
      <c r="G244">
        <v>41909207346</v>
      </c>
      <c r="H244">
        <v>595518967</v>
      </c>
      <c r="I244">
        <v>632</v>
      </c>
      <c r="J244">
        <v>32885</v>
      </c>
    </row>
    <row r="245" spans="1:10" s="1" customFormat="1" x14ac:dyDescent="0.25">
      <c r="A245">
        <v>2001</v>
      </c>
      <c r="B245">
        <v>40000</v>
      </c>
      <c r="C245" t="s">
        <v>46</v>
      </c>
      <c r="D245">
        <v>85226</v>
      </c>
      <c r="E245">
        <v>1171362</v>
      </c>
      <c r="F245">
        <v>32347733466</v>
      </c>
      <c r="G245">
        <v>11951095088</v>
      </c>
      <c r="H245">
        <v>49721747</v>
      </c>
      <c r="I245">
        <v>531</v>
      </c>
      <c r="J245">
        <v>27615</v>
      </c>
    </row>
    <row r="246" spans="1:10" s="1" customFormat="1" x14ac:dyDescent="0.25">
      <c r="A246">
        <v>2001</v>
      </c>
      <c r="B246">
        <v>41000</v>
      </c>
      <c r="C246" t="s">
        <v>47</v>
      </c>
      <c r="D246">
        <v>108369</v>
      </c>
      <c r="E246">
        <v>1343240</v>
      </c>
      <c r="F246">
        <v>43992445134</v>
      </c>
      <c r="G246">
        <v>25009005249</v>
      </c>
      <c r="H246">
        <v>434260749</v>
      </c>
      <c r="I246">
        <v>630</v>
      </c>
      <c r="J246">
        <v>32751</v>
      </c>
    </row>
    <row r="247" spans="1:10" s="1" customFormat="1" x14ac:dyDescent="0.25">
      <c r="A247">
        <v>2001</v>
      </c>
      <c r="B247">
        <v>42000</v>
      </c>
      <c r="C247" t="s">
        <v>48</v>
      </c>
      <c r="D247">
        <v>321079</v>
      </c>
      <c r="E247">
        <v>4849237</v>
      </c>
      <c r="F247">
        <v>167511728547</v>
      </c>
      <c r="G247">
        <v>38314005120</v>
      </c>
      <c r="H247">
        <v>1381267191</v>
      </c>
      <c r="I247">
        <v>664</v>
      </c>
      <c r="J247">
        <v>34544</v>
      </c>
    </row>
    <row r="248" spans="1:10" s="1" customFormat="1" x14ac:dyDescent="0.25">
      <c r="A248">
        <v>2001</v>
      </c>
      <c r="B248">
        <v>44000</v>
      </c>
      <c r="C248" t="s">
        <v>49</v>
      </c>
      <c r="D248">
        <v>32967</v>
      </c>
      <c r="E248">
        <v>404982</v>
      </c>
      <c r="F248">
        <v>13032006459</v>
      </c>
      <c r="G248">
        <v>4386538509</v>
      </c>
      <c r="H248">
        <v>130959578</v>
      </c>
      <c r="I248">
        <v>619</v>
      </c>
      <c r="J248">
        <v>32179</v>
      </c>
    </row>
    <row r="249" spans="1:10" s="1" customFormat="1" x14ac:dyDescent="0.25">
      <c r="A249">
        <v>2001</v>
      </c>
      <c r="B249">
        <v>45000</v>
      </c>
      <c r="C249" t="s">
        <v>50</v>
      </c>
      <c r="D249">
        <v>111880</v>
      </c>
      <c r="E249">
        <v>1477097</v>
      </c>
      <c r="F249">
        <v>42533959615</v>
      </c>
      <c r="G249">
        <v>11623931973</v>
      </c>
      <c r="H249">
        <v>161712674</v>
      </c>
      <c r="I249">
        <v>554</v>
      </c>
      <c r="J249">
        <v>28796</v>
      </c>
    </row>
    <row r="250" spans="1:10" s="1" customFormat="1" x14ac:dyDescent="0.25">
      <c r="A250">
        <v>2001</v>
      </c>
      <c r="B250">
        <v>46000</v>
      </c>
      <c r="C250" t="s">
        <v>51</v>
      </c>
      <c r="D250">
        <v>25230</v>
      </c>
      <c r="E250">
        <v>297103</v>
      </c>
      <c r="F250">
        <v>7468880654</v>
      </c>
      <c r="G250">
        <v>2082641175</v>
      </c>
      <c r="H250">
        <v>12142704</v>
      </c>
      <c r="I250">
        <v>483</v>
      </c>
      <c r="J250">
        <v>25139</v>
      </c>
    </row>
    <row r="251" spans="1:10" s="1" customFormat="1" x14ac:dyDescent="0.25">
      <c r="A251">
        <v>2001</v>
      </c>
      <c r="B251">
        <v>47000</v>
      </c>
      <c r="C251" t="s">
        <v>52</v>
      </c>
      <c r="D251">
        <v>122044</v>
      </c>
      <c r="E251">
        <v>2242144</v>
      </c>
      <c r="F251">
        <v>70530463763</v>
      </c>
      <c r="G251">
        <v>17475291643</v>
      </c>
      <c r="H251">
        <v>269033268</v>
      </c>
      <c r="I251">
        <v>605</v>
      </c>
      <c r="J251">
        <v>31457</v>
      </c>
    </row>
    <row r="252" spans="1:10" s="1" customFormat="1" x14ac:dyDescent="0.25">
      <c r="A252">
        <v>2001</v>
      </c>
      <c r="B252">
        <v>48000</v>
      </c>
      <c r="C252" t="s">
        <v>53</v>
      </c>
      <c r="D252">
        <v>479492</v>
      </c>
      <c r="E252">
        <v>7788564</v>
      </c>
      <c r="F252">
        <v>286570854109</v>
      </c>
      <c r="G252">
        <v>77242388172</v>
      </c>
      <c r="H252">
        <v>929413457</v>
      </c>
      <c r="I252">
        <v>708</v>
      </c>
      <c r="J252">
        <v>36794</v>
      </c>
    </row>
    <row r="253" spans="1:10" s="1" customFormat="1" x14ac:dyDescent="0.25">
      <c r="A253">
        <v>2001</v>
      </c>
      <c r="B253">
        <v>49000</v>
      </c>
      <c r="C253" t="s">
        <v>54</v>
      </c>
      <c r="D253">
        <v>65387</v>
      </c>
      <c r="E253">
        <v>871648</v>
      </c>
      <c r="F253">
        <v>25889682180</v>
      </c>
      <c r="G253">
        <v>14424546661</v>
      </c>
      <c r="H253">
        <v>66256185</v>
      </c>
      <c r="I253">
        <v>571</v>
      </c>
      <c r="J253">
        <v>29702</v>
      </c>
    </row>
    <row r="254" spans="1:10" s="1" customFormat="1" x14ac:dyDescent="0.25">
      <c r="A254">
        <v>2001</v>
      </c>
      <c r="B254">
        <v>50000</v>
      </c>
      <c r="C254" t="s">
        <v>55</v>
      </c>
      <c r="D254">
        <v>22473</v>
      </c>
      <c r="E254">
        <v>249953</v>
      </c>
      <c r="F254">
        <v>7478180475</v>
      </c>
      <c r="G254">
        <v>1991502630</v>
      </c>
      <c r="H254">
        <v>40369994</v>
      </c>
      <c r="I254">
        <v>575</v>
      </c>
      <c r="J254">
        <v>29918</v>
      </c>
    </row>
    <row r="255" spans="1:10" s="1" customFormat="1" x14ac:dyDescent="0.25">
      <c r="A255">
        <v>2001</v>
      </c>
      <c r="B255">
        <v>51000</v>
      </c>
      <c r="C255" t="s">
        <v>56</v>
      </c>
      <c r="D255">
        <v>189427</v>
      </c>
      <c r="E255">
        <v>2826010</v>
      </c>
      <c r="F255">
        <v>103219170781</v>
      </c>
      <c r="G255">
        <v>25073713987</v>
      </c>
      <c r="H255">
        <v>146978086</v>
      </c>
      <c r="I255">
        <v>702</v>
      </c>
      <c r="J255">
        <v>36525</v>
      </c>
    </row>
    <row r="256" spans="1:10" s="1" customFormat="1" x14ac:dyDescent="0.25">
      <c r="A256">
        <v>2001</v>
      </c>
      <c r="B256">
        <v>53000</v>
      </c>
      <c r="C256" t="s">
        <v>57</v>
      </c>
      <c r="D256">
        <v>216889</v>
      </c>
      <c r="E256">
        <v>2209289</v>
      </c>
      <c r="F256">
        <v>82620330651</v>
      </c>
      <c r="G256">
        <v>43804307005</v>
      </c>
      <c r="H256">
        <v>917622702</v>
      </c>
      <c r="I256">
        <v>719</v>
      </c>
      <c r="J256">
        <v>37397</v>
      </c>
    </row>
    <row r="257" spans="1:10" s="1" customFormat="1" x14ac:dyDescent="0.25">
      <c r="A257">
        <v>2001</v>
      </c>
      <c r="B257">
        <v>54000</v>
      </c>
      <c r="C257" t="s">
        <v>58</v>
      </c>
      <c r="D257">
        <v>44001</v>
      </c>
      <c r="E257">
        <v>551781</v>
      </c>
      <c r="F257">
        <v>15075992912</v>
      </c>
      <c r="G257">
        <v>4503082621</v>
      </c>
      <c r="H257">
        <v>130328022</v>
      </c>
      <c r="I257">
        <v>525</v>
      </c>
      <c r="J257">
        <v>27322</v>
      </c>
    </row>
    <row r="258" spans="1:10" s="1" customFormat="1" x14ac:dyDescent="0.25">
      <c r="A258">
        <v>2001</v>
      </c>
      <c r="B258">
        <v>55000</v>
      </c>
      <c r="C258" t="s">
        <v>59</v>
      </c>
      <c r="D258">
        <v>141177</v>
      </c>
      <c r="E258">
        <v>2340524</v>
      </c>
      <c r="F258">
        <v>72978539447</v>
      </c>
      <c r="G258">
        <v>22813481568</v>
      </c>
      <c r="H258">
        <v>418659402</v>
      </c>
      <c r="I258">
        <v>600</v>
      </c>
      <c r="J258">
        <v>31180</v>
      </c>
    </row>
    <row r="259" spans="1:10" s="1" customFormat="1" x14ac:dyDescent="0.25">
      <c r="A259">
        <v>2001</v>
      </c>
      <c r="B259">
        <v>56000</v>
      </c>
      <c r="C259" t="s">
        <v>60</v>
      </c>
      <c r="D259">
        <v>19864</v>
      </c>
      <c r="E259">
        <v>180685</v>
      </c>
      <c r="F259">
        <v>4992388589</v>
      </c>
      <c r="G259">
        <v>2324949137</v>
      </c>
      <c r="H259">
        <v>27595552</v>
      </c>
      <c r="I259">
        <v>531</v>
      </c>
      <c r="J259">
        <v>27630</v>
      </c>
    </row>
    <row r="260" spans="1:10" s="1" customFormat="1" x14ac:dyDescent="0.25">
      <c r="A260">
        <v>2002</v>
      </c>
      <c r="B260">
        <v>1000</v>
      </c>
      <c r="C260" t="s">
        <v>10</v>
      </c>
      <c r="D260">
        <v>106272</v>
      </c>
      <c r="E260">
        <v>1492477</v>
      </c>
      <c r="F260">
        <v>45554714634</v>
      </c>
      <c r="G260">
        <v>13040455198</v>
      </c>
      <c r="H260">
        <v>183285614</v>
      </c>
      <c r="I260">
        <v>587</v>
      </c>
      <c r="J260">
        <v>30523</v>
      </c>
    </row>
    <row r="261" spans="1:10" s="1" customFormat="1" x14ac:dyDescent="0.25">
      <c r="A261">
        <v>2002</v>
      </c>
      <c r="B261">
        <v>2000</v>
      </c>
      <c r="C261" t="s">
        <v>11</v>
      </c>
      <c r="D261">
        <v>17402</v>
      </c>
      <c r="E261">
        <v>211903</v>
      </c>
      <c r="F261">
        <v>7617914527</v>
      </c>
      <c r="G261">
        <v>4565782025</v>
      </c>
      <c r="H261">
        <v>114563353</v>
      </c>
      <c r="I261">
        <v>691</v>
      </c>
      <c r="J261">
        <v>35950</v>
      </c>
    </row>
    <row r="262" spans="1:10" s="1" customFormat="1" x14ac:dyDescent="0.25">
      <c r="A262">
        <v>2002</v>
      </c>
      <c r="B262">
        <v>4000</v>
      </c>
      <c r="C262" t="s">
        <v>12</v>
      </c>
      <c r="D262">
        <v>118870</v>
      </c>
      <c r="E262">
        <v>1876764</v>
      </c>
      <c r="F262">
        <v>63133831342</v>
      </c>
      <c r="G262">
        <v>15474754257</v>
      </c>
      <c r="H262">
        <v>128753905</v>
      </c>
      <c r="I262">
        <v>647</v>
      </c>
      <c r="J262">
        <v>33640</v>
      </c>
    </row>
    <row r="263" spans="1:10" s="1" customFormat="1" x14ac:dyDescent="0.25">
      <c r="A263">
        <v>2002</v>
      </c>
      <c r="B263">
        <v>5000</v>
      </c>
      <c r="C263" t="s">
        <v>13</v>
      </c>
      <c r="D263">
        <v>69486</v>
      </c>
      <c r="E263">
        <v>936465</v>
      </c>
      <c r="F263">
        <v>25949061833</v>
      </c>
      <c r="G263">
        <v>8735343107</v>
      </c>
      <c r="H263">
        <v>167621094</v>
      </c>
      <c r="I263">
        <v>533</v>
      </c>
      <c r="J263">
        <v>27710</v>
      </c>
    </row>
    <row r="264" spans="1:10" s="1" customFormat="1" x14ac:dyDescent="0.25">
      <c r="A264">
        <v>2002</v>
      </c>
      <c r="B264">
        <v>6000</v>
      </c>
      <c r="C264" t="s">
        <v>14</v>
      </c>
      <c r="D264">
        <v>1081197</v>
      </c>
      <c r="E264">
        <v>12461949</v>
      </c>
      <c r="F264">
        <v>508166580290</v>
      </c>
      <c r="G264">
        <v>99284093336</v>
      </c>
      <c r="H264">
        <v>2478574023</v>
      </c>
      <c r="I264">
        <v>784</v>
      </c>
      <c r="J264">
        <v>40777</v>
      </c>
    </row>
    <row r="265" spans="1:10" s="1" customFormat="1" x14ac:dyDescent="0.25">
      <c r="A265">
        <v>2002</v>
      </c>
      <c r="B265">
        <v>8000</v>
      </c>
      <c r="C265" t="s">
        <v>15</v>
      </c>
      <c r="D265">
        <v>153830</v>
      </c>
      <c r="E265">
        <v>1814307</v>
      </c>
      <c r="F265">
        <v>68921439941</v>
      </c>
      <c r="G265">
        <v>19725032131</v>
      </c>
      <c r="H265">
        <v>173131881</v>
      </c>
      <c r="I265">
        <v>731</v>
      </c>
      <c r="J265">
        <v>37988</v>
      </c>
    </row>
    <row r="266" spans="1:10" s="1" customFormat="1" x14ac:dyDescent="0.25">
      <c r="A266">
        <v>2002</v>
      </c>
      <c r="B266">
        <v>9000</v>
      </c>
      <c r="C266" t="s">
        <v>16</v>
      </c>
      <c r="D266">
        <v>104203</v>
      </c>
      <c r="E266">
        <v>1408923</v>
      </c>
      <c r="F266">
        <v>66767964794</v>
      </c>
      <c r="G266">
        <v>19346475699</v>
      </c>
      <c r="H266">
        <v>489455468</v>
      </c>
      <c r="I266">
        <v>911</v>
      </c>
      <c r="J266">
        <v>47389</v>
      </c>
    </row>
    <row r="267" spans="1:10" s="1" customFormat="1" x14ac:dyDescent="0.25">
      <c r="A267">
        <v>2002</v>
      </c>
      <c r="B267">
        <v>10000</v>
      </c>
      <c r="C267" t="s">
        <v>17</v>
      </c>
      <c r="D267">
        <v>25390</v>
      </c>
      <c r="E267">
        <v>347690</v>
      </c>
      <c r="F267">
        <v>13731536366</v>
      </c>
      <c r="G267">
        <v>3047492214</v>
      </c>
      <c r="H267">
        <v>49371421</v>
      </c>
      <c r="I267">
        <v>759</v>
      </c>
      <c r="J267">
        <v>39494</v>
      </c>
    </row>
    <row r="268" spans="1:10" s="1" customFormat="1" x14ac:dyDescent="0.25">
      <c r="A268">
        <v>2002</v>
      </c>
      <c r="B268">
        <v>11000</v>
      </c>
      <c r="C268" t="s">
        <v>18</v>
      </c>
      <c r="D268">
        <v>27675</v>
      </c>
      <c r="E268">
        <v>420177</v>
      </c>
      <c r="F268">
        <v>22703980728</v>
      </c>
      <c r="G268">
        <v>3823378549</v>
      </c>
      <c r="H268">
        <v>82821332</v>
      </c>
      <c r="I268">
        <v>1039</v>
      </c>
      <c r="J268">
        <v>54034</v>
      </c>
    </row>
    <row r="269" spans="1:10" s="1" customFormat="1" x14ac:dyDescent="0.25">
      <c r="A269">
        <v>2002</v>
      </c>
      <c r="B269">
        <v>12000</v>
      </c>
      <c r="C269" t="s">
        <v>19</v>
      </c>
      <c r="D269">
        <v>469164</v>
      </c>
      <c r="E269">
        <v>6149892</v>
      </c>
      <c r="F269">
        <v>195667179542</v>
      </c>
      <c r="G269">
        <v>49644456402</v>
      </c>
      <c r="H269">
        <v>556156639</v>
      </c>
      <c r="I269">
        <v>612</v>
      </c>
      <c r="J269">
        <v>31816</v>
      </c>
    </row>
    <row r="270" spans="1:10" s="1" customFormat="1" x14ac:dyDescent="0.25">
      <c r="A270">
        <v>2002</v>
      </c>
      <c r="B270">
        <v>13000</v>
      </c>
      <c r="C270" t="s">
        <v>20</v>
      </c>
      <c r="D270">
        <v>226129</v>
      </c>
      <c r="E270">
        <v>3188907</v>
      </c>
      <c r="F270">
        <v>114822735486</v>
      </c>
      <c r="G270">
        <v>30269547359</v>
      </c>
      <c r="H270">
        <v>159531080</v>
      </c>
      <c r="I270">
        <v>692</v>
      </c>
      <c r="J270">
        <v>36007</v>
      </c>
    </row>
    <row r="271" spans="1:10" s="1" customFormat="1" x14ac:dyDescent="0.25">
      <c r="A271">
        <v>2002</v>
      </c>
      <c r="B271">
        <v>15000</v>
      </c>
      <c r="C271" t="s">
        <v>21</v>
      </c>
      <c r="D271">
        <v>34278</v>
      </c>
      <c r="E271">
        <v>444519</v>
      </c>
      <c r="F271">
        <v>13756398664</v>
      </c>
      <c r="G271">
        <v>8717148951</v>
      </c>
      <c r="H271">
        <v>106161414</v>
      </c>
      <c r="I271">
        <v>595</v>
      </c>
      <c r="J271">
        <v>30947</v>
      </c>
    </row>
    <row r="272" spans="1:10" s="1" customFormat="1" x14ac:dyDescent="0.25">
      <c r="A272">
        <v>2002</v>
      </c>
      <c r="B272">
        <v>16000</v>
      </c>
      <c r="C272" t="s">
        <v>22</v>
      </c>
      <c r="D272">
        <v>43880</v>
      </c>
      <c r="E272">
        <v>465801</v>
      </c>
      <c r="F272">
        <v>12929750812</v>
      </c>
      <c r="G272">
        <v>8505376094</v>
      </c>
      <c r="H272">
        <v>100253034</v>
      </c>
      <c r="I272">
        <v>534</v>
      </c>
      <c r="J272">
        <v>27758</v>
      </c>
    </row>
    <row r="273" spans="1:10" s="1" customFormat="1" x14ac:dyDescent="0.25">
      <c r="A273">
        <v>2002</v>
      </c>
      <c r="B273">
        <v>17000</v>
      </c>
      <c r="C273" t="s">
        <v>23</v>
      </c>
      <c r="D273">
        <v>313145</v>
      </c>
      <c r="E273">
        <v>4952156</v>
      </c>
      <c r="F273">
        <v>196793208250</v>
      </c>
      <c r="G273">
        <v>45204956693</v>
      </c>
      <c r="H273">
        <v>1035071850</v>
      </c>
      <c r="I273">
        <v>764</v>
      </c>
      <c r="J273">
        <v>39739</v>
      </c>
    </row>
    <row r="274" spans="1:10" s="1" customFormat="1" x14ac:dyDescent="0.25">
      <c r="A274">
        <v>2002</v>
      </c>
      <c r="B274">
        <v>18000</v>
      </c>
      <c r="C274" t="s">
        <v>24</v>
      </c>
      <c r="D274">
        <v>146276</v>
      </c>
      <c r="E274">
        <v>2443987</v>
      </c>
      <c r="F274">
        <v>79613942606</v>
      </c>
      <c r="G274">
        <v>18444457541</v>
      </c>
      <c r="H274">
        <v>229486584</v>
      </c>
      <c r="I274">
        <v>626</v>
      </c>
      <c r="J274">
        <v>32575</v>
      </c>
    </row>
    <row r="275" spans="1:10" s="1" customFormat="1" x14ac:dyDescent="0.25">
      <c r="A275">
        <v>2002</v>
      </c>
      <c r="B275">
        <v>19000</v>
      </c>
      <c r="C275" t="s">
        <v>25</v>
      </c>
      <c r="D275">
        <v>83339</v>
      </c>
      <c r="E275">
        <v>1185662</v>
      </c>
      <c r="F275">
        <v>34571883367</v>
      </c>
      <c r="G275">
        <v>17175351788</v>
      </c>
      <c r="H275">
        <v>211342592</v>
      </c>
      <c r="I275">
        <v>561</v>
      </c>
      <c r="J275">
        <v>29158</v>
      </c>
    </row>
    <row r="276" spans="1:10" s="1" customFormat="1" x14ac:dyDescent="0.25">
      <c r="A276">
        <v>2002</v>
      </c>
      <c r="B276">
        <v>20000</v>
      </c>
      <c r="C276" t="s">
        <v>26</v>
      </c>
      <c r="D276">
        <v>76842</v>
      </c>
      <c r="E276">
        <v>1064161</v>
      </c>
      <c r="F276">
        <v>33054081327</v>
      </c>
      <c r="G276">
        <v>9003064020</v>
      </c>
      <c r="H276">
        <v>177872604</v>
      </c>
      <c r="I276">
        <v>597</v>
      </c>
      <c r="J276">
        <v>31061</v>
      </c>
    </row>
    <row r="277" spans="1:10" s="1" customFormat="1" x14ac:dyDescent="0.25">
      <c r="A277">
        <v>2002</v>
      </c>
      <c r="B277">
        <v>21000</v>
      </c>
      <c r="C277" t="s">
        <v>27</v>
      </c>
      <c r="D277">
        <v>102702</v>
      </c>
      <c r="E277">
        <v>1425851</v>
      </c>
      <c r="F277">
        <v>43812708349</v>
      </c>
      <c r="G277">
        <v>12150167103</v>
      </c>
      <c r="H277">
        <v>270452764</v>
      </c>
      <c r="I277">
        <v>591</v>
      </c>
      <c r="J277">
        <v>30727</v>
      </c>
    </row>
    <row r="278" spans="1:10" s="1" customFormat="1" x14ac:dyDescent="0.25">
      <c r="A278">
        <v>2002</v>
      </c>
      <c r="B278">
        <v>22000</v>
      </c>
      <c r="C278" t="s">
        <v>28</v>
      </c>
      <c r="D278">
        <v>109589</v>
      </c>
      <c r="E278">
        <v>1488755</v>
      </c>
      <c r="F278">
        <v>44697642502</v>
      </c>
      <c r="G278">
        <v>11458644071</v>
      </c>
      <c r="H278">
        <v>182254625</v>
      </c>
      <c r="I278">
        <v>577</v>
      </c>
      <c r="J278">
        <v>30024</v>
      </c>
    </row>
    <row r="279" spans="1:10" s="1" customFormat="1" x14ac:dyDescent="0.25">
      <c r="A279">
        <v>2002</v>
      </c>
      <c r="B279">
        <v>23000</v>
      </c>
      <c r="C279" t="s">
        <v>29</v>
      </c>
      <c r="D279">
        <v>43439</v>
      </c>
      <c r="E279">
        <v>492726</v>
      </c>
      <c r="F279">
        <v>14406686291</v>
      </c>
      <c r="G279">
        <v>5318293056</v>
      </c>
      <c r="H279">
        <v>97962108</v>
      </c>
      <c r="I279">
        <v>562</v>
      </c>
      <c r="J279">
        <v>29239</v>
      </c>
    </row>
    <row r="280" spans="1:10" s="1" customFormat="1" x14ac:dyDescent="0.25">
      <c r="A280">
        <v>2002</v>
      </c>
      <c r="B280">
        <v>24000</v>
      </c>
      <c r="C280" t="s">
        <v>30</v>
      </c>
      <c r="D280">
        <v>147743</v>
      </c>
      <c r="E280">
        <v>1977276</v>
      </c>
      <c r="F280">
        <v>74885642748</v>
      </c>
      <c r="G280">
        <v>17593267388</v>
      </c>
      <c r="H280">
        <v>232493555</v>
      </c>
      <c r="I280">
        <v>728</v>
      </c>
      <c r="J280">
        <v>37873</v>
      </c>
    </row>
    <row r="281" spans="1:10" s="1" customFormat="1" x14ac:dyDescent="0.25">
      <c r="A281">
        <v>2002</v>
      </c>
      <c r="B281">
        <v>25000</v>
      </c>
      <c r="C281" t="s">
        <v>31</v>
      </c>
      <c r="D281">
        <v>191936</v>
      </c>
      <c r="E281">
        <v>2790220</v>
      </c>
      <c r="F281">
        <v>126412037074</v>
      </c>
      <c r="G281">
        <v>28842353591</v>
      </c>
      <c r="H281">
        <v>769133576</v>
      </c>
      <c r="I281">
        <v>871</v>
      </c>
      <c r="J281">
        <v>45305</v>
      </c>
    </row>
    <row r="282" spans="1:10" s="1" customFormat="1" x14ac:dyDescent="0.25">
      <c r="A282">
        <v>2002</v>
      </c>
      <c r="B282">
        <v>26000</v>
      </c>
      <c r="C282" t="s">
        <v>32</v>
      </c>
      <c r="D282">
        <v>249532</v>
      </c>
      <c r="E282">
        <v>3745997</v>
      </c>
      <c r="F282">
        <v>142953008334</v>
      </c>
      <c r="G282">
        <v>35813639258</v>
      </c>
      <c r="H282">
        <v>959658876</v>
      </c>
      <c r="I282">
        <v>734</v>
      </c>
      <c r="J282">
        <v>38162</v>
      </c>
    </row>
    <row r="283" spans="1:10" s="1" customFormat="1" x14ac:dyDescent="0.25">
      <c r="A283">
        <v>2002</v>
      </c>
      <c r="B283">
        <v>27000</v>
      </c>
      <c r="C283" t="s">
        <v>33</v>
      </c>
      <c r="D283">
        <v>148493</v>
      </c>
      <c r="E283">
        <v>2214010</v>
      </c>
      <c r="F283">
        <v>83067155070</v>
      </c>
      <c r="G283">
        <v>36605708820</v>
      </c>
      <c r="H283">
        <v>334825383</v>
      </c>
      <c r="I283">
        <v>722</v>
      </c>
      <c r="J283">
        <v>37519</v>
      </c>
    </row>
    <row r="284" spans="1:10" s="1" customFormat="1" x14ac:dyDescent="0.25">
      <c r="A284">
        <v>2002</v>
      </c>
      <c r="B284">
        <v>28000</v>
      </c>
      <c r="C284" t="s">
        <v>34</v>
      </c>
      <c r="D284">
        <v>60277</v>
      </c>
      <c r="E284">
        <v>874488</v>
      </c>
      <c r="F284">
        <v>23010211415</v>
      </c>
      <c r="G284">
        <v>6852500584</v>
      </c>
      <c r="H284">
        <v>108364902</v>
      </c>
      <c r="I284">
        <v>506</v>
      </c>
      <c r="J284">
        <v>26313</v>
      </c>
    </row>
    <row r="285" spans="1:10" s="1" customFormat="1" x14ac:dyDescent="0.25">
      <c r="A285">
        <v>2002</v>
      </c>
      <c r="B285">
        <v>29000</v>
      </c>
      <c r="C285" t="s">
        <v>35</v>
      </c>
      <c r="D285">
        <v>155988</v>
      </c>
      <c r="E285">
        <v>2214874</v>
      </c>
      <c r="F285">
        <v>73676397537</v>
      </c>
      <c r="G285">
        <v>16405870158</v>
      </c>
      <c r="H285">
        <v>248504819</v>
      </c>
      <c r="I285">
        <v>640</v>
      </c>
      <c r="J285">
        <v>33264</v>
      </c>
    </row>
    <row r="286" spans="1:10" s="1" customFormat="1" x14ac:dyDescent="0.25">
      <c r="A286">
        <v>2002</v>
      </c>
      <c r="B286">
        <v>30000</v>
      </c>
      <c r="C286" t="s">
        <v>36</v>
      </c>
      <c r="D286">
        <v>39852</v>
      </c>
      <c r="E286">
        <v>310388</v>
      </c>
      <c r="F286">
        <v>7701702401</v>
      </c>
      <c r="G286">
        <v>4243016325</v>
      </c>
      <c r="H286">
        <v>56251865</v>
      </c>
      <c r="I286">
        <v>477</v>
      </c>
      <c r="J286">
        <v>24813</v>
      </c>
    </row>
    <row r="287" spans="1:10" s="1" customFormat="1" x14ac:dyDescent="0.25">
      <c r="A287">
        <v>2002</v>
      </c>
      <c r="B287">
        <v>31000</v>
      </c>
      <c r="C287" t="s">
        <v>37</v>
      </c>
      <c r="D287">
        <v>50818</v>
      </c>
      <c r="E287">
        <v>723673</v>
      </c>
      <c r="F287">
        <v>21025491833</v>
      </c>
      <c r="G287">
        <v>5238340242</v>
      </c>
      <c r="H287">
        <v>67517229</v>
      </c>
      <c r="I287">
        <v>559</v>
      </c>
      <c r="J287">
        <v>29054</v>
      </c>
    </row>
    <row r="288" spans="1:10" s="1" customFormat="1" x14ac:dyDescent="0.25">
      <c r="A288">
        <v>2002</v>
      </c>
      <c r="B288">
        <v>32000</v>
      </c>
      <c r="C288" t="s">
        <v>38</v>
      </c>
      <c r="D288">
        <v>52034</v>
      </c>
      <c r="E288">
        <v>917523</v>
      </c>
      <c r="F288">
        <v>30310493520</v>
      </c>
      <c r="G288">
        <v>17323848753</v>
      </c>
      <c r="H288">
        <v>223495434</v>
      </c>
      <c r="I288">
        <v>635</v>
      </c>
      <c r="J288">
        <v>33035</v>
      </c>
    </row>
    <row r="289" spans="1:10" s="1" customFormat="1" x14ac:dyDescent="0.25">
      <c r="A289">
        <v>2002</v>
      </c>
      <c r="B289">
        <v>33000</v>
      </c>
      <c r="C289" t="s">
        <v>39</v>
      </c>
      <c r="D289">
        <v>43829</v>
      </c>
      <c r="E289">
        <v>521454</v>
      </c>
      <c r="F289">
        <v>19081847485</v>
      </c>
      <c r="G289">
        <v>4343234830</v>
      </c>
      <c r="H289">
        <v>34512847</v>
      </c>
      <c r="I289">
        <v>704</v>
      </c>
      <c r="J289">
        <v>36594</v>
      </c>
    </row>
    <row r="290" spans="1:10" s="1" customFormat="1" x14ac:dyDescent="0.25">
      <c r="A290">
        <v>2002</v>
      </c>
      <c r="B290">
        <v>34000</v>
      </c>
      <c r="C290" t="s">
        <v>40</v>
      </c>
      <c r="D290">
        <v>252805</v>
      </c>
      <c r="E290">
        <v>3275702</v>
      </c>
      <c r="F290">
        <v>146988589123</v>
      </c>
      <c r="G290">
        <v>63324380995</v>
      </c>
      <c r="H290">
        <v>1197704984</v>
      </c>
      <c r="I290">
        <v>863</v>
      </c>
      <c r="J290">
        <v>44872</v>
      </c>
    </row>
    <row r="291" spans="1:10" s="1" customFormat="1" x14ac:dyDescent="0.25">
      <c r="A291">
        <v>2002</v>
      </c>
      <c r="B291">
        <v>35000</v>
      </c>
      <c r="C291" t="s">
        <v>41</v>
      </c>
      <c r="D291">
        <v>45924</v>
      </c>
      <c r="E291">
        <v>565731</v>
      </c>
      <c r="F291">
        <v>15946020840</v>
      </c>
      <c r="G291">
        <v>7812872747</v>
      </c>
      <c r="H291">
        <v>69490482</v>
      </c>
      <c r="I291">
        <v>542</v>
      </c>
      <c r="J291">
        <v>28187</v>
      </c>
    </row>
    <row r="292" spans="1:10" s="1" customFormat="1" x14ac:dyDescent="0.25">
      <c r="A292">
        <v>2002</v>
      </c>
      <c r="B292">
        <v>36000</v>
      </c>
      <c r="C292" t="s">
        <v>42</v>
      </c>
      <c r="D292">
        <v>529789</v>
      </c>
      <c r="E292">
        <v>6848947</v>
      </c>
      <c r="F292">
        <v>322109479930</v>
      </c>
      <c r="G292">
        <v>57803112394</v>
      </c>
      <c r="H292">
        <v>2055700674</v>
      </c>
      <c r="I292">
        <v>904</v>
      </c>
      <c r="J292">
        <v>47031</v>
      </c>
    </row>
    <row r="293" spans="1:10" s="1" customFormat="1" x14ac:dyDescent="0.25">
      <c r="A293">
        <v>2002</v>
      </c>
      <c r="B293">
        <v>37000</v>
      </c>
      <c r="C293" t="s">
        <v>43</v>
      </c>
      <c r="D293">
        <v>224623</v>
      </c>
      <c r="E293">
        <v>3132633</v>
      </c>
      <c r="F293">
        <v>101780186759</v>
      </c>
      <c r="G293">
        <v>44208649858</v>
      </c>
      <c r="H293">
        <v>386576017</v>
      </c>
      <c r="I293">
        <v>625</v>
      </c>
      <c r="J293">
        <v>32490</v>
      </c>
    </row>
    <row r="294" spans="1:10" s="1" customFormat="1" x14ac:dyDescent="0.25">
      <c r="A294">
        <v>2002</v>
      </c>
      <c r="B294">
        <v>38000</v>
      </c>
      <c r="C294" t="s">
        <v>44</v>
      </c>
      <c r="D294">
        <v>21612</v>
      </c>
      <c r="E294">
        <v>249821</v>
      </c>
      <c r="F294">
        <v>6525296238</v>
      </c>
      <c r="G294">
        <v>3108117098</v>
      </c>
      <c r="H294">
        <v>39762160</v>
      </c>
      <c r="I294">
        <v>502</v>
      </c>
      <c r="J294">
        <v>26120</v>
      </c>
    </row>
    <row r="295" spans="1:10" s="1" customFormat="1" x14ac:dyDescent="0.25">
      <c r="A295">
        <v>2002</v>
      </c>
      <c r="B295">
        <v>39000</v>
      </c>
      <c r="C295" t="s">
        <v>45</v>
      </c>
      <c r="D295">
        <v>274375</v>
      </c>
      <c r="E295">
        <v>4576369</v>
      </c>
      <c r="F295">
        <v>154229328220</v>
      </c>
      <c r="G295">
        <v>40798379483</v>
      </c>
      <c r="H295">
        <v>652923746</v>
      </c>
      <c r="I295">
        <v>648</v>
      </c>
      <c r="J295">
        <v>33701</v>
      </c>
    </row>
    <row r="296" spans="1:10" s="1" customFormat="1" x14ac:dyDescent="0.25">
      <c r="A296">
        <v>2002</v>
      </c>
      <c r="B296">
        <v>40000</v>
      </c>
      <c r="C296" t="s">
        <v>46</v>
      </c>
      <c r="D296">
        <v>85106</v>
      </c>
      <c r="E296">
        <v>1145071</v>
      </c>
      <c r="F296">
        <v>32245629663</v>
      </c>
      <c r="G296">
        <v>11996856072</v>
      </c>
      <c r="H296">
        <v>92686866</v>
      </c>
      <c r="I296">
        <v>542</v>
      </c>
      <c r="J296">
        <v>28160</v>
      </c>
    </row>
    <row r="297" spans="1:10" s="1" customFormat="1" x14ac:dyDescent="0.25">
      <c r="A297">
        <v>2002</v>
      </c>
      <c r="B297">
        <v>41000</v>
      </c>
      <c r="C297" t="s">
        <v>47</v>
      </c>
      <c r="D297">
        <v>110209</v>
      </c>
      <c r="E297">
        <v>1320125</v>
      </c>
      <c r="F297">
        <v>43650904280</v>
      </c>
      <c r="G297">
        <v>24480086321</v>
      </c>
      <c r="H297">
        <v>461801322</v>
      </c>
      <c r="I297">
        <v>636</v>
      </c>
      <c r="J297">
        <v>33066</v>
      </c>
    </row>
    <row r="298" spans="1:10" s="1" customFormat="1" x14ac:dyDescent="0.25">
      <c r="A298">
        <v>2002</v>
      </c>
      <c r="B298">
        <v>42000</v>
      </c>
      <c r="C298" t="s">
        <v>48</v>
      </c>
      <c r="D298">
        <v>309276</v>
      </c>
      <c r="E298">
        <v>4791355</v>
      </c>
      <c r="F298">
        <v>169026135836</v>
      </c>
      <c r="G298">
        <v>37545836985</v>
      </c>
      <c r="H298">
        <v>1374472509</v>
      </c>
      <c r="I298">
        <v>678</v>
      </c>
      <c r="J298">
        <v>35277</v>
      </c>
    </row>
    <row r="299" spans="1:10" s="1" customFormat="1" x14ac:dyDescent="0.25">
      <c r="A299">
        <v>2002</v>
      </c>
      <c r="B299">
        <v>44000</v>
      </c>
      <c r="C299" t="s">
        <v>49</v>
      </c>
      <c r="D299">
        <v>33502</v>
      </c>
      <c r="E299">
        <v>404008</v>
      </c>
      <c r="F299">
        <v>13429118732</v>
      </c>
      <c r="G299">
        <v>4367454855</v>
      </c>
      <c r="H299">
        <v>127781188</v>
      </c>
      <c r="I299">
        <v>639</v>
      </c>
      <c r="J299">
        <v>33240</v>
      </c>
    </row>
    <row r="300" spans="1:10" s="1" customFormat="1" x14ac:dyDescent="0.25">
      <c r="A300">
        <v>2002</v>
      </c>
      <c r="B300">
        <v>45000</v>
      </c>
      <c r="C300" t="s">
        <v>50</v>
      </c>
      <c r="D300">
        <v>115559</v>
      </c>
      <c r="E300">
        <v>1454665</v>
      </c>
      <c r="F300">
        <v>42890164847</v>
      </c>
      <c r="G300">
        <v>11412612865</v>
      </c>
      <c r="H300">
        <v>184375679</v>
      </c>
      <c r="I300">
        <v>567</v>
      </c>
      <c r="J300">
        <v>29485</v>
      </c>
    </row>
    <row r="301" spans="1:10" s="1" customFormat="1" x14ac:dyDescent="0.25">
      <c r="A301">
        <v>2002</v>
      </c>
      <c r="B301">
        <v>46000</v>
      </c>
      <c r="C301" t="s">
        <v>51</v>
      </c>
      <c r="D301">
        <v>25460</v>
      </c>
      <c r="E301">
        <v>294996</v>
      </c>
      <c r="F301">
        <v>7644669215</v>
      </c>
      <c r="G301">
        <v>2049656799</v>
      </c>
      <c r="H301">
        <v>12265952</v>
      </c>
      <c r="I301">
        <v>498</v>
      </c>
      <c r="J301">
        <v>25915</v>
      </c>
    </row>
    <row r="302" spans="1:10" s="1" customFormat="1" x14ac:dyDescent="0.25">
      <c r="A302">
        <v>2002</v>
      </c>
      <c r="B302">
        <v>47000</v>
      </c>
      <c r="C302" t="s">
        <v>52</v>
      </c>
      <c r="D302">
        <v>122498</v>
      </c>
      <c r="E302">
        <v>2209384</v>
      </c>
      <c r="F302">
        <v>71740575179</v>
      </c>
      <c r="G302">
        <v>17133446430</v>
      </c>
      <c r="H302">
        <v>332494450</v>
      </c>
      <c r="I302">
        <v>624</v>
      </c>
      <c r="J302">
        <v>32471</v>
      </c>
    </row>
    <row r="303" spans="1:10" s="1" customFormat="1" x14ac:dyDescent="0.25">
      <c r="A303">
        <v>2002</v>
      </c>
      <c r="B303">
        <v>48000</v>
      </c>
      <c r="C303" t="s">
        <v>53</v>
      </c>
      <c r="D303">
        <v>483890</v>
      </c>
      <c r="E303">
        <v>7662067</v>
      </c>
      <c r="F303">
        <v>281705795249</v>
      </c>
      <c r="G303">
        <v>75219561648</v>
      </c>
      <c r="H303">
        <v>1006766867</v>
      </c>
      <c r="I303">
        <v>707</v>
      </c>
      <c r="J303">
        <v>36766</v>
      </c>
    </row>
    <row r="304" spans="1:10" s="1" customFormat="1" x14ac:dyDescent="0.25">
      <c r="A304">
        <v>2002</v>
      </c>
      <c r="B304">
        <v>49000</v>
      </c>
      <c r="C304" t="s">
        <v>54</v>
      </c>
      <c r="D304">
        <v>67104</v>
      </c>
      <c r="E304">
        <v>857874</v>
      </c>
      <c r="F304">
        <v>25746001953</v>
      </c>
      <c r="G304">
        <v>14378969207</v>
      </c>
      <c r="H304">
        <v>70868629</v>
      </c>
      <c r="I304">
        <v>577</v>
      </c>
      <c r="J304">
        <v>30011</v>
      </c>
    </row>
    <row r="305" spans="1:10" s="1" customFormat="1" x14ac:dyDescent="0.25">
      <c r="A305">
        <v>2002</v>
      </c>
      <c r="B305">
        <v>50000</v>
      </c>
      <c r="C305" t="s">
        <v>55</v>
      </c>
      <c r="D305">
        <v>22105</v>
      </c>
      <c r="E305">
        <v>246527</v>
      </c>
      <c r="F305">
        <v>7547033837</v>
      </c>
      <c r="G305">
        <v>1948062475</v>
      </c>
      <c r="H305">
        <v>38292777</v>
      </c>
      <c r="I305">
        <v>589</v>
      </c>
      <c r="J305">
        <v>30613</v>
      </c>
    </row>
    <row r="306" spans="1:10" s="1" customFormat="1" x14ac:dyDescent="0.25">
      <c r="A306">
        <v>2002</v>
      </c>
      <c r="B306">
        <v>51000</v>
      </c>
      <c r="C306" t="s">
        <v>56</v>
      </c>
      <c r="D306">
        <v>191784</v>
      </c>
      <c r="E306">
        <v>2785885</v>
      </c>
      <c r="F306">
        <v>102382110957</v>
      </c>
      <c r="G306">
        <v>24517066254</v>
      </c>
      <c r="H306">
        <v>144232014</v>
      </c>
      <c r="I306">
        <v>707</v>
      </c>
      <c r="J306">
        <v>36750</v>
      </c>
    </row>
    <row r="307" spans="1:10" s="1" customFormat="1" x14ac:dyDescent="0.25">
      <c r="A307">
        <v>2002</v>
      </c>
      <c r="B307">
        <v>53000</v>
      </c>
      <c r="C307" t="s">
        <v>57</v>
      </c>
      <c r="D307">
        <v>221823</v>
      </c>
      <c r="E307">
        <v>2153424</v>
      </c>
      <c r="F307">
        <v>81803682196</v>
      </c>
      <c r="G307">
        <v>44694645161</v>
      </c>
      <c r="H307">
        <v>928863536</v>
      </c>
      <c r="I307">
        <v>731</v>
      </c>
      <c r="J307">
        <v>37988</v>
      </c>
    </row>
    <row r="308" spans="1:10" s="1" customFormat="1" x14ac:dyDescent="0.25">
      <c r="A308">
        <v>2002</v>
      </c>
      <c r="B308">
        <v>54000</v>
      </c>
      <c r="C308" t="s">
        <v>58</v>
      </c>
      <c r="D308">
        <v>43679</v>
      </c>
      <c r="E308">
        <v>547512</v>
      </c>
      <c r="F308">
        <v>15231081356</v>
      </c>
      <c r="G308">
        <v>4431915508</v>
      </c>
      <c r="H308">
        <v>123421757</v>
      </c>
      <c r="I308">
        <v>535</v>
      </c>
      <c r="J308">
        <v>27819</v>
      </c>
    </row>
    <row r="309" spans="1:10" s="1" customFormat="1" x14ac:dyDescent="0.25">
      <c r="A309">
        <v>2002</v>
      </c>
      <c r="B309">
        <v>55000</v>
      </c>
      <c r="C309" t="s">
        <v>59</v>
      </c>
      <c r="D309">
        <v>145069</v>
      </c>
      <c r="E309">
        <v>2310188</v>
      </c>
      <c r="F309">
        <v>74197881495</v>
      </c>
      <c r="G309">
        <v>22346589781</v>
      </c>
      <c r="H309">
        <v>427808788</v>
      </c>
      <c r="I309">
        <v>618</v>
      </c>
      <c r="J309">
        <v>32118</v>
      </c>
    </row>
    <row r="310" spans="1:10" s="1" customFormat="1" x14ac:dyDescent="0.25">
      <c r="A310">
        <v>2002</v>
      </c>
      <c r="B310">
        <v>56000</v>
      </c>
      <c r="C310" t="s">
        <v>60</v>
      </c>
      <c r="D310">
        <v>20108</v>
      </c>
      <c r="E310">
        <v>182026</v>
      </c>
      <c r="F310">
        <v>5150110288</v>
      </c>
      <c r="G310">
        <v>2402717196</v>
      </c>
      <c r="H310">
        <v>19089379</v>
      </c>
      <c r="I310">
        <v>544</v>
      </c>
      <c r="J310">
        <v>28293</v>
      </c>
    </row>
    <row r="311" spans="1:10" s="1" customFormat="1" x14ac:dyDescent="0.25">
      <c r="A311">
        <v>2003</v>
      </c>
      <c r="B311">
        <v>1000</v>
      </c>
      <c r="C311" t="s">
        <v>10</v>
      </c>
      <c r="D311">
        <v>105034</v>
      </c>
      <c r="E311">
        <v>1483039</v>
      </c>
      <c r="F311">
        <v>46815173581</v>
      </c>
      <c r="G311">
        <v>12974732061</v>
      </c>
      <c r="H311">
        <v>222427854</v>
      </c>
      <c r="I311">
        <v>607</v>
      </c>
      <c r="J311">
        <v>31567</v>
      </c>
    </row>
    <row r="312" spans="1:10" s="1" customFormat="1" x14ac:dyDescent="0.25">
      <c r="A312">
        <v>2003</v>
      </c>
      <c r="B312">
        <v>2000</v>
      </c>
      <c r="C312" t="s">
        <v>11</v>
      </c>
      <c r="D312">
        <v>17872</v>
      </c>
      <c r="E312">
        <v>215626</v>
      </c>
      <c r="F312">
        <v>7871182422</v>
      </c>
      <c r="G312">
        <v>4717423232</v>
      </c>
      <c r="H312">
        <v>111892724</v>
      </c>
      <c r="I312">
        <v>702</v>
      </c>
      <c r="J312">
        <v>36504</v>
      </c>
    </row>
    <row r="313" spans="1:10" s="1" customFormat="1" x14ac:dyDescent="0.25">
      <c r="A313">
        <v>2003</v>
      </c>
      <c r="B313">
        <v>4000</v>
      </c>
      <c r="C313" t="s">
        <v>12</v>
      </c>
      <c r="D313">
        <v>123825</v>
      </c>
      <c r="E313">
        <v>1902998</v>
      </c>
      <c r="F313">
        <v>65847520961</v>
      </c>
      <c r="G313">
        <v>15694260414</v>
      </c>
      <c r="H313">
        <v>129527190</v>
      </c>
      <c r="I313">
        <v>665</v>
      </c>
      <c r="J313">
        <v>34602</v>
      </c>
    </row>
    <row r="314" spans="1:10" s="1" customFormat="1" x14ac:dyDescent="0.25">
      <c r="A314">
        <v>2003</v>
      </c>
      <c r="B314">
        <v>5000</v>
      </c>
      <c r="C314" t="s">
        <v>13</v>
      </c>
      <c r="D314">
        <v>70425</v>
      </c>
      <c r="E314">
        <v>930765</v>
      </c>
      <c r="F314">
        <v>26521180728</v>
      </c>
      <c r="G314">
        <v>8997431257</v>
      </c>
      <c r="H314">
        <v>214635825</v>
      </c>
      <c r="I314">
        <v>548</v>
      </c>
      <c r="J314">
        <v>28494</v>
      </c>
    </row>
    <row r="315" spans="1:10" s="1" customFormat="1" x14ac:dyDescent="0.25">
      <c r="A315">
        <v>2003</v>
      </c>
      <c r="B315">
        <v>6000</v>
      </c>
      <c r="C315" t="s">
        <v>14</v>
      </c>
      <c r="D315">
        <v>1128598</v>
      </c>
      <c r="E315">
        <v>12447085</v>
      </c>
      <c r="F315">
        <v>521081229913</v>
      </c>
      <c r="G315">
        <v>98900451494</v>
      </c>
      <c r="H315">
        <v>2974912882</v>
      </c>
      <c r="I315">
        <v>805</v>
      </c>
      <c r="J315">
        <v>41864</v>
      </c>
    </row>
    <row r="316" spans="1:10" s="1" customFormat="1" x14ac:dyDescent="0.25">
      <c r="A316">
        <v>2003</v>
      </c>
      <c r="B316">
        <v>8000</v>
      </c>
      <c r="C316" t="s">
        <v>15</v>
      </c>
      <c r="D316">
        <v>156986</v>
      </c>
      <c r="E316">
        <v>1776722</v>
      </c>
      <c r="F316">
        <v>69097929052</v>
      </c>
      <c r="G316">
        <v>19156257058</v>
      </c>
      <c r="H316">
        <v>205944516</v>
      </c>
      <c r="I316">
        <v>748</v>
      </c>
      <c r="J316">
        <v>38891</v>
      </c>
    </row>
    <row r="317" spans="1:10" s="1" customFormat="1" x14ac:dyDescent="0.25">
      <c r="A317">
        <v>2003</v>
      </c>
      <c r="B317">
        <v>9000</v>
      </c>
      <c r="C317" t="s">
        <v>16</v>
      </c>
      <c r="D317">
        <v>104729</v>
      </c>
      <c r="E317">
        <v>1390345</v>
      </c>
      <c r="F317">
        <v>68036490843</v>
      </c>
      <c r="G317">
        <v>19090306756</v>
      </c>
      <c r="H317">
        <v>539541631</v>
      </c>
      <c r="I317">
        <v>941</v>
      </c>
      <c r="J317">
        <v>48935</v>
      </c>
    </row>
    <row r="318" spans="1:10" s="1" customFormat="1" x14ac:dyDescent="0.25">
      <c r="A318">
        <v>2003</v>
      </c>
      <c r="B318">
        <v>10000</v>
      </c>
      <c r="C318" t="s">
        <v>17</v>
      </c>
      <c r="D318">
        <v>26485</v>
      </c>
      <c r="E318">
        <v>347500</v>
      </c>
      <c r="F318">
        <v>14207358285</v>
      </c>
      <c r="G318">
        <v>3055124528</v>
      </c>
      <c r="H318">
        <v>54833486</v>
      </c>
      <c r="I318">
        <v>786</v>
      </c>
      <c r="J318">
        <v>40884</v>
      </c>
    </row>
    <row r="319" spans="1:10" s="1" customFormat="1" x14ac:dyDescent="0.25">
      <c r="A319">
        <v>2003</v>
      </c>
      <c r="B319">
        <v>11000</v>
      </c>
      <c r="C319" t="s">
        <v>18</v>
      </c>
      <c r="D319">
        <v>29180</v>
      </c>
      <c r="E319">
        <v>421101</v>
      </c>
      <c r="F319">
        <v>23613303657</v>
      </c>
      <c r="G319">
        <v>3836423986</v>
      </c>
      <c r="H319">
        <v>80374392</v>
      </c>
      <c r="I319">
        <v>1078</v>
      </c>
      <c r="J319">
        <v>56075</v>
      </c>
    </row>
    <row r="320" spans="1:10" s="1" customFormat="1" x14ac:dyDescent="0.25">
      <c r="A320">
        <v>2003</v>
      </c>
      <c r="B320">
        <v>12000</v>
      </c>
      <c r="C320" t="s">
        <v>19</v>
      </c>
      <c r="D320">
        <v>488591</v>
      </c>
      <c r="E320">
        <v>6213122</v>
      </c>
      <c r="F320">
        <v>204504192996</v>
      </c>
      <c r="G320">
        <v>50571345679</v>
      </c>
      <c r="H320">
        <v>680147664</v>
      </c>
      <c r="I320">
        <v>633</v>
      </c>
      <c r="J320">
        <v>32915</v>
      </c>
    </row>
    <row r="321" spans="1:10" s="1" customFormat="1" x14ac:dyDescent="0.25">
      <c r="A321">
        <v>2003</v>
      </c>
      <c r="B321">
        <v>13000</v>
      </c>
      <c r="C321" t="s">
        <v>20</v>
      </c>
      <c r="D321">
        <v>232267</v>
      </c>
      <c r="E321">
        <v>3156763</v>
      </c>
      <c r="F321">
        <v>116369029930</v>
      </c>
      <c r="G321">
        <v>29950321981</v>
      </c>
      <c r="H321">
        <v>167442536</v>
      </c>
      <c r="I321">
        <v>709</v>
      </c>
      <c r="J321">
        <v>36863</v>
      </c>
    </row>
    <row r="322" spans="1:10" s="1" customFormat="1" x14ac:dyDescent="0.25">
      <c r="A322">
        <v>2003</v>
      </c>
      <c r="B322">
        <v>15000</v>
      </c>
      <c r="C322" t="s">
        <v>21</v>
      </c>
      <c r="D322">
        <v>35394</v>
      </c>
      <c r="E322">
        <v>454089</v>
      </c>
      <c r="F322">
        <v>14519181343</v>
      </c>
      <c r="G322">
        <v>9171359325</v>
      </c>
      <c r="H322">
        <v>156837214</v>
      </c>
      <c r="I322">
        <v>615</v>
      </c>
      <c r="J322">
        <v>31974</v>
      </c>
    </row>
    <row r="323" spans="1:10" s="1" customFormat="1" x14ac:dyDescent="0.25">
      <c r="A323">
        <v>2003</v>
      </c>
      <c r="B323">
        <v>16000</v>
      </c>
      <c r="C323" t="s">
        <v>22</v>
      </c>
      <c r="D323">
        <v>45533</v>
      </c>
      <c r="E323">
        <v>468484</v>
      </c>
      <c r="F323">
        <v>13244828245</v>
      </c>
      <c r="G323">
        <v>8668516829</v>
      </c>
      <c r="H323">
        <v>106340778</v>
      </c>
      <c r="I323">
        <v>544</v>
      </c>
      <c r="J323">
        <v>28272</v>
      </c>
    </row>
    <row r="324" spans="1:10" s="1" customFormat="1" x14ac:dyDescent="0.25">
      <c r="A324">
        <v>2003</v>
      </c>
      <c r="B324">
        <v>17000</v>
      </c>
      <c r="C324" t="s">
        <v>23</v>
      </c>
      <c r="D324">
        <v>316037</v>
      </c>
      <c r="E324">
        <v>4887063</v>
      </c>
      <c r="F324">
        <v>198286927494</v>
      </c>
      <c r="G324">
        <v>44439848249</v>
      </c>
      <c r="H324">
        <v>1323032425</v>
      </c>
      <c r="I324">
        <v>780</v>
      </c>
      <c r="J324">
        <v>40574</v>
      </c>
    </row>
    <row r="325" spans="1:10" s="1" customFormat="1" x14ac:dyDescent="0.25">
      <c r="A325">
        <v>2003</v>
      </c>
      <c r="B325">
        <v>18000</v>
      </c>
      <c r="C325" t="s">
        <v>24</v>
      </c>
      <c r="D325">
        <v>147078</v>
      </c>
      <c r="E325">
        <v>2427271</v>
      </c>
      <c r="F325">
        <v>81058368340</v>
      </c>
      <c r="G325">
        <v>18236343467</v>
      </c>
      <c r="H325">
        <v>341185688</v>
      </c>
      <c r="I325">
        <v>642</v>
      </c>
      <c r="J325">
        <v>33395</v>
      </c>
    </row>
    <row r="326" spans="1:10" s="1" customFormat="1" x14ac:dyDescent="0.25">
      <c r="A326">
        <v>2003</v>
      </c>
      <c r="B326">
        <v>19000</v>
      </c>
      <c r="C326" t="s">
        <v>25</v>
      </c>
      <c r="D326">
        <v>84515</v>
      </c>
      <c r="E326">
        <v>1177501</v>
      </c>
      <c r="F326">
        <v>35584066035</v>
      </c>
      <c r="G326">
        <v>17540781167</v>
      </c>
      <c r="H326">
        <v>269727068</v>
      </c>
      <c r="I326">
        <v>581</v>
      </c>
      <c r="J326">
        <v>30220</v>
      </c>
    </row>
    <row r="327" spans="1:10" s="1" customFormat="1" x14ac:dyDescent="0.25">
      <c r="A327">
        <v>2003</v>
      </c>
      <c r="B327">
        <v>20000</v>
      </c>
      <c r="C327" t="s">
        <v>26</v>
      </c>
      <c r="D327">
        <v>76876</v>
      </c>
      <c r="E327">
        <v>1048871</v>
      </c>
      <c r="F327">
        <v>33348002946</v>
      </c>
      <c r="G327">
        <v>8964226597</v>
      </c>
      <c r="H327">
        <v>225864431</v>
      </c>
      <c r="I327">
        <v>611</v>
      </c>
      <c r="J327">
        <v>31794</v>
      </c>
    </row>
    <row r="328" spans="1:10" s="1" customFormat="1" x14ac:dyDescent="0.25">
      <c r="A328">
        <v>2003</v>
      </c>
      <c r="B328">
        <v>21000</v>
      </c>
      <c r="C328" t="s">
        <v>27</v>
      </c>
      <c r="D328">
        <v>100264</v>
      </c>
      <c r="E328">
        <v>1423208</v>
      </c>
      <c r="F328">
        <v>45056331557</v>
      </c>
      <c r="G328">
        <v>12014052833</v>
      </c>
      <c r="H328">
        <v>282840906</v>
      </c>
      <c r="I328">
        <v>609</v>
      </c>
      <c r="J328">
        <v>31658</v>
      </c>
    </row>
    <row r="329" spans="1:10" s="1" customFormat="1" x14ac:dyDescent="0.25">
      <c r="A329">
        <v>2003</v>
      </c>
      <c r="B329">
        <v>22000</v>
      </c>
      <c r="C329" t="s">
        <v>28</v>
      </c>
      <c r="D329">
        <v>110017</v>
      </c>
      <c r="E329">
        <v>1493180</v>
      </c>
      <c r="F329">
        <v>45713491973</v>
      </c>
      <c r="G329">
        <v>11454182924</v>
      </c>
      <c r="H329">
        <v>193095173</v>
      </c>
      <c r="I329">
        <v>589</v>
      </c>
      <c r="J329">
        <v>30615</v>
      </c>
    </row>
    <row r="330" spans="1:10" s="1" customFormat="1" x14ac:dyDescent="0.25">
      <c r="A330">
        <v>2003</v>
      </c>
      <c r="B330">
        <v>23000</v>
      </c>
      <c r="C330" t="s">
        <v>29</v>
      </c>
      <c r="D330">
        <v>43874</v>
      </c>
      <c r="E330">
        <v>492329</v>
      </c>
      <c r="F330">
        <v>14882776123</v>
      </c>
      <c r="G330">
        <v>5344087838</v>
      </c>
      <c r="H330">
        <v>79928339</v>
      </c>
      <c r="I330">
        <v>581</v>
      </c>
      <c r="J330">
        <v>30229</v>
      </c>
    </row>
    <row r="331" spans="1:10" s="1" customFormat="1" x14ac:dyDescent="0.25">
      <c r="A331">
        <v>2003</v>
      </c>
      <c r="B331">
        <v>24000</v>
      </c>
      <c r="C331" t="s">
        <v>30</v>
      </c>
      <c r="D331">
        <v>148573</v>
      </c>
      <c r="E331">
        <v>1983840</v>
      </c>
      <c r="F331">
        <v>77677539088</v>
      </c>
      <c r="G331">
        <v>17588829111</v>
      </c>
      <c r="H331">
        <v>259887721</v>
      </c>
      <c r="I331">
        <v>753</v>
      </c>
      <c r="J331">
        <v>39155</v>
      </c>
    </row>
    <row r="332" spans="1:10" s="1" customFormat="1" x14ac:dyDescent="0.25">
      <c r="A332">
        <v>2003</v>
      </c>
      <c r="B332">
        <v>25000</v>
      </c>
      <c r="C332" t="s">
        <v>31</v>
      </c>
      <c r="D332">
        <v>198042</v>
      </c>
      <c r="E332">
        <v>2739212</v>
      </c>
      <c r="F332">
        <v>127562805861</v>
      </c>
      <c r="G332">
        <v>28102103896</v>
      </c>
      <c r="H332">
        <v>808770685</v>
      </c>
      <c r="I332">
        <v>896</v>
      </c>
      <c r="J332">
        <v>46569</v>
      </c>
    </row>
    <row r="333" spans="1:10" s="1" customFormat="1" x14ac:dyDescent="0.25">
      <c r="A333">
        <v>2003</v>
      </c>
      <c r="B333">
        <v>26000</v>
      </c>
      <c r="C333" t="s">
        <v>32</v>
      </c>
      <c r="D333">
        <v>244831</v>
      </c>
      <c r="E333">
        <v>3679892</v>
      </c>
      <c r="F333">
        <v>145296101029</v>
      </c>
      <c r="G333">
        <v>33172035599</v>
      </c>
      <c r="H333">
        <v>1117590877</v>
      </c>
      <c r="I333">
        <v>759</v>
      </c>
      <c r="J333">
        <v>39484</v>
      </c>
    </row>
    <row r="334" spans="1:10" s="1" customFormat="1" x14ac:dyDescent="0.25">
      <c r="A334">
        <v>2003</v>
      </c>
      <c r="B334">
        <v>27000</v>
      </c>
      <c r="C334" t="s">
        <v>33</v>
      </c>
      <c r="D334">
        <v>150453</v>
      </c>
      <c r="E334">
        <v>2206420</v>
      </c>
      <c r="F334">
        <v>85374065775</v>
      </c>
      <c r="G334">
        <v>37526487554</v>
      </c>
      <c r="H334">
        <v>511362990</v>
      </c>
      <c r="I334">
        <v>744</v>
      </c>
      <c r="J334">
        <v>38693</v>
      </c>
    </row>
    <row r="335" spans="1:10" s="1" customFormat="1" x14ac:dyDescent="0.25">
      <c r="A335">
        <v>2003</v>
      </c>
      <c r="B335">
        <v>28000</v>
      </c>
      <c r="C335" t="s">
        <v>34</v>
      </c>
      <c r="D335">
        <v>60976</v>
      </c>
      <c r="E335">
        <v>864109</v>
      </c>
      <c r="F335">
        <v>23449773443</v>
      </c>
      <c r="G335">
        <v>6787189496</v>
      </c>
      <c r="H335">
        <v>114973618</v>
      </c>
      <c r="I335">
        <v>522</v>
      </c>
      <c r="J335">
        <v>27138</v>
      </c>
    </row>
    <row r="336" spans="1:10" s="1" customFormat="1" x14ac:dyDescent="0.25">
      <c r="A336">
        <v>2003</v>
      </c>
      <c r="B336">
        <v>29000</v>
      </c>
      <c r="C336" t="s">
        <v>35</v>
      </c>
      <c r="D336">
        <v>156427</v>
      </c>
      <c r="E336">
        <v>2200623</v>
      </c>
      <c r="F336">
        <v>74697428130</v>
      </c>
      <c r="G336">
        <v>17122757312</v>
      </c>
      <c r="H336">
        <v>323598818</v>
      </c>
      <c r="I336">
        <v>653</v>
      </c>
      <c r="J336">
        <v>33944</v>
      </c>
    </row>
    <row r="337" spans="1:10" s="1" customFormat="1" x14ac:dyDescent="0.25">
      <c r="A337">
        <v>2003</v>
      </c>
      <c r="B337">
        <v>30000</v>
      </c>
      <c r="C337" t="s">
        <v>36</v>
      </c>
      <c r="D337">
        <v>39402</v>
      </c>
      <c r="E337">
        <v>314240</v>
      </c>
      <c r="F337">
        <v>8063221207</v>
      </c>
      <c r="G337">
        <v>4461417938</v>
      </c>
      <c r="H337">
        <v>58796370</v>
      </c>
      <c r="I337">
        <v>493</v>
      </c>
      <c r="J337">
        <v>25659</v>
      </c>
    </row>
    <row r="338" spans="1:10" s="1" customFormat="1" x14ac:dyDescent="0.25">
      <c r="A338">
        <v>2003</v>
      </c>
      <c r="B338">
        <v>31000</v>
      </c>
      <c r="C338" t="s">
        <v>37</v>
      </c>
      <c r="D338">
        <v>51141</v>
      </c>
      <c r="E338">
        <v>724281</v>
      </c>
      <c r="F338">
        <v>21673275525</v>
      </c>
      <c r="G338">
        <v>5234024283</v>
      </c>
      <c r="H338">
        <v>89478992</v>
      </c>
      <c r="I338">
        <v>575</v>
      </c>
      <c r="J338">
        <v>29924</v>
      </c>
    </row>
    <row r="339" spans="1:10" s="1" customFormat="1" x14ac:dyDescent="0.25">
      <c r="A339">
        <v>2003</v>
      </c>
      <c r="B339">
        <v>32000</v>
      </c>
      <c r="C339" t="s">
        <v>38</v>
      </c>
      <c r="D339">
        <v>57462</v>
      </c>
      <c r="E339">
        <v>949334</v>
      </c>
      <c r="F339">
        <v>32581025130</v>
      </c>
      <c r="G339">
        <v>18402966143</v>
      </c>
      <c r="H339">
        <v>244859794</v>
      </c>
      <c r="I339">
        <v>660</v>
      </c>
      <c r="J339">
        <v>34320</v>
      </c>
    </row>
    <row r="340" spans="1:10" s="1" customFormat="1" x14ac:dyDescent="0.25">
      <c r="A340">
        <v>2003</v>
      </c>
      <c r="B340">
        <v>33000</v>
      </c>
      <c r="C340" t="s">
        <v>39</v>
      </c>
      <c r="D340">
        <v>44230</v>
      </c>
      <c r="E340">
        <v>520458</v>
      </c>
      <c r="F340">
        <v>19613485935</v>
      </c>
      <c r="G340">
        <v>4293479852</v>
      </c>
      <c r="H340">
        <v>44797429</v>
      </c>
      <c r="I340">
        <v>725</v>
      </c>
      <c r="J340">
        <v>37685</v>
      </c>
    </row>
    <row r="341" spans="1:10" s="1" customFormat="1" x14ac:dyDescent="0.25">
      <c r="A341">
        <v>2003</v>
      </c>
      <c r="B341">
        <v>34000</v>
      </c>
      <c r="C341" t="s">
        <v>40</v>
      </c>
      <c r="D341">
        <v>256212</v>
      </c>
      <c r="E341">
        <v>3262121</v>
      </c>
      <c r="F341">
        <v>149994400427</v>
      </c>
      <c r="G341">
        <v>64156602998</v>
      </c>
      <c r="H341">
        <v>1079940164</v>
      </c>
      <c r="I341">
        <v>884</v>
      </c>
      <c r="J341">
        <v>45981</v>
      </c>
    </row>
    <row r="342" spans="1:10" s="1" customFormat="1" x14ac:dyDescent="0.25">
      <c r="A342">
        <v>2003</v>
      </c>
      <c r="B342">
        <v>35000</v>
      </c>
      <c r="C342" t="s">
        <v>41</v>
      </c>
      <c r="D342">
        <v>46768</v>
      </c>
      <c r="E342">
        <v>570868</v>
      </c>
      <c r="F342">
        <v>16521344557</v>
      </c>
      <c r="G342">
        <v>8185280716</v>
      </c>
      <c r="H342">
        <v>79932928</v>
      </c>
      <c r="I342">
        <v>557</v>
      </c>
      <c r="J342">
        <v>28941</v>
      </c>
    </row>
    <row r="343" spans="1:10" s="1" customFormat="1" x14ac:dyDescent="0.25">
      <c r="A343">
        <v>2003</v>
      </c>
      <c r="B343">
        <v>36000</v>
      </c>
      <c r="C343" t="s">
        <v>42</v>
      </c>
      <c r="D343">
        <v>534089</v>
      </c>
      <c r="E343">
        <v>6803570</v>
      </c>
      <c r="F343">
        <v>325906815603</v>
      </c>
      <c r="G343">
        <v>57197543013</v>
      </c>
      <c r="H343">
        <v>2412131195</v>
      </c>
      <c r="I343">
        <v>921</v>
      </c>
      <c r="J343">
        <v>47902</v>
      </c>
    </row>
    <row r="344" spans="1:10" s="1" customFormat="1" x14ac:dyDescent="0.25">
      <c r="A344">
        <v>2003</v>
      </c>
      <c r="B344">
        <v>37000</v>
      </c>
      <c r="C344" t="s">
        <v>43</v>
      </c>
      <c r="D344">
        <v>217053</v>
      </c>
      <c r="E344">
        <v>3093372</v>
      </c>
      <c r="F344">
        <v>103050909396</v>
      </c>
      <c r="G344">
        <v>44505315906</v>
      </c>
      <c r="H344">
        <v>744223263</v>
      </c>
      <c r="I344">
        <v>641</v>
      </c>
      <c r="J344">
        <v>33313</v>
      </c>
    </row>
    <row r="345" spans="1:10" s="1" customFormat="1" x14ac:dyDescent="0.25">
      <c r="A345">
        <v>2003</v>
      </c>
      <c r="B345">
        <v>38000</v>
      </c>
      <c r="C345" t="s">
        <v>44</v>
      </c>
      <c r="D345">
        <v>21944</v>
      </c>
      <c r="E345">
        <v>251672</v>
      </c>
      <c r="F345">
        <v>6844739031</v>
      </c>
      <c r="G345">
        <v>3227008113</v>
      </c>
      <c r="H345">
        <v>49678350</v>
      </c>
      <c r="I345">
        <v>523</v>
      </c>
      <c r="J345">
        <v>27197</v>
      </c>
    </row>
    <row r="346" spans="1:10" s="1" customFormat="1" x14ac:dyDescent="0.25">
      <c r="A346">
        <v>2003</v>
      </c>
      <c r="B346">
        <v>39000</v>
      </c>
      <c r="C346" t="s">
        <v>45</v>
      </c>
      <c r="D346">
        <v>277166</v>
      </c>
      <c r="E346">
        <v>4524065</v>
      </c>
      <c r="F346">
        <v>156563412729</v>
      </c>
      <c r="G346">
        <v>40159268804</v>
      </c>
      <c r="H346">
        <v>704627381</v>
      </c>
      <c r="I346">
        <v>666</v>
      </c>
      <c r="J346">
        <v>34607</v>
      </c>
    </row>
    <row r="347" spans="1:10" s="1" customFormat="1" x14ac:dyDescent="0.25">
      <c r="A347">
        <v>2003</v>
      </c>
      <c r="B347">
        <v>40000</v>
      </c>
      <c r="C347" t="s">
        <v>46</v>
      </c>
      <c r="D347">
        <v>86132</v>
      </c>
      <c r="E347">
        <v>1120680</v>
      </c>
      <c r="F347">
        <v>32795854600</v>
      </c>
      <c r="G347">
        <v>12636876084</v>
      </c>
      <c r="H347">
        <v>152803589</v>
      </c>
      <c r="I347">
        <v>563</v>
      </c>
      <c r="J347">
        <v>29264</v>
      </c>
    </row>
    <row r="348" spans="1:10" s="1" customFormat="1" x14ac:dyDescent="0.25">
      <c r="A348">
        <v>2003</v>
      </c>
      <c r="B348">
        <v>41000</v>
      </c>
      <c r="C348" t="s">
        <v>47</v>
      </c>
      <c r="D348">
        <v>112099</v>
      </c>
      <c r="E348">
        <v>1314854</v>
      </c>
      <c r="F348">
        <v>44466608382</v>
      </c>
      <c r="G348">
        <v>24888675545</v>
      </c>
      <c r="H348">
        <v>559661684</v>
      </c>
      <c r="I348">
        <v>650</v>
      </c>
      <c r="J348">
        <v>33819</v>
      </c>
    </row>
    <row r="349" spans="1:10" s="1" customFormat="1" x14ac:dyDescent="0.25">
      <c r="A349">
        <v>2003</v>
      </c>
      <c r="B349">
        <v>42000</v>
      </c>
      <c r="C349" t="s">
        <v>48</v>
      </c>
      <c r="D349">
        <v>311984</v>
      </c>
      <c r="E349">
        <v>4753844</v>
      </c>
      <c r="F349">
        <v>173433528926</v>
      </c>
      <c r="G349">
        <v>37169494696</v>
      </c>
      <c r="H349">
        <v>1481000556</v>
      </c>
      <c r="I349">
        <v>702</v>
      </c>
      <c r="J349">
        <v>36483</v>
      </c>
    </row>
    <row r="350" spans="1:10" s="1" customFormat="1" x14ac:dyDescent="0.25">
      <c r="A350">
        <v>2003</v>
      </c>
      <c r="B350">
        <v>44000</v>
      </c>
      <c r="C350" t="s">
        <v>49</v>
      </c>
      <c r="D350">
        <v>33808</v>
      </c>
      <c r="E350">
        <v>407764</v>
      </c>
      <c r="F350">
        <v>14216602105</v>
      </c>
      <c r="G350">
        <v>4444576856</v>
      </c>
      <c r="H350">
        <v>135479371</v>
      </c>
      <c r="I350">
        <v>670</v>
      </c>
      <c r="J350">
        <v>34865</v>
      </c>
    </row>
    <row r="351" spans="1:10" s="1" customFormat="1" x14ac:dyDescent="0.25">
      <c r="A351">
        <v>2003</v>
      </c>
      <c r="B351">
        <v>45000</v>
      </c>
      <c r="C351" t="s">
        <v>50</v>
      </c>
      <c r="D351">
        <v>111385</v>
      </c>
      <c r="E351">
        <v>1454329</v>
      </c>
      <c r="F351">
        <v>43980643149</v>
      </c>
      <c r="G351">
        <v>11409122571</v>
      </c>
      <c r="H351">
        <v>226950981</v>
      </c>
      <c r="I351">
        <v>582</v>
      </c>
      <c r="J351">
        <v>30241</v>
      </c>
    </row>
    <row r="352" spans="1:10" s="1" customFormat="1" x14ac:dyDescent="0.25">
      <c r="A352">
        <v>2003</v>
      </c>
      <c r="B352">
        <v>46000</v>
      </c>
      <c r="C352" t="s">
        <v>51</v>
      </c>
      <c r="D352">
        <v>25708</v>
      </c>
      <c r="E352">
        <v>295714</v>
      </c>
      <c r="F352">
        <v>7910687236</v>
      </c>
      <c r="G352">
        <v>2035098729</v>
      </c>
      <c r="H352">
        <v>13470051</v>
      </c>
      <c r="I352">
        <v>514</v>
      </c>
      <c r="J352">
        <v>26751</v>
      </c>
    </row>
    <row r="353" spans="1:10" s="1" customFormat="1" x14ac:dyDescent="0.25">
      <c r="A353">
        <v>2003</v>
      </c>
      <c r="B353">
        <v>47000</v>
      </c>
      <c r="C353" t="s">
        <v>52</v>
      </c>
      <c r="D353">
        <v>124396</v>
      </c>
      <c r="E353">
        <v>2204879</v>
      </c>
      <c r="F353">
        <v>73853100160</v>
      </c>
      <c r="G353">
        <v>16997232695</v>
      </c>
      <c r="H353">
        <v>439440299</v>
      </c>
      <c r="I353">
        <v>644</v>
      </c>
      <c r="J353">
        <v>33495</v>
      </c>
    </row>
    <row r="354" spans="1:10" s="1" customFormat="1" x14ac:dyDescent="0.25">
      <c r="A354">
        <v>2003</v>
      </c>
      <c r="B354">
        <v>48000</v>
      </c>
      <c r="C354" t="s">
        <v>53</v>
      </c>
      <c r="D354">
        <v>488251</v>
      </c>
      <c r="E354">
        <v>7587587</v>
      </c>
      <c r="F354">
        <v>284093347199</v>
      </c>
      <c r="G354">
        <v>73884954772</v>
      </c>
      <c r="H354">
        <v>1674309176</v>
      </c>
      <c r="I354">
        <v>720</v>
      </c>
      <c r="J354">
        <v>37442</v>
      </c>
    </row>
    <row r="355" spans="1:10" s="1" customFormat="1" x14ac:dyDescent="0.25">
      <c r="A355">
        <v>2003</v>
      </c>
      <c r="B355">
        <v>49000</v>
      </c>
      <c r="C355" t="s">
        <v>54</v>
      </c>
      <c r="D355">
        <v>68716</v>
      </c>
      <c r="E355">
        <v>857043</v>
      </c>
      <c r="F355">
        <v>26158825926</v>
      </c>
      <c r="G355">
        <v>14498433575</v>
      </c>
      <c r="H355">
        <v>90983649</v>
      </c>
      <c r="I355">
        <v>587</v>
      </c>
      <c r="J355">
        <v>30522</v>
      </c>
    </row>
    <row r="356" spans="1:10" s="1" customFormat="1" x14ac:dyDescent="0.25">
      <c r="A356">
        <v>2003</v>
      </c>
      <c r="B356">
        <v>50000</v>
      </c>
      <c r="C356" t="s">
        <v>55</v>
      </c>
      <c r="D356">
        <v>22272</v>
      </c>
      <c r="E356">
        <v>244595</v>
      </c>
      <c r="F356">
        <v>7722454724</v>
      </c>
      <c r="G356">
        <v>1910111586</v>
      </c>
      <c r="H356">
        <v>38301031</v>
      </c>
      <c r="I356">
        <v>607</v>
      </c>
      <c r="J356">
        <v>31572</v>
      </c>
    </row>
    <row r="357" spans="1:10" s="1" customFormat="1" x14ac:dyDescent="0.25">
      <c r="A357">
        <v>2003</v>
      </c>
      <c r="B357">
        <v>51000</v>
      </c>
      <c r="C357" t="s">
        <v>56</v>
      </c>
      <c r="D357">
        <v>193857</v>
      </c>
      <c r="E357">
        <v>2788213</v>
      </c>
      <c r="F357">
        <v>106348990831</v>
      </c>
      <c r="G357">
        <v>24522385815</v>
      </c>
      <c r="H357">
        <v>243406471</v>
      </c>
      <c r="I357">
        <v>734</v>
      </c>
      <c r="J357">
        <v>38142</v>
      </c>
    </row>
    <row r="358" spans="1:10" s="1" customFormat="1" x14ac:dyDescent="0.25">
      <c r="A358">
        <v>2003</v>
      </c>
      <c r="B358">
        <v>53000</v>
      </c>
      <c r="C358" t="s">
        <v>57</v>
      </c>
      <c r="D358">
        <v>223560</v>
      </c>
      <c r="E358">
        <v>2157934</v>
      </c>
      <c r="F358">
        <v>83454302415</v>
      </c>
      <c r="G358">
        <v>45821941834</v>
      </c>
      <c r="H358">
        <v>1096419948</v>
      </c>
      <c r="I358">
        <v>744</v>
      </c>
      <c r="J358">
        <v>38673</v>
      </c>
    </row>
    <row r="359" spans="1:10" s="1" customFormat="1" x14ac:dyDescent="0.25">
      <c r="A359">
        <v>2003</v>
      </c>
      <c r="B359">
        <v>54000</v>
      </c>
      <c r="C359" t="s">
        <v>58</v>
      </c>
      <c r="D359">
        <v>43528</v>
      </c>
      <c r="E359">
        <v>542349</v>
      </c>
      <c r="F359">
        <v>15380344845</v>
      </c>
      <c r="G359">
        <v>4375650553</v>
      </c>
      <c r="H359">
        <v>121652506</v>
      </c>
      <c r="I359">
        <v>545</v>
      </c>
      <c r="J359">
        <v>28359</v>
      </c>
    </row>
    <row r="360" spans="1:10" s="1" customFormat="1" x14ac:dyDescent="0.25">
      <c r="A360">
        <v>2003</v>
      </c>
      <c r="B360">
        <v>55000</v>
      </c>
      <c r="C360" t="s">
        <v>59</v>
      </c>
      <c r="D360">
        <v>148927</v>
      </c>
      <c r="E360">
        <v>2307228</v>
      </c>
      <c r="F360">
        <v>76133209918</v>
      </c>
      <c r="G360">
        <v>22231522124</v>
      </c>
      <c r="H360">
        <v>493789044</v>
      </c>
      <c r="I360">
        <v>635</v>
      </c>
      <c r="J360">
        <v>32998</v>
      </c>
    </row>
    <row r="361" spans="1:10" s="1" customFormat="1" x14ac:dyDescent="0.25">
      <c r="A361">
        <v>2003</v>
      </c>
      <c r="B361">
        <v>56000</v>
      </c>
      <c r="C361" t="s">
        <v>60</v>
      </c>
      <c r="D361">
        <v>20373</v>
      </c>
      <c r="E361">
        <v>183403</v>
      </c>
      <c r="F361">
        <v>5345901005</v>
      </c>
      <c r="G361">
        <v>2450411234</v>
      </c>
      <c r="H361">
        <v>20071865</v>
      </c>
      <c r="I361">
        <v>561</v>
      </c>
      <c r="J361">
        <v>29148</v>
      </c>
    </row>
    <row r="362" spans="1:10" s="1" customFormat="1" x14ac:dyDescent="0.25">
      <c r="A362">
        <v>2004</v>
      </c>
      <c r="B362">
        <v>1000</v>
      </c>
      <c r="C362" t="s">
        <v>10</v>
      </c>
      <c r="D362">
        <v>108124</v>
      </c>
      <c r="E362">
        <v>1509246</v>
      </c>
      <c r="F362">
        <v>49528758987</v>
      </c>
      <c r="G362">
        <v>13362795147</v>
      </c>
      <c r="H362">
        <v>247457938</v>
      </c>
      <c r="I362">
        <v>631</v>
      </c>
      <c r="J362">
        <v>32817</v>
      </c>
    </row>
    <row r="363" spans="1:10" s="1" customFormat="1" x14ac:dyDescent="0.25">
      <c r="A363">
        <v>2004</v>
      </c>
      <c r="B363">
        <v>2000</v>
      </c>
      <c r="C363" t="s">
        <v>11</v>
      </c>
      <c r="D363">
        <v>18359</v>
      </c>
      <c r="E363">
        <v>220849</v>
      </c>
      <c r="F363">
        <v>8327131689</v>
      </c>
      <c r="G363">
        <v>4968797585</v>
      </c>
      <c r="H363">
        <v>132971733</v>
      </c>
      <c r="I363">
        <v>725</v>
      </c>
      <c r="J363">
        <v>37705</v>
      </c>
    </row>
    <row r="364" spans="1:10" s="1" customFormat="1" x14ac:dyDescent="0.25">
      <c r="A364">
        <v>2004</v>
      </c>
      <c r="B364">
        <v>4000</v>
      </c>
      <c r="C364" t="s">
        <v>12</v>
      </c>
      <c r="D364">
        <v>126348</v>
      </c>
      <c r="E364">
        <v>1980818</v>
      </c>
      <c r="F364">
        <v>71721837650</v>
      </c>
      <c r="G364">
        <v>16656219741</v>
      </c>
      <c r="H364">
        <v>175543864</v>
      </c>
      <c r="I364">
        <v>696</v>
      </c>
      <c r="J364">
        <v>36208</v>
      </c>
    </row>
    <row r="365" spans="1:10" s="1" customFormat="1" x14ac:dyDescent="0.25">
      <c r="A365">
        <v>2004</v>
      </c>
      <c r="B365">
        <v>5000</v>
      </c>
      <c r="C365" t="s">
        <v>13</v>
      </c>
      <c r="D365">
        <v>71427</v>
      </c>
      <c r="E365">
        <v>942044</v>
      </c>
      <c r="F365">
        <v>28075078985</v>
      </c>
      <c r="G365">
        <v>9569934540</v>
      </c>
      <c r="H365">
        <v>242808277</v>
      </c>
      <c r="I365">
        <v>573</v>
      </c>
      <c r="J365">
        <v>29802</v>
      </c>
    </row>
    <row r="366" spans="1:10" s="1" customFormat="1" x14ac:dyDescent="0.25">
      <c r="A366">
        <v>2004</v>
      </c>
      <c r="B366">
        <v>6000</v>
      </c>
      <c r="C366" t="s">
        <v>14</v>
      </c>
      <c r="D366">
        <v>1162915</v>
      </c>
      <c r="E366">
        <v>12609942</v>
      </c>
      <c r="F366">
        <v>555403065712</v>
      </c>
      <c r="G366">
        <v>99880111681</v>
      </c>
      <c r="H366">
        <v>4495202664</v>
      </c>
      <c r="I366">
        <v>847</v>
      </c>
      <c r="J366">
        <v>44045</v>
      </c>
    </row>
    <row r="367" spans="1:10" s="1" customFormat="1" x14ac:dyDescent="0.25">
      <c r="A367">
        <v>2004</v>
      </c>
      <c r="B367">
        <v>8000</v>
      </c>
      <c r="C367" t="s">
        <v>15</v>
      </c>
      <c r="D367">
        <v>160104</v>
      </c>
      <c r="E367">
        <v>1800646</v>
      </c>
      <c r="F367">
        <v>72397898458</v>
      </c>
      <c r="G367">
        <v>19578640790</v>
      </c>
      <c r="H367">
        <v>383468781</v>
      </c>
      <c r="I367">
        <v>773</v>
      </c>
      <c r="J367">
        <v>40207</v>
      </c>
    </row>
    <row r="368" spans="1:10" s="1" customFormat="1" x14ac:dyDescent="0.25">
      <c r="A368">
        <v>2004</v>
      </c>
      <c r="B368">
        <v>9000</v>
      </c>
      <c r="C368" t="s">
        <v>16</v>
      </c>
      <c r="D368">
        <v>105223</v>
      </c>
      <c r="E368">
        <v>1398093</v>
      </c>
      <c r="F368">
        <v>72184249126</v>
      </c>
      <c r="G368">
        <v>19383336787</v>
      </c>
      <c r="H368">
        <v>606749412</v>
      </c>
      <c r="I368">
        <v>993</v>
      </c>
      <c r="J368">
        <v>51631</v>
      </c>
    </row>
    <row r="369" spans="1:10" s="1" customFormat="1" x14ac:dyDescent="0.25">
      <c r="A369">
        <v>2004</v>
      </c>
      <c r="B369">
        <v>10000</v>
      </c>
      <c r="C369" t="s">
        <v>17</v>
      </c>
      <c r="D369">
        <v>28680</v>
      </c>
      <c r="E369">
        <v>356173</v>
      </c>
      <c r="F369">
        <v>15081359183</v>
      </c>
      <c r="G369">
        <v>3182251367</v>
      </c>
      <c r="H369">
        <v>66139839</v>
      </c>
      <c r="I369">
        <v>814</v>
      </c>
      <c r="J369">
        <v>42343</v>
      </c>
    </row>
    <row r="370" spans="1:10" s="1" customFormat="1" x14ac:dyDescent="0.25">
      <c r="A370">
        <v>2004</v>
      </c>
      <c r="B370">
        <v>11000</v>
      </c>
      <c r="C370" t="s">
        <v>18</v>
      </c>
      <c r="D370">
        <v>29464</v>
      </c>
      <c r="E370">
        <v>429176</v>
      </c>
      <c r="F370">
        <v>25397870820</v>
      </c>
      <c r="G370">
        <v>3961268445</v>
      </c>
      <c r="H370">
        <v>95821858</v>
      </c>
      <c r="I370">
        <v>1138</v>
      </c>
      <c r="J370">
        <v>59178</v>
      </c>
    </row>
    <row r="371" spans="1:10" s="1" customFormat="1" x14ac:dyDescent="0.25">
      <c r="A371">
        <v>2004</v>
      </c>
      <c r="B371">
        <v>12000</v>
      </c>
      <c r="C371" t="s">
        <v>19</v>
      </c>
      <c r="D371">
        <v>517626</v>
      </c>
      <c r="E371">
        <v>6423693</v>
      </c>
      <c r="F371">
        <v>221216997632</v>
      </c>
      <c r="G371">
        <v>53333192227</v>
      </c>
      <c r="H371">
        <v>976595441</v>
      </c>
      <c r="I371">
        <v>662</v>
      </c>
      <c r="J371">
        <v>34438</v>
      </c>
    </row>
    <row r="372" spans="1:10" s="1" customFormat="1" x14ac:dyDescent="0.25">
      <c r="A372">
        <v>2004</v>
      </c>
      <c r="B372">
        <v>13000</v>
      </c>
      <c r="C372" t="s">
        <v>20</v>
      </c>
      <c r="D372">
        <v>238694</v>
      </c>
      <c r="E372">
        <v>3206888</v>
      </c>
      <c r="F372">
        <v>122652732800</v>
      </c>
      <c r="G372">
        <v>30732081081</v>
      </c>
      <c r="H372">
        <v>739037719</v>
      </c>
      <c r="I372">
        <v>736</v>
      </c>
      <c r="J372">
        <v>38247</v>
      </c>
    </row>
    <row r="373" spans="1:10" s="1" customFormat="1" x14ac:dyDescent="0.25">
      <c r="A373">
        <v>2004</v>
      </c>
      <c r="B373">
        <v>15000</v>
      </c>
      <c r="C373" t="s">
        <v>21</v>
      </c>
      <c r="D373">
        <v>33593</v>
      </c>
      <c r="E373">
        <v>468748</v>
      </c>
      <c r="F373">
        <v>15742129652</v>
      </c>
      <c r="G373">
        <v>9767647138</v>
      </c>
      <c r="H373">
        <v>119370036</v>
      </c>
      <c r="I373">
        <v>646</v>
      </c>
      <c r="J373">
        <v>33583</v>
      </c>
    </row>
    <row r="374" spans="1:10" s="1" customFormat="1" x14ac:dyDescent="0.25">
      <c r="A374">
        <v>2004</v>
      </c>
      <c r="B374">
        <v>16000</v>
      </c>
      <c r="C374" t="s">
        <v>22</v>
      </c>
      <c r="D374">
        <v>46429</v>
      </c>
      <c r="E374">
        <v>482745</v>
      </c>
      <c r="F374">
        <v>14204915255</v>
      </c>
      <c r="G374">
        <v>9067921555</v>
      </c>
      <c r="H374">
        <v>114261154</v>
      </c>
      <c r="I374">
        <v>566</v>
      </c>
      <c r="J374">
        <v>29425</v>
      </c>
    </row>
    <row r="375" spans="1:10" s="1" customFormat="1" x14ac:dyDescent="0.25">
      <c r="A375">
        <v>2004</v>
      </c>
      <c r="B375">
        <v>17000</v>
      </c>
      <c r="C375" t="s">
        <v>23</v>
      </c>
      <c r="D375">
        <v>320073</v>
      </c>
      <c r="E375">
        <v>4895801</v>
      </c>
      <c r="F375">
        <v>207181480309</v>
      </c>
      <c r="G375">
        <v>47795833698</v>
      </c>
      <c r="H375">
        <v>1989287157</v>
      </c>
      <c r="I375">
        <v>814</v>
      </c>
      <c r="J375">
        <v>42318</v>
      </c>
    </row>
    <row r="376" spans="1:10" s="1" customFormat="1" x14ac:dyDescent="0.25">
      <c r="A376">
        <v>2004</v>
      </c>
      <c r="B376">
        <v>18000</v>
      </c>
      <c r="C376" t="s">
        <v>24</v>
      </c>
      <c r="D376">
        <v>147978</v>
      </c>
      <c r="E376">
        <v>2451737</v>
      </c>
      <c r="F376">
        <v>85142688646</v>
      </c>
      <c r="G376">
        <v>18699949268</v>
      </c>
      <c r="H376">
        <v>443313000</v>
      </c>
      <c r="I376">
        <v>668</v>
      </c>
      <c r="J376">
        <v>34727</v>
      </c>
    </row>
    <row r="377" spans="1:10" s="1" customFormat="1" x14ac:dyDescent="0.25">
      <c r="A377">
        <v>2004</v>
      </c>
      <c r="B377">
        <v>19000</v>
      </c>
      <c r="C377" t="s">
        <v>25</v>
      </c>
      <c r="D377">
        <v>85893</v>
      </c>
      <c r="E377">
        <v>1195269</v>
      </c>
      <c r="F377">
        <v>37861506510</v>
      </c>
      <c r="G377">
        <v>18364628793</v>
      </c>
      <c r="H377">
        <v>291671748</v>
      </c>
      <c r="I377">
        <v>609</v>
      </c>
      <c r="J377">
        <v>31676</v>
      </c>
    </row>
    <row r="378" spans="1:10" s="1" customFormat="1" x14ac:dyDescent="0.25">
      <c r="A378">
        <v>2004</v>
      </c>
      <c r="B378">
        <v>20000</v>
      </c>
      <c r="C378" t="s">
        <v>26</v>
      </c>
      <c r="D378">
        <v>76604</v>
      </c>
      <c r="E378">
        <v>1058858</v>
      </c>
      <c r="F378">
        <v>34955698814</v>
      </c>
      <c r="G378">
        <v>9164103772</v>
      </c>
      <c r="H378">
        <v>302581281</v>
      </c>
      <c r="I378">
        <v>635</v>
      </c>
      <c r="J378">
        <v>33013</v>
      </c>
    </row>
    <row r="379" spans="1:10" s="1" customFormat="1" x14ac:dyDescent="0.25">
      <c r="A379">
        <v>2004</v>
      </c>
      <c r="B379">
        <v>21000</v>
      </c>
      <c r="C379" t="s">
        <v>27</v>
      </c>
      <c r="D379">
        <v>99903</v>
      </c>
      <c r="E379">
        <v>1439029</v>
      </c>
      <c r="F379">
        <v>47378920419</v>
      </c>
      <c r="G379">
        <v>12273393114</v>
      </c>
      <c r="H379">
        <v>316612612</v>
      </c>
      <c r="I379">
        <v>633</v>
      </c>
      <c r="J379">
        <v>32924</v>
      </c>
    </row>
    <row r="380" spans="1:10" s="1" customFormat="1" x14ac:dyDescent="0.25">
      <c r="A380">
        <v>2004</v>
      </c>
      <c r="B380">
        <v>22000</v>
      </c>
      <c r="C380" t="s">
        <v>28</v>
      </c>
      <c r="D380">
        <v>110389</v>
      </c>
      <c r="E380">
        <v>1500416</v>
      </c>
      <c r="F380">
        <v>47596758449</v>
      </c>
      <c r="G380">
        <v>11613366222</v>
      </c>
      <c r="H380">
        <v>204970728</v>
      </c>
      <c r="I380">
        <v>610</v>
      </c>
      <c r="J380">
        <v>31722</v>
      </c>
    </row>
    <row r="381" spans="1:10" s="1" customFormat="1" x14ac:dyDescent="0.25">
      <c r="A381">
        <v>2004</v>
      </c>
      <c r="B381">
        <v>23000</v>
      </c>
      <c r="C381" t="s">
        <v>29</v>
      </c>
      <c r="D381">
        <v>46402</v>
      </c>
      <c r="E381">
        <v>497523</v>
      </c>
      <c r="F381">
        <v>15618816782</v>
      </c>
      <c r="G381">
        <v>5446878411</v>
      </c>
      <c r="H381">
        <v>82239784</v>
      </c>
      <c r="I381">
        <v>604</v>
      </c>
      <c r="J381">
        <v>31393</v>
      </c>
    </row>
    <row r="382" spans="1:10" s="1" customFormat="1" x14ac:dyDescent="0.25">
      <c r="A382">
        <v>2004</v>
      </c>
      <c r="B382">
        <v>24000</v>
      </c>
      <c r="C382" t="s">
        <v>30</v>
      </c>
      <c r="D382">
        <v>152972</v>
      </c>
      <c r="E382">
        <v>2014285</v>
      </c>
      <c r="F382">
        <v>82608964709</v>
      </c>
      <c r="G382">
        <v>18152368454</v>
      </c>
      <c r="H382">
        <v>494071339</v>
      </c>
      <c r="I382">
        <v>789</v>
      </c>
      <c r="J382">
        <v>41012</v>
      </c>
    </row>
    <row r="383" spans="1:10" s="1" customFormat="1" x14ac:dyDescent="0.25">
      <c r="A383">
        <v>2004</v>
      </c>
      <c r="B383">
        <v>25000</v>
      </c>
      <c r="C383" t="s">
        <v>31</v>
      </c>
      <c r="D383">
        <v>204352</v>
      </c>
      <c r="E383">
        <v>2739861</v>
      </c>
      <c r="F383">
        <v>134879469269</v>
      </c>
      <c r="G383">
        <v>34538517995</v>
      </c>
      <c r="H383">
        <v>1479631794</v>
      </c>
      <c r="I383">
        <v>947</v>
      </c>
      <c r="J383">
        <v>49229</v>
      </c>
    </row>
    <row r="384" spans="1:10" s="1" customFormat="1" x14ac:dyDescent="0.25">
      <c r="A384">
        <v>2004</v>
      </c>
      <c r="B384">
        <v>26000</v>
      </c>
      <c r="C384" t="s">
        <v>32</v>
      </c>
      <c r="D384">
        <v>247703</v>
      </c>
      <c r="E384">
        <v>3665091</v>
      </c>
      <c r="F384">
        <v>148087744749</v>
      </c>
      <c r="G384">
        <v>33843101507</v>
      </c>
      <c r="H384">
        <v>1364570055</v>
      </c>
      <c r="I384">
        <v>777</v>
      </c>
      <c r="J384">
        <v>40405</v>
      </c>
    </row>
    <row r="385" spans="1:10" s="1" customFormat="1" x14ac:dyDescent="0.25">
      <c r="A385">
        <v>2004</v>
      </c>
      <c r="B385">
        <v>27000</v>
      </c>
      <c r="C385" t="s">
        <v>33</v>
      </c>
      <c r="D385">
        <v>149462</v>
      </c>
      <c r="E385">
        <v>2230302</v>
      </c>
      <c r="F385">
        <v>90506869031</v>
      </c>
      <c r="G385">
        <v>38285562669</v>
      </c>
      <c r="H385">
        <v>615288073</v>
      </c>
      <c r="I385">
        <v>780</v>
      </c>
      <c r="J385">
        <v>40581</v>
      </c>
    </row>
    <row r="386" spans="1:10" s="1" customFormat="1" x14ac:dyDescent="0.25">
      <c r="A386">
        <v>2004</v>
      </c>
      <c r="B386">
        <v>28000</v>
      </c>
      <c r="C386" t="s">
        <v>34</v>
      </c>
      <c r="D386">
        <v>62332</v>
      </c>
      <c r="E386">
        <v>871265</v>
      </c>
      <c r="F386">
        <v>24424055074</v>
      </c>
      <c r="G386">
        <v>6877990692</v>
      </c>
      <c r="H386">
        <v>156411090</v>
      </c>
      <c r="I386">
        <v>539</v>
      </c>
      <c r="J386">
        <v>28033</v>
      </c>
    </row>
    <row r="387" spans="1:10" s="1" customFormat="1" x14ac:dyDescent="0.25">
      <c r="A387">
        <v>2004</v>
      </c>
      <c r="B387">
        <v>29000</v>
      </c>
      <c r="C387" t="s">
        <v>35</v>
      </c>
      <c r="D387">
        <v>158393</v>
      </c>
      <c r="E387">
        <v>2213813</v>
      </c>
      <c r="F387">
        <v>77535608933</v>
      </c>
      <c r="G387">
        <v>18263766713</v>
      </c>
      <c r="H387">
        <v>361219053</v>
      </c>
      <c r="I387">
        <v>674</v>
      </c>
      <c r="J387">
        <v>35024</v>
      </c>
    </row>
    <row r="388" spans="1:10" s="1" customFormat="1" x14ac:dyDescent="0.25">
      <c r="A388">
        <v>2004</v>
      </c>
      <c r="B388">
        <v>30000</v>
      </c>
      <c r="C388" t="s">
        <v>36</v>
      </c>
      <c r="D388">
        <v>39128</v>
      </c>
      <c r="E388">
        <v>323727</v>
      </c>
      <c r="F388">
        <v>8614228012</v>
      </c>
      <c r="G388">
        <v>4699646400</v>
      </c>
      <c r="H388">
        <v>68999065</v>
      </c>
      <c r="I388">
        <v>512</v>
      </c>
      <c r="J388">
        <v>26610</v>
      </c>
    </row>
    <row r="389" spans="1:10" s="1" customFormat="1" x14ac:dyDescent="0.25">
      <c r="A389">
        <v>2004</v>
      </c>
      <c r="B389">
        <v>31000</v>
      </c>
      <c r="C389" t="s">
        <v>37</v>
      </c>
      <c r="D389">
        <v>51562</v>
      </c>
      <c r="E389">
        <v>730413</v>
      </c>
      <c r="F389">
        <v>22682662054</v>
      </c>
      <c r="G389">
        <v>5327743123</v>
      </c>
      <c r="H389">
        <v>93937899</v>
      </c>
      <c r="I389">
        <v>597</v>
      </c>
      <c r="J389">
        <v>31055</v>
      </c>
    </row>
    <row r="390" spans="1:10" s="1" customFormat="1" x14ac:dyDescent="0.25">
      <c r="A390">
        <v>2004</v>
      </c>
      <c r="B390">
        <v>32000</v>
      </c>
      <c r="C390" t="s">
        <v>38</v>
      </c>
      <c r="D390">
        <v>62501</v>
      </c>
      <c r="E390">
        <v>1010267</v>
      </c>
      <c r="F390">
        <v>36480272697</v>
      </c>
      <c r="G390">
        <v>20287221392</v>
      </c>
      <c r="H390">
        <v>275148804</v>
      </c>
      <c r="I390">
        <v>694</v>
      </c>
      <c r="J390">
        <v>36110</v>
      </c>
    </row>
    <row r="391" spans="1:10" s="1" customFormat="1" x14ac:dyDescent="0.25">
      <c r="A391">
        <v>2004</v>
      </c>
      <c r="B391">
        <v>33000</v>
      </c>
      <c r="C391" t="s">
        <v>39</v>
      </c>
      <c r="D391">
        <v>44998</v>
      </c>
      <c r="E391">
        <v>529498</v>
      </c>
      <c r="F391">
        <v>20937396948</v>
      </c>
      <c r="G391">
        <v>4418183439</v>
      </c>
      <c r="H391">
        <v>84906271</v>
      </c>
      <c r="I391">
        <v>760</v>
      </c>
      <c r="J391">
        <v>39542</v>
      </c>
    </row>
    <row r="392" spans="1:10" s="1" customFormat="1" x14ac:dyDescent="0.25">
      <c r="A392">
        <v>2004</v>
      </c>
      <c r="B392">
        <v>34000</v>
      </c>
      <c r="C392" t="s">
        <v>40</v>
      </c>
      <c r="D392">
        <v>259020</v>
      </c>
      <c r="E392">
        <v>3274157</v>
      </c>
      <c r="F392">
        <v>155963271697</v>
      </c>
      <c r="G392">
        <v>65867902165</v>
      </c>
      <c r="H392">
        <v>1200097932</v>
      </c>
      <c r="I392">
        <v>916</v>
      </c>
      <c r="J392">
        <v>47635</v>
      </c>
    </row>
    <row r="393" spans="1:10" s="1" customFormat="1" x14ac:dyDescent="0.25">
      <c r="A393">
        <v>2004</v>
      </c>
      <c r="B393">
        <v>35000</v>
      </c>
      <c r="C393" t="s">
        <v>41</v>
      </c>
      <c r="D393">
        <v>46502</v>
      </c>
      <c r="E393">
        <v>582169</v>
      </c>
      <c r="F393">
        <v>17517155860</v>
      </c>
      <c r="G393">
        <v>8533991220</v>
      </c>
      <c r="H393">
        <v>69154011</v>
      </c>
      <c r="I393">
        <v>579</v>
      </c>
      <c r="J393">
        <v>30089</v>
      </c>
    </row>
    <row r="394" spans="1:10" s="1" customFormat="1" x14ac:dyDescent="0.25">
      <c r="A394">
        <v>2004</v>
      </c>
      <c r="B394">
        <v>36000</v>
      </c>
      <c r="C394" t="s">
        <v>42</v>
      </c>
      <c r="D394">
        <v>540823</v>
      </c>
      <c r="E394">
        <v>6854296</v>
      </c>
      <c r="F394">
        <v>348157089018</v>
      </c>
      <c r="G394">
        <v>58075767904</v>
      </c>
      <c r="H394">
        <v>2481220736</v>
      </c>
      <c r="I394">
        <v>977</v>
      </c>
      <c r="J394">
        <v>50794</v>
      </c>
    </row>
    <row r="395" spans="1:10" s="1" customFormat="1" x14ac:dyDescent="0.25">
      <c r="A395">
        <v>2004</v>
      </c>
      <c r="B395">
        <v>37000</v>
      </c>
      <c r="C395" t="s">
        <v>43</v>
      </c>
      <c r="D395">
        <v>220998</v>
      </c>
      <c r="E395">
        <v>3141074</v>
      </c>
      <c r="F395">
        <v>108786936059</v>
      </c>
      <c r="G395">
        <v>46033152195</v>
      </c>
      <c r="H395">
        <v>794771720</v>
      </c>
      <c r="I395">
        <v>666</v>
      </c>
      <c r="J395">
        <v>34634</v>
      </c>
    </row>
    <row r="396" spans="1:10" s="1" customFormat="1" x14ac:dyDescent="0.25">
      <c r="A396">
        <v>2004</v>
      </c>
      <c r="B396">
        <v>38000</v>
      </c>
      <c r="C396" t="s">
        <v>44</v>
      </c>
      <c r="D396">
        <v>22402</v>
      </c>
      <c r="E396">
        <v>258025</v>
      </c>
      <c r="F396">
        <v>7381059279</v>
      </c>
      <c r="G396">
        <v>3427925270</v>
      </c>
      <c r="H396">
        <v>54750375</v>
      </c>
      <c r="I396">
        <v>550</v>
      </c>
      <c r="J396">
        <v>28606</v>
      </c>
    </row>
    <row r="397" spans="1:10" s="1" customFormat="1" x14ac:dyDescent="0.25">
      <c r="A397">
        <v>2004</v>
      </c>
      <c r="B397">
        <v>39000</v>
      </c>
      <c r="C397" t="s">
        <v>45</v>
      </c>
      <c r="D397">
        <v>272537</v>
      </c>
      <c r="E397">
        <v>4533380</v>
      </c>
      <c r="F397">
        <v>162874667444</v>
      </c>
      <c r="G397">
        <v>40554658622</v>
      </c>
      <c r="H397">
        <v>888653381</v>
      </c>
      <c r="I397">
        <v>691</v>
      </c>
      <c r="J397">
        <v>35928</v>
      </c>
    </row>
    <row r="398" spans="1:10" s="1" customFormat="1" x14ac:dyDescent="0.25">
      <c r="A398">
        <v>2004</v>
      </c>
      <c r="B398">
        <v>40000</v>
      </c>
      <c r="C398" t="s">
        <v>46</v>
      </c>
      <c r="D398">
        <v>87005</v>
      </c>
      <c r="E398">
        <v>1130802</v>
      </c>
      <c r="F398">
        <v>34431858999</v>
      </c>
      <c r="G398">
        <v>14879479554</v>
      </c>
      <c r="H398">
        <v>273672337</v>
      </c>
      <c r="I398">
        <v>586</v>
      </c>
      <c r="J398">
        <v>30449</v>
      </c>
    </row>
    <row r="399" spans="1:10" s="1" customFormat="1" x14ac:dyDescent="0.25">
      <c r="A399">
        <v>2004</v>
      </c>
      <c r="B399">
        <v>41000</v>
      </c>
      <c r="C399" t="s">
        <v>47</v>
      </c>
      <c r="D399">
        <v>112062</v>
      </c>
      <c r="E399">
        <v>1344751</v>
      </c>
      <c r="F399">
        <v>47101504529</v>
      </c>
      <c r="G399">
        <v>26243978365</v>
      </c>
      <c r="H399">
        <v>726741628</v>
      </c>
      <c r="I399">
        <v>674</v>
      </c>
      <c r="J399">
        <v>35026</v>
      </c>
    </row>
    <row r="400" spans="1:10" s="1" customFormat="1" x14ac:dyDescent="0.25">
      <c r="A400">
        <v>2004</v>
      </c>
      <c r="B400">
        <v>42000</v>
      </c>
      <c r="C400" t="s">
        <v>48</v>
      </c>
      <c r="D400">
        <v>313741</v>
      </c>
      <c r="E400">
        <v>4781005</v>
      </c>
      <c r="F400">
        <v>181991489170</v>
      </c>
      <c r="G400">
        <v>37695137787</v>
      </c>
      <c r="H400">
        <v>1616666077</v>
      </c>
      <c r="I400">
        <v>732</v>
      </c>
      <c r="J400">
        <v>38066</v>
      </c>
    </row>
    <row r="401" spans="1:10" s="1" customFormat="1" x14ac:dyDescent="0.25">
      <c r="A401">
        <v>2004</v>
      </c>
      <c r="B401">
        <v>44000</v>
      </c>
      <c r="C401" t="s">
        <v>49</v>
      </c>
      <c r="D401">
        <v>34392</v>
      </c>
      <c r="E401">
        <v>412149</v>
      </c>
      <c r="F401">
        <v>14824318044</v>
      </c>
      <c r="G401">
        <v>5062087469</v>
      </c>
      <c r="H401">
        <v>161312203</v>
      </c>
      <c r="I401">
        <v>692</v>
      </c>
      <c r="J401">
        <v>35968</v>
      </c>
    </row>
    <row r="402" spans="1:10" s="1" customFormat="1" x14ac:dyDescent="0.25">
      <c r="A402">
        <v>2004</v>
      </c>
      <c r="B402">
        <v>45000</v>
      </c>
      <c r="C402" t="s">
        <v>50</v>
      </c>
      <c r="D402">
        <v>108929</v>
      </c>
      <c r="E402">
        <v>1476668</v>
      </c>
      <c r="F402">
        <v>46230124183</v>
      </c>
      <c r="G402">
        <v>11719920798</v>
      </c>
      <c r="H402">
        <v>261901293</v>
      </c>
      <c r="I402">
        <v>602</v>
      </c>
      <c r="J402">
        <v>31307</v>
      </c>
    </row>
    <row r="403" spans="1:10" s="1" customFormat="1" x14ac:dyDescent="0.25">
      <c r="A403">
        <v>2004</v>
      </c>
      <c r="B403">
        <v>46000</v>
      </c>
      <c r="C403" t="s">
        <v>51</v>
      </c>
      <c r="D403">
        <v>26330</v>
      </c>
      <c r="E403">
        <v>300583</v>
      </c>
      <c r="F403">
        <v>8353985114</v>
      </c>
      <c r="G403">
        <v>2091145848</v>
      </c>
      <c r="H403">
        <v>14777543</v>
      </c>
      <c r="I403">
        <v>534</v>
      </c>
      <c r="J403">
        <v>27793</v>
      </c>
    </row>
    <row r="404" spans="1:10" s="1" customFormat="1" x14ac:dyDescent="0.25">
      <c r="A404">
        <v>2004</v>
      </c>
      <c r="B404">
        <v>47000</v>
      </c>
      <c r="C404" t="s">
        <v>52</v>
      </c>
      <c r="D404">
        <v>126207</v>
      </c>
      <c r="E404">
        <v>2246911</v>
      </c>
      <c r="F404">
        <v>78322558490</v>
      </c>
      <c r="G404">
        <v>17528421474</v>
      </c>
      <c r="H404">
        <v>484038209</v>
      </c>
      <c r="I404">
        <v>670</v>
      </c>
      <c r="J404">
        <v>34858</v>
      </c>
    </row>
    <row r="405" spans="1:10" s="1" customFormat="1" x14ac:dyDescent="0.25">
      <c r="A405">
        <v>2004</v>
      </c>
      <c r="B405">
        <v>48000</v>
      </c>
      <c r="C405" t="s">
        <v>53</v>
      </c>
      <c r="D405">
        <v>498193</v>
      </c>
      <c r="E405">
        <v>7695635</v>
      </c>
      <c r="F405">
        <v>300899014867</v>
      </c>
      <c r="G405">
        <v>75602559957</v>
      </c>
      <c r="H405">
        <v>1811672586</v>
      </c>
      <c r="I405">
        <v>752</v>
      </c>
      <c r="J405">
        <v>39100</v>
      </c>
    </row>
    <row r="406" spans="1:10" s="1" customFormat="1" x14ac:dyDescent="0.25">
      <c r="A406">
        <v>2004</v>
      </c>
      <c r="B406">
        <v>49000</v>
      </c>
      <c r="C406" t="s">
        <v>54</v>
      </c>
      <c r="D406">
        <v>73094</v>
      </c>
      <c r="E406">
        <v>884984</v>
      </c>
      <c r="F406">
        <v>27956753039</v>
      </c>
      <c r="G406">
        <v>15261982024</v>
      </c>
      <c r="H406">
        <v>162248760</v>
      </c>
      <c r="I406">
        <v>608</v>
      </c>
      <c r="J406">
        <v>31590</v>
      </c>
    </row>
    <row r="407" spans="1:10" s="1" customFormat="1" x14ac:dyDescent="0.25">
      <c r="A407">
        <v>2004</v>
      </c>
      <c r="B407">
        <v>50000</v>
      </c>
      <c r="C407" t="s">
        <v>55</v>
      </c>
      <c r="D407">
        <v>22595</v>
      </c>
      <c r="E407">
        <v>248057</v>
      </c>
      <c r="F407">
        <v>8116784912</v>
      </c>
      <c r="G407">
        <v>1971801852</v>
      </c>
      <c r="H407">
        <v>40750471</v>
      </c>
      <c r="I407">
        <v>629</v>
      </c>
      <c r="J407">
        <v>32721</v>
      </c>
    </row>
    <row r="408" spans="1:10" s="1" customFormat="1" x14ac:dyDescent="0.25">
      <c r="A408">
        <v>2004</v>
      </c>
      <c r="B408">
        <v>51000</v>
      </c>
      <c r="C408" t="s">
        <v>56</v>
      </c>
      <c r="D408">
        <v>198259</v>
      </c>
      <c r="E408">
        <v>2859017</v>
      </c>
      <c r="F408">
        <v>114694939984</v>
      </c>
      <c r="G408">
        <v>25550778981</v>
      </c>
      <c r="H408">
        <v>462268481</v>
      </c>
      <c r="I408">
        <v>771</v>
      </c>
      <c r="J408">
        <v>40117</v>
      </c>
    </row>
    <row r="409" spans="1:10" s="1" customFormat="1" x14ac:dyDescent="0.25">
      <c r="A409">
        <v>2004</v>
      </c>
      <c r="B409">
        <v>53000</v>
      </c>
      <c r="C409" t="s">
        <v>57</v>
      </c>
      <c r="D409">
        <v>207017</v>
      </c>
      <c r="E409">
        <v>2196183</v>
      </c>
      <c r="F409">
        <v>85249802596</v>
      </c>
      <c r="G409">
        <v>47848870943</v>
      </c>
      <c r="H409">
        <v>1348108373</v>
      </c>
      <c r="I409">
        <v>746</v>
      </c>
      <c r="J409">
        <v>38817</v>
      </c>
    </row>
    <row r="410" spans="1:10" s="1" customFormat="1" x14ac:dyDescent="0.25">
      <c r="A410">
        <v>2004</v>
      </c>
      <c r="B410">
        <v>54000</v>
      </c>
      <c r="C410" t="s">
        <v>58</v>
      </c>
      <c r="D410">
        <v>44166</v>
      </c>
      <c r="E410">
        <v>550559</v>
      </c>
      <c r="F410">
        <v>16283558579</v>
      </c>
      <c r="G410">
        <v>4531328356</v>
      </c>
      <c r="H410">
        <v>130204787</v>
      </c>
      <c r="I410">
        <v>569</v>
      </c>
      <c r="J410">
        <v>29576</v>
      </c>
    </row>
    <row r="411" spans="1:10" s="1" customFormat="1" x14ac:dyDescent="0.25">
      <c r="A411">
        <v>2004</v>
      </c>
      <c r="B411">
        <v>55000</v>
      </c>
      <c r="C411" t="s">
        <v>59</v>
      </c>
      <c r="D411">
        <v>150314</v>
      </c>
      <c r="E411">
        <v>2335623</v>
      </c>
      <c r="F411">
        <v>80318510322</v>
      </c>
      <c r="G411">
        <v>22786008561</v>
      </c>
      <c r="H411">
        <v>601547505</v>
      </c>
      <c r="I411">
        <v>661</v>
      </c>
      <c r="J411">
        <v>34388</v>
      </c>
    </row>
    <row r="412" spans="1:10" s="1" customFormat="1" x14ac:dyDescent="0.25">
      <c r="A412">
        <v>2004</v>
      </c>
      <c r="B412">
        <v>56000</v>
      </c>
      <c r="C412" t="s">
        <v>60</v>
      </c>
      <c r="D412">
        <v>20932</v>
      </c>
      <c r="E412">
        <v>187822</v>
      </c>
      <c r="F412">
        <v>5758340157</v>
      </c>
      <c r="G412">
        <v>2704017722</v>
      </c>
      <c r="H412">
        <v>30250317</v>
      </c>
      <c r="I412">
        <v>590</v>
      </c>
      <c r="J412">
        <v>30658</v>
      </c>
    </row>
    <row r="413" spans="1:10" s="1" customFormat="1" x14ac:dyDescent="0.25">
      <c r="A413">
        <v>2005</v>
      </c>
      <c r="B413">
        <v>1000</v>
      </c>
      <c r="C413" t="s">
        <v>10</v>
      </c>
      <c r="D413">
        <v>110621</v>
      </c>
      <c r="E413">
        <v>1548068</v>
      </c>
      <c r="F413">
        <v>52648069608</v>
      </c>
      <c r="G413">
        <v>13972761095</v>
      </c>
      <c r="H413">
        <v>297786396</v>
      </c>
      <c r="I413">
        <v>654</v>
      </c>
      <c r="J413">
        <v>34009</v>
      </c>
    </row>
    <row r="414" spans="1:10" s="1" customFormat="1" x14ac:dyDescent="0.25">
      <c r="A414">
        <v>2005</v>
      </c>
      <c r="B414">
        <v>2000</v>
      </c>
      <c r="C414" t="s">
        <v>11</v>
      </c>
      <c r="D414">
        <v>18739</v>
      </c>
      <c r="E414">
        <v>226441</v>
      </c>
      <c r="F414">
        <v>8789821273</v>
      </c>
      <c r="G414">
        <v>5272683268</v>
      </c>
      <c r="H414">
        <v>158224898</v>
      </c>
      <c r="I414">
        <v>746</v>
      </c>
      <c r="J414">
        <v>38817</v>
      </c>
    </row>
    <row r="415" spans="1:10" s="1" customFormat="1" x14ac:dyDescent="0.25">
      <c r="A415">
        <v>2005</v>
      </c>
      <c r="B415">
        <v>4000</v>
      </c>
      <c r="C415" t="s">
        <v>12</v>
      </c>
      <c r="D415">
        <v>135167</v>
      </c>
      <c r="E415">
        <v>2107545</v>
      </c>
      <c r="F415">
        <v>79466738991</v>
      </c>
      <c r="G415">
        <v>18069715988</v>
      </c>
      <c r="H415">
        <v>252028504</v>
      </c>
      <c r="I415">
        <v>725</v>
      </c>
      <c r="J415">
        <v>37706</v>
      </c>
    </row>
    <row r="416" spans="1:10" s="1" customFormat="1" x14ac:dyDescent="0.25">
      <c r="A416">
        <v>2005</v>
      </c>
      <c r="B416">
        <v>5000</v>
      </c>
      <c r="C416" t="s">
        <v>13</v>
      </c>
      <c r="D416">
        <v>73435</v>
      </c>
      <c r="E416">
        <v>957385</v>
      </c>
      <c r="F416">
        <v>29466568797</v>
      </c>
      <c r="G416">
        <v>9827714147</v>
      </c>
      <c r="H416">
        <v>253684088</v>
      </c>
      <c r="I416">
        <v>592</v>
      </c>
      <c r="J416">
        <v>30778</v>
      </c>
    </row>
    <row r="417" spans="1:10" s="1" customFormat="1" x14ac:dyDescent="0.25">
      <c r="A417">
        <v>2005</v>
      </c>
      <c r="B417">
        <v>6000</v>
      </c>
      <c r="C417" t="s">
        <v>14</v>
      </c>
      <c r="D417">
        <v>1191163</v>
      </c>
      <c r="E417">
        <v>12877981</v>
      </c>
      <c r="F417">
        <v>588323302403</v>
      </c>
      <c r="G417">
        <v>104898349980</v>
      </c>
      <c r="H417">
        <v>4805126119</v>
      </c>
      <c r="I417">
        <v>879</v>
      </c>
      <c r="J417">
        <v>45684</v>
      </c>
    </row>
    <row r="418" spans="1:10" s="1" customFormat="1" x14ac:dyDescent="0.25">
      <c r="A418">
        <v>2005</v>
      </c>
      <c r="B418">
        <v>8000</v>
      </c>
      <c r="C418" t="s">
        <v>15</v>
      </c>
      <c r="D418">
        <v>166540</v>
      </c>
      <c r="E418">
        <v>1843544</v>
      </c>
      <c r="F418">
        <v>76677726945</v>
      </c>
      <c r="G418">
        <v>20308941322</v>
      </c>
      <c r="H418">
        <v>520775666</v>
      </c>
      <c r="I418">
        <v>800</v>
      </c>
      <c r="J418">
        <v>41593</v>
      </c>
    </row>
    <row r="419" spans="1:10" s="1" customFormat="1" x14ac:dyDescent="0.25">
      <c r="A419">
        <v>2005</v>
      </c>
      <c r="B419">
        <v>9000</v>
      </c>
      <c r="C419" t="s">
        <v>16</v>
      </c>
      <c r="D419">
        <v>106344</v>
      </c>
      <c r="E419">
        <v>1409194</v>
      </c>
      <c r="F419">
        <v>75643195655</v>
      </c>
      <c r="G419">
        <v>19603414542</v>
      </c>
      <c r="H419">
        <v>588757826</v>
      </c>
      <c r="I419">
        <v>1032</v>
      </c>
      <c r="J419">
        <v>53678</v>
      </c>
    </row>
    <row r="420" spans="1:10" s="1" customFormat="1" x14ac:dyDescent="0.25">
      <c r="A420">
        <v>2005</v>
      </c>
      <c r="B420">
        <v>10000</v>
      </c>
      <c r="C420" t="s">
        <v>17</v>
      </c>
      <c r="D420">
        <v>29738</v>
      </c>
      <c r="E420">
        <v>361184</v>
      </c>
      <c r="F420">
        <v>16105992853</v>
      </c>
      <c r="G420">
        <v>3234034479</v>
      </c>
      <c r="H420">
        <v>74170881</v>
      </c>
      <c r="I420">
        <v>858</v>
      </c>
      <c r="J420">
        <v>44592</v>
      </c>
    </row>
    <row r="421" spans="1:10" s="1" customFormat="1" x14ac:dyDescent="0.25">
      <c r="A421">
        <v>2005</v>
      </c>
      <c r="B421">
        <v>11000</v>
      </c>
      <c r="C421" t="s">
        <v>18</v>
      </c>
      <c r="D421">
        <v>30322</v>
      </c>
      <c r="E421">
        <v>435674</v>
      </c>
      <c r="F421">
        <v>26836814946</v>
      </c>
      <c r="G421">
        <v>4066373905</v>
      </c>
      <c r="H421">
        <v>97294441</v>
      </c>
      <c r="I421">
        <v>1185</v>
      </c>
      <c r="J421">
        <v>61598</v>
      </c>
    </row>
    <row r="422" spans="1:10" s="1" customFormat="1" x14ac:dyDescent="0.25">
      <c r="A422">
        <v>2005</v>
      </c>
      <c r="B422">
        <v>12000</v>
      </c>
      <c r="C422" t="s">
        <v>19</v>
      </c>
      <c r="D422">
        <v>551947</v>
      </c>
      <c r="E422">
        <v>6694864</v>
      </c>
      <c r="F422">
        <v>241658331531</v>
      </c>
      <c r="G422">
        <v>56552253092</v>
      </c>
      <c r="H422">
        <v>1170324524</v>
      </c>
      <c r="I422">
        <v>694</v>
      </c>
      <c r="J422">
        <v>36096</v>
      </c>
    </row>
    <row r="423" spans="1:10" s="1" customFormat="1" x14ac:dyDescent="0.25">
      <c r="A423">
        <v>2005</v>
      </c>
      <c r="B423">
        <v>13000</v>
      </c>
      <c r="C423" t="s">
        <v>20</v>
      </c>
      <c r="D423">
        <v>245403</v>
      </c>
      <c r="E423">
        <v>3288867</v>
      </c>
      <c r="F423">
        <v>129957277920</v>
      </c>
      <c r="G423">
        <v>31656283050</v>
      </c>
      <c r="H423">
        <v>683087640</v>
      </c>
      <c r="I423">
        <v>760</v>
      </c>
      <c r="J423">
        <v>39514</v>
      </c>
    </row>
    <row r="424" spans="1:10" s="1" customFormat="1" x14ac:dyDescent="0.25">
      <c r="A424">
        <v>2005</v>
      </c>
      <c r="B424">
        <v>15000</v>
      </c>
      <c r="C424" t="s">
        <v>21</v>
      </c>
      <c r="D424">
        <v>34512</v>
      </c>
      <c r="E424">
        <v>487265</v>
      </c>
      <c r="F424">
        <v>16841714879</v>
      </c>
      <c r="G424">
        <v>10559998085</v>
      </c>
      <c r="H424">
        <v>133036475</v>
      </c>
      <c r="I424">
        <v>665</v>
      </c>
      <c r="J424">
        <v>34564</v>
      </c>
    </row>
    <row r="425" spans="1:10" s="1" customFormat="1" x14ac:dyDescent="0.25">
      <c r="A425">
        <v>2005</v>
      </c>
      <c r="B425">
        <v>16000</v>
      </c>
      <c r="C425" t="s">
        <v>22</v>
      </c>
      <c r="D425">
        <v>49112</v>
      </c>
      <c r="E425">
        <v>505098</v>
      </c>
      <c r="F425">
        <v>15375362602</v>
      </c>
      <c r="G425">
        <v>9745745173</v>
      </c>
      <c r="H425">
        <v>136943025</v>
      </c>
      <c r="I425">
        <v>585</v>
      </c>
      <c r="J425">
        <v>30440</v>
      </c>
    </row>
    <row r="426" spans="1:10" s="1" customFormat="1" x14ac:dyDescent="0.25">
      <c r="A426">
        <v>2005</v>
      </c>
      <c r="B426">
        <v>17000</v>
      </c>
      <c r="C426" t="s">
        <v>23</v>
      </c>
      <c r="D426">
        <v>330105</v>
      </c>
      <c r="E426">
        <v>4942881</v>
      </c>
      <c r="F426">
        <v>216755351096</v>
      </c>
      <c r="G426">
        <v>51375035698</v>
      </c>
      <c r="H426">
        <v>2636913864</v>
      </c>
      <c r="I426">
        <v>843</v>
      </c>
      <c r="J426">
        <v>43852</v>
      </c>
    </row>
    <row r="427" spans="1:10" s="1" customFormat="1" x14ac:dyDescent="0.25">
      <c r="A427">
        <v>2005</v>
      </c>
      <c r="B427">
        <v>18000</v>
      </c>
      <c r="C427" t="s">
        <v>24</v>
      </c>
      <c r="D427">
        <v>148561</v>
      </c>
      <c r="E427">
        <v>2476047</v>
      </c>
      <c r="F427">
        <v>87808486839</v>
      </c>
      <c r="G427">
        <v>18981294935</v>
      </c>
      <c r="H427">
        <v>592832932</v>
      </c>
      <c r="I427">
        <v>682</v>
      </c>
      <c r="J427">
        <v>35463</v>
      </c>
    </row>
    <row r="428" spans="1:10" s="1" customFormat="1" x14ac:dyDescent="0.25">
      <c r="A428">
        <v>2005</v>
      </c>
      <c r="B428">
        <v>19000</v>
      </c>
      <c r="C428" t="s">
        <v>25</v>
      </c>
      <c r="D428">
        <v>86149</v>
      </c>
      <c r="E428">
        <v>1218487</v>
      </c>
      <c r="F428">
        <v>39785286520</v>
      </c>
      <c r="G428">
        <v>19362666718</v>
      </c>
      <c r="H428">
        <v>312203415</v>
      </c>
      <c r="I428">
        <v>628</v>
      </c>
      <c r="J428">
        <v>32651</v>
      </c>
    </row>
    <row r="429" spans="1:10" s="1" customFormat="1" x14ac:dyDescent="0.25">
      <c r="A429">
        <v>2005</v>
      </c>
      <c r="B429">
        <v>20000</v>
      </c>
      <c r="C429" t="s">
        <v>26</v>
      </c>
      <c r="D429">
        <v>78061</v>
      </c>
      <c r="E429">
        <v>1067241</v>
      </c>
      <c r="F429">
        <v>36568803543</v>
      </c>
      <c r="G429">
        <v>9390629341</v>
      </c>
      <c r="H429">
        <v>335793789</v>
      </c>
      <c r="I429">
        <v>659</v>
      </c>
      <c r="J429">
        <v>34265</v>
      </c>
    </row>
    <row r="430" spans="1:10" s="1" customFormat="1" x14ac:dyDescent="0.25">
      <c r="A430">
        <v>2005</v>
      </c>
      <c r="B430">
        <v>21000</v>
      </c>
      <c r="C430" t="s">
        <v>27</v>
      </c>
      <c r="D430">
        <v>100648</v>
      </c>
      <c r="E430">
        <v>1464009</v>
      </c>
      <c r="F430">
        <v>49390276839</v>
      </c>
      <c r="G430">
        <v>12593907797</v>
      </c>
      <c r="H430">
        <v>351216912</v>
      </c>
      <c r="I430">
        <v>649</v>
      </c>
      <c r="J430">
        <v>33736</v>
      </c>
    </row>
    <row r="431" spans="1:10" s="1" customFormat="1" x14ac:dyDescent="0.25">
      <c r="A431">
        <v>2005</v>
      </c>
      <c r="B431">
        <v>22000</v>
      </c>
      <c r="C431" t="s">
        <v>28</v>
      </c>
      <c r="D431">
        <v>113813</v>
      </c>
      <c r="E431">
        <v>1483085</v>
      </c>
      <c r="F431">
        <v>49709215807</v>
      </c>
      <c r="G431">
        <v>12036144366</v>
      </c>
      <c r="H431">
        <v>180568098</v>
      </c>
      <c r="I431">
        <v>645</v>
      </c>
      <c r="J431">
        <v>33517</v>
      </c>
    </row>
    <row r="432" spans="1:10" s="1" customFormat="1" x14ac:dyDescent="0.25">
      <c r="A432">
        <v>2005</v>
      </c>
      <c r="B432">
        <v>23000</v>
      </c>
      <c r="C432" t="s">
        <v>29</v>
      </c>
      <c r="D432">
        <v>45187</v>
      </c>
      <c r="E432">
        <v>495573</v>
      </c>
      <c r="F432">
        <v>15910025815</v>
      </c>
      <c r="G432">
        <v>5420608897</v>
      </c>
      <c r="H432">
        <v>95083020</v>
      </c>
      <c r="I432">
        <v>617</v>
      </c>
      <c r="J432">
        <v>32104</v>
      </c>
    </row>
    <row r="433" spans="1:10" s="1" customFormat="1" x14ac:dyDescent="0.25">
      <c r="A433">
        <v>2005</v>
      </c>
      <c r="B433">
        <v>24000</v>
      </c>
      <c r="C433" t="s">
        <v>30</v>
      </c>
      <c r="D433">
        <v>156958</v>
      </c>
      <c r="E433">
        <v>2048799</v>
      </c>
      <c r="F433">
        <v>87645608623</v>
      </c>
      <c r="G433">
        <v>18722606138</v>
      </c>
      <c r="H433">
        <v>496557004</v>
      </c>
      <c r="I433">
        <v>823</v>
      </c>
      <c r="J433">
        <v>42779</v>
      </c>
    </row>
    <row r="434" spans="1:10" s="1" customFormat="1" x14ac:dyDescent="0.25">
      <c r="A434">
        <v>2005</v>
      </c>
      <c r="B434">
        <v>25000</v>
      </c>
      <c r="C434" t="s">
        <v>31</v>
      </c>
      <c r="D434">
        <v>208434</v>
      </c>
      <c r="E434">
        <v>2758287</v>
      </c>
      <c r="F434">
        <v>139087838254</v>
      </c>
      <c r="G434">
        <v>34888103277</v>
      </c>
      <c r="H434">
        <v>1623270562</v>
      </c>
      <c r="I434">
        <v>970</v>
      </c>
      <c r="J434">
        <v>50425</v>
      </c>
    </row>
    <row r="435" spans="1:10" s="1" customFormat="1" x14ac:dyDescent="0.25">
      <c r="A435">
        <v>2005</v>
      </c>
      <c r="B435">
        <v>26000</v>
      </c>
      <c r="C435" t="s">
        <v>32</v>
      </c>
      <c r="D435">
        <v>248718</v>
      </c>
      <c r="E435">
        <v>3664372</v>
      </c>
      <c r="F435">
        <v>150697110713</v>
      </c>
      <c r="G435">
        <v>33627805331</v>
      </c>
      <c r="H435">
        <v>1455230861</v>
      </c>
      <c r="I435">
        <v>791</v>
      </c>
      <c r="J435">
        <v>41125</v>
      </c>
    </row>
    <row r="436" spans="1:10" s="1" customFormat="1" x14ac:dyDescent="0.25">
      <c r="A436">
        <v>2005</v>
      </c>
      <c r="B436">
        <v>27000</v>
      </c>
      <c r="C436" t="s">
        <v>33</v>
      </c>
      <c r="D436">
        <v>155783</v>
      </c>
      <c r="E436">
        <v>2266499</v>
      </c>
      <c r="F436">
        <v>92847710136</v>
      </c>
      <c r="G436">
        <v>40204898541</v>
      </c>
      <c r="H436">
        <v>755495780</v>
      </c>
      <c r="I436">
        <v>788</v>
      </c>
      <c r="J436">
        <v>40965</v>
      </c>
    </row>
    <row r="437" spans="1:10" s="1" customFormat="1" x14ac:dyDescent="0.25">
      <c r="A437">
        <v>2005</v>
      </c>
      <c r="B437">
        <v>28000</v>
      </c>
      <c r="C437" t="s">
        <v>34</v>
      </c>
      <c r="D437">
        <v>63482</v>
      </c>
      <c r="E437">
        <v>877853</v>
      </c>
      <c r="F437">
        <v>25633801417</v>
      </c>
      <c r="G437">
        <v>7095915811</v>
      </c>
      <c r="H437">
        <v>126536073</v>
      </c>
      <c r="I437">
        <v>562</v>
      </c>
      <c r="J437">
        <v>29201</v>
      </c>
    </row>
    <row r="438" spans="1:10" s="1" customFormat="1" x14ac:dyDescent="0.25">
      <c r="A438">
        <v>2005</v>
      </c>
      <c r="B438">
        <v>29000</v>
      </c>
      <c r="C438" t="s">
        <v>35</v>
      </c>
      <c r="D438">
        <v>160287</v>
      </c>
      <c r="E438">
        <v>2247382</v>
      </c>
      <c r="F438">
        <v>81365466876</v>
      </c>
      <c r="G438">
        <v>23588877639</v>
      </c>
      <c r="H438">
        <v>491900033</v>
      </c>
      <c r="I438">
        <v>696</v>
      </c>
      <c r="J438">
        <v>36205</v>
      </c>
    </row>
    <row r="439" spans="1:10" s="1" customFormat="1" x14ac:dyDescent="0.25">
      <c r="A439">
        <v>2005</v>
      </c>
      <c r="B439">
        <v>30000</v>
      </c>
      <c r="C439" t="s">
        <v>36</v>
      </c>
      <c r="D439">
        <v>37722</v>
      </c>
      <c r="E439">
        <v>334143</v>
      </c>
      <c r="F439">
        <v>9334655841</v>
      </c>
      <c r="G439">
        <v>5038466759</v>
      </c>
      <c r="H439">
        <v>69008120</v>
      </c>
      <c r="I439">
        <v>537</v>
      </c>
      <c r="J439">
        <v>27936</v>
      </c>
    </row>
    <row r="440" spans="1:10" s="1" customFormat="1" x14ac:dyDescent="0.25">
      <c r="A440">
        <v>2005</v>
      </c>
      <c r="B440">
        <v>31000</v>
      </c>
      <c r="C440" t="s">
        <v>37</v>
      </c>
      <c r="D440">
        <v>53051</v>
      </c>
      <c r="E440">
        <v>739567</v>
      </c>
      <c r="F440">
        <v>23669558912</v>
      </c>
      <c r="G440">
        <v>5411716123</v>
      </c>
      <c r="H440">
        <v>132585619</v>
      </c>
      <c r="I440">
        <v>615</v>
      </c>
      <c r="J440">
        <v>32005</v>
      </c>
    </row>
    <row r="441" spans="1:10" s="1" customFormat="1" x14ac:dyDescent="0.25">
      <c r="A441">
        <v>2005</v>
      </c>
      <c r="B441">
        <v>32000</v>
      </c>
      <c r="C441" t="s">
        <v>38</v>
      </c>
      <c r="D441">
        <v>65913</v>
      </c>
      <c r="E441">
        <v>1075087</v>
      </c>
      <c r="F441">
        <v>40725788792</v>
      </c>
      <c r="G441">
        <v>22542480309</v>
      </c>
      <c r="H441">
        <v>323523949</v>
      </c>
      <c r="I441">
        <v>728</v>
      </c>
      <c r="J441">
        <v>37881</v>
      </c>
    </row>
    <row r="442" spans="1:10" s="1" customFormat="1" x14ac:dyDescent="0.25">
      <c r="A442">
        <v>2005</v>
      </c>
      <c r="B442">
        <v>33000</v>
      </c>
      <c r="C442" t="s">
        <v>39</v>
      </c>
      <c r="D442">
        <v>45303</v>
      </c>
      <c r="E442">
        <v>536157</v>
      </c>
      <c r="F442">
        <v>21994857514</v>
      </c>
      <c r="G442">
        <v>4483735013</v>
      </c>
      <c r="H442">
        <v>80240148</v>
      </c>
      <c r="I442">
        <v>789</v>
      </c>
      <c r="J442">
        <v>41023</v>
      </c>
    </row>
    <row r="443" spans="1:10" s="1" customFormat="1" x14ac:dyDescent="0.25">
      <c r="A443">
        <v>2005</v>
      </c>
      <c r="B443">
        <v>34000</v>
      </c>
      <c r="C443" t="s">
        <v>40</v>
      </c>
      <c r="D443">
        <v>265422</v>
      </c>
      <c r="E443">
        <v>3308847</v>
      </c>
      <c r="F443">
        <v>162528341567</v>
      </c>
      <c r="G443">
        <v>68425593801</v>
      </c>
      <c r="H443">
        <v>1310605642</v>
      </c>
      <c r="I443">
        <v>945</v>
      </c>
      <c r="J443">
        <v>49119</v>
      </c>
    </row>
    <row r="444" spans="1:10" s="1" customFormat="1" x14ac:dyDescent="0.25">
      <c r="A444">
        <v>2005</v>
      </c>
      <c r="B444">
        <v>35000</v>
      </c>
      <c r="C444" t="s">
        <v>41</v>
      </c>
      <c r="D444">
        <v>47230</v>
      </c>
      <c r="E444">
        <v>597145</v>
      </c>
      <c r="F444">
        <v>18716335399</v>
      </c>
      <c r="G444">
        <v>9051567433</v>
      </c>
      <c r="H444">
        <v>82954324</v>
      </c>
      <c r="I444">
        <v>603</v>
      </c>
      <c r="J444">
        <v>31343</v>
      </c>
    </row>
    <row r="445" spans="1:10" s="1" customFormat="1" x14ac:dyDescent="0.25">
      <c r="A445">
        <v>2005</v>
      </c>
      <c r="B445">
        <v>36000</v>
      </c>
      <c r="C445" t="s">
        <v>42</v>
      </c>
      <c r="D445">
        <v>549054</v>
      </c>
      <c r="E445">
        <v>6928662</v>
      </c>
      <c r="F445">
        <v>367073277648</v>
      </c>
      <c r="G445">
        <v>58982505233</v>
      </c>
      <c r="H445">
        <v>2446646010</v>
      </c>
      <c r="I445">
        <v>1019</v>
      </c>
      <c r="J445">
        <v>52979</v>
      </c>
    </row>
    <row r="446" spans="1:10" s="1" customFormat="1" x14ac:dyDescent="0.25">
      <c r="A446">
        <v>2005</v>
      </c>
      <c r="B446">
        <v>37000</v>
      </c>
      <c r="C446" t="s">
        <v>43</v>
      </c>
      <c r="D446">
        <v>225901</v>
      </c>
      <c r="E446">
        <v>3208940</v>
      </c>
      <c r="F446">
        <v>114764369692</v>
      </c>
      <c r="G446">
        <v>48506549386</v>
      </c>
      <c r="H446">
        <v>1001895751</v>
      </c>
      <c r="I446">
        <v>688</v>
      </c>
      <c r="J446">
        <v>35764</v>
      </c>
    </row>
    <row r="447" spans="1:10" s="1" customFormat="1" x14ac:dyDescent="0.25">
      <c r="A447">
        <v>2005</v>
      </c>
      <c r="B447">
        <v>38000</v>
      </c>
      <c r="C447" t="s">
        <v>44</v>
      </c>
      <c r="D447">
        <v>22960</v>
      </c>
      <c r="E447">
        <v>264609</v>
      </c>
      <c r="F447">
        <v>7826400286</v>
      </c>
      <c r="G447">
        <v>3670773043</v>
      </c>
      <c r="H447">
        <v>54307666</v>
      </c>
      <c r="I447">
        <v>569</v>
      </c>
      <c r="J447">
        <v>29577</v>
      </c>
    </row>
    <row r="448" spans="1:10" s="1" customFormat="1" x14ac:dyDescent="0.25">
      <c r="A448">
        <v>2005</v>
      </c>
      <c r="B448">
        <v>39000</v>
      </c>
      <c r="C448" t="s">
        <v>45</v>
      </c>
      <c r="D448">
        <v>274741</v>
      </c>
      <c r="E448">
        <v>4555293</v>
      </c>
      <c r="F448">
        <v>167769662360</v>
      </c>
      <c r="G448">
        <v>40887334535</v>
      </c>
      <c r="H448">
        <v>945364651</v>
      </c>
      <c r="I448">
        <v>708</v>
      </c>
      <c r="J448">
        <v>36830</v>
      </c>
    </row>
    <row r="449" spans="1:10" s="1" customFormat="1" x14ac:dyDescent="0.25">
      <c r="A449">
        <v>2005</v>
      </c>
      <c r="B449">
        <v>40000</v>
      </c>
      <c r="C449" t="s">
        <v>46</v>
      </c>
      <c r="D449">
        <v>89220</v>
      </c>
      <c r="E449">
        <v>1158861</v>
      </c>
      <c r="F449">
        <v>36570949248</v>
      </c>
      <c r="G449">
        <v>15164857602</v>
      </c>
      <c r="H449">
        <v>273542470</v>
      </c>
      <c r="I449">
        <v>607</v>
      </c>
      <c r="J449">
        <v>31558</v>
      </c>
    </row>
    <row r="450" spans="1:10" s="1" customFormat="1" x14ac:dyDescent="0.25">
      <c r="A450">
        <v>2005</v>
      </c>
      <c r="B450">
        <v>41000</v>
      </c>
      <c r="C450" t="s">
        <v>47</v>
      </c>
      <c r="D450">
        <v>116883</v>
      </c>
      <c r="E450">
        <v>1386917</v>
      </c>
      <c r="F450">
        <v>50247779612</v>
      </c>
      <c r="G450">
        <v>27607427339</v>
      </c>
      <c r="H450">
        <v>705871103</v>
      </c>
      <c r="I450">
        <v>697</v>
      </c>
      <c r="J450">
        <v>36230</v>
      </c>
    </row>
    <row r="451" spans="1:10" s="1" customFormat="1" x14ac:dyDescent="0.25">
      <c r="A451">
        <v>2005</v>
      </c>
      <c r="B451">
        <v>42000</v>
      </c>
      <c r="C451" t="s">
        <v>48</v>
      </c>
      <c r="D451">
        <v>317186</v>
      </c>
      <c r="E451">
        <v>4837168</v>
      </c>
      <c r="F451">
        <v>189925435592</v>
      </c>
      <c r="G451">
        <v>38217868908</v>
      </c>
      <c r="H451">
        <v>2032803818</v>
      </c>
      <c r="I451">
        <v>755</v>
      </c>
      <c r="J451">
        <v>39264</v>
      </c>
    </row>
    <row r="452" spans="1:10" s="1" customFormat="1" x14ac:dyDescent="0.25">
      <c r="A452">
        <v>2005</v>
      </c>
      <c r="B452">
        <v>44000</v>
      </c>
      <c r="C452" t="s">
        <v>49</v>
      </c>
      <c r="D452">
        <v>34964</v>
      </c>
      <c r="E452">
        <v>414842</v>
      </c>
      <c r="F452">
        <v>15376785066</v>
      </c>
      <c r="G452">
        <v>5626644323</v>
      </c>
      <c r="H452">
        <v>184971486</v>
      </c>
      <c r="I452">
        <v>713</v>
      </c>
      <c r="J452">
        <v>37067</v>
      </c>
    </row>
    <row r="453" spans="1:10" s="1" customFormat="1" x14ac:dyDescent="0.25">
      <c r="A453">
        <v>2005</v>
      </c>
      <c r="B453">
        <v>45000</v>
      </c>
      <c r="C453" t="s">
        <v>50</v>
      </c>
      <c r="D453">
        <v>115194</v>
      </c>
      <c r="E453">
        <v>1500676</v>
      </c>
      <c r="F453">
        <v>48651908330</v>
      </c>
      <c r="G453">
        <v>11969717884</v>
      </c>
      <c r="H453">
        <v>267286856</v>
      </c>
      <c r="I453">
        <v>623</v>
      </c>
      <c r="J453">
        <v>32420</v>
      </c>
    </row>
    <row r="454" spans="1:10" s="1" customFormat="1" x14ac:dyDescent="0.25">
      <c r="A454">
        <v>2005</v>
      </c>
      <c r="B454">
        <v>46000</v>
      </c>
      <c r="C454" t="s">
        <v>51</v>
      </c>
      <c r="D454">
        <v>26941</v>
      </c>
      <c r="E454">
        <v>306681</v>
      </c>
      <c r="F454">
        <v>8788048632</v>
      </c>
      <c r="G454">
        <v>2153684682</v>
      </c>
      <c r="H454">
        <v>15799100</v>
      </c>
      <c r="I454">
        <v>551</v>
      </c>
      <c r="J454">
        <v>28655</v>
      </c>
    </row>
    <row r="455" spans="1:10" s="1" customFormat="1" x14ac:dyDescent="0.25">
      <c r="A455">
        <v>2005</v>
      </c>
      <c r="B455">
        <v>47000</v>
      </c>
      <c r="C455" t="s">
        <v>52</v>
      </c>
      <c r="D455">
        <v>128442</v>
      </c>
      <c r="E455">
        <v>2286964</v>
      </c>
      <c r="F455">
        <v>82008402715</v>
      </c>
      <c r="G455">
        <v>17884934175</v>
      </c>
      <c r="H455">
        <v>429097880</v>
      </c>
      <c r="I455">
        <v>690</v>
      </c>
      <c r="J455">
        <v>35859</v>
      </c>
    </row>
    <row r="456" spans="1:10" s="1" customFormat="1" x14ac:dyDescent="0.25">
      <c r="A456">
        <v>2005</v>
      </c>
      <c r="B456">
        <v>48000</v>
      </c>
      <c r="C456" t="s">
        <v>53</v>
      </c>
      <c r="D456">
        <v>507859</v>
      </c>
      <c r="E456">
        <v>7926772</v>
      </c>
      <c r="F456">
        <v>324046985899</v>
      </c>
      <c r="G456">
        <v>78920883274</v>
      </c>
      <c r="H456">
        <v>2010147276</v>
      </c>
      <c r="I456">
        <v>786</v>
      </c>
      <c r="J456">
        <v>40880</v>
      </c>
    </row>
    <row r="457" spans="1:10" s="1" customFormat="1" x14ac:dyDescent="0.25">
      <c r="A457">
        <v>2005</v>
      </c>
      <c r="B457">
        <v>49000</v>
      </c>
      <c r="C457" t="s">
        <v>54</v>
      </c>
      <c r="D457">
        <v>77858</v>
      </c>
      <c r="E457">
        <v>925300</v>
      </c>
      <c r="F457">
        <v>30375868110</v>
      </c>
      <c r="G457">
        <v>16471185553</v>
      </c>
      <c r="H457">
        <v>226786365</v>
      </c>
      <c r="I457">
        <v>631</v>
      </c>
      <c r="J457">
        <v>32828</v>
      </c>
    </row>
    <row r="458" spans="1:10" s="1" customFormat="1" x14ac:dyDescent="0.25">
      <c r="A458">
        <v>2005</v>
      </c>
      <c r="B458">
        <v>50000</v>
      </c>
      <c r="C458" t="s">
        <v>55</v>
      </c>
      <c r="D458">
        <v>22803</v>
      </c>
      <c r="E458">
        <v>249757</v>
      </c>
      <c r="F458">
        <v>8403815674</v>
      </c>
      <c r="G458">
        <v>1988444910</v>
      </c>
      <c r="H458">
        <v>48033310</v>
      </c>
      <c r="I458">
        <v>647</v>
      </c>
      <c r="J458">
        <v>33648</v>
      </c>
    </row>
    <row r="459" spans="1:10" s="1" customFormat="1" x14ac:dyDescent="0.25">
      <c r="A459">
        <v>2005</v>
      </c>
      <c r="B459">
        <v>51000</v>
      </c>
      <c r="C459" t="s">
        <v>56</v>
      </c>
      <c r="D459">
        <v>206050</v>
      </c>
      <c r="E459">
        <v>2931169</v>
      </c>
      <c r="F459">
        <v>122928598737</v>
      </c>
      <c r="G459">
        <v>26449894780</v>
      </c>
      <c r="H459">
        <v>538256740</v>
      </c>
      <c r="I459">
        <v>807</v>
      </c>
      <c r="J459">
        <v>41938</v>
      </c>
    </row>
    <row r="460" spans="1:10" s="1" customFormat="1" x14ac:dyDescent="0.25">
      <c r="A460">
        <v>2005</v>
      </c>
      <c r="B460">
        <v>53000</v>
      </c>
      <c r="C460" t="s">
        <v>57</v>
      </c>
      <c r="D460">
        <v>204777</v>
      </c>
      <c r="E460">
        <v>2264776</v>
      </c>
      <c r="F460">
        <v>91101471143</v>
      </c>
      <c r="G460">
        <v>50582877392</v>
      </c>
      <c r="H460">
        <v>1411056375</v>
      </c>
      <c r="I460">
        <v>774</v>
      </c>
      <c r="J460">
        <v>40225</v>
      </c>
    </row>
    <row r="461" spans="1:10" s="1" customFormat="1" x14ac:dyDescent="0.25">
      <c r="A461">
        <v>2005</v>
      </c>
      <c r="B461">
        <v>54000</v>
      </c>
      <c r="C461" t="s">
        <v>58</v>
      </c>
      <c r="D461">
        <v>44444</v>
      </c>
      <c r="E461">
        <v>558749</v>
      </c>
      <c r="F461">
        <v>17066901761</v>
      </c>
      <c r="G461">
        <v>4621641970</v>
      </c>
      <c r="H461">
        <v>133082034</v>
      </c>
      <c r="I461">
        <v>587</v>
      </c>
      <c r="J461">
        <v>30545</v>
      </c>
    </row>
    <row r="462" spans="1:10" s="1" customFormat="1" x14ac:dyDescent="0.25">
      <c r="A462">
        <v>2005</v>
      </c>
      <c r="B462">
        <v>55000</v>
      </c>
      <c r="C462" t="s">
        <v>59</v>
      </c>
      <c r="D462">
        <v>153923</v>
      </c>
      <c r="E462">
        <v>2365071</v>
      </c>
      <c r="F462">
        <v>83050226565</v>
      </c>
      <c r="G462">
        <v>23261796664</v>
      </c>
      <c r="H462">
        <v>685421499</v>
      </c>
      <c r="I462">
        <v>675</v>
      </c>
      <c r="J462">
        <v>35115</v>
      </c>
    </row>
    <row r="463" spans="1:10" s="1" customFormat="1" x14ac:dyDescent="0.25">
      <c r="A463">
        <v>2005</v>
      </c>
      <c r="B463">
        <v>56000</v>
      </c>
      <c r="C463" t="s">
        <v>60</v>
      </c>
      <c r="D463">
        <v>21599</v>
      </c>
      <c r="E463">
        <v>195241</v>
      </c>
      <c r="F463">
        <v>6368866996</v>
      </c>
      <c r="G463">
        <v>2973584583</v>
      </c>
      <c r="H463">
        <v>39897424</v>
      </c>
      <c r="I463">
        <v>627</v>
      </c>
      <c r="J463">
        <v>32620</v>
      </c>
    </row>
    <row r="464" spans="1:10" s="1" customFormat="1" x14ac:dyDescent="0.25">
      <c r="A464">
        <v>2006</v>
      </c>
      <c r="B464">
        <v>1000</v>
      </c>
      <c r="C464" t="s">
        <v>10</v>
      </c>
      <c r="D464">
        <v>111004</v>
      </c>
      <c r="E464">
        <v>1574558</v>
      </c>
      <c r="F464">
        <v>55953219050</v>
      </c>
      <c r="G464">
        <v>14270535933</v>
      </c>
      <c r="H464">
        <v>224036347</v>
      </c>
      <c r="I464">
        <v>683</v>
      </c>
      <c r="J464">
        <v>35536</v>
      </c>
    </row>
    <row r="465" spans="1:10" s="1" customFormat="1" x14ac:dyDescent="0.25">
      <c r="A465">
        <v>2006</v>
      </c>
      <c r="B465">
        <v>2000</v>
      </c>
      <c r="C465" t="s">
        <v>11</v>
      </c>
      <c r="D465">
        <v>19002</v>
      </c>
      <c r="E465">
        <v>231542</v>
      </c>
      <c r="F465">
        <v>9392473588</v>
      </c>
      <c r="G465">
        <v>5564093764</v>
      </c>
      <c r="H465">
        <v>164386180</v>
      </c>
      <c r="I465">
        <v>780</v>
      </c>
      <c r="J465">
        <v>40565</v>
      </c>
    </row>
    <row r="466" spans="1:10" s="1" customFormat="1" x14ac:dyDescent="0.25">
      <c r="A466">
        <v>2006</v>
      </c>
      <c r="B466">
        <v>4000</v>
      </c>
      <c r="C466" t="s">
        <v>12</v>
      </c>
      <c r="D466">
        <v>147540</v>
      </c>
      <c r="E466">
        <v>2225734</v>
      </c>
      <c r="F466">
        <v>87970775447</v>
      </c>
      <c r="G466">
        <v>19477016758</v>
      </c>
      <c r="H466">
        <v>288405036</v>
      </c>
      <c r="I466">
        <v>760</v>
      </c>
      <c r="J466">
        <v>39524</v>
      </c>
    </row>
    <row r="467" spans="1:10" s="1" customFormat="1" x14ac:dyDescent="0.25">
      <c r="A467">
        <v>2006</v>
      </c>
      <c r="B467">
        <v>5000</v>
      </c>
      <c r="C467" t="s">
        <v>13</v>
      </c>
      <c r="D467">
        <v>77010</v>
      </c>
      <c r="E467">
        <v>973615</v>
      </c>
      <c r="F467">
        <v>30995028225</v>
      </c>
      <c r="G467">
        <v>10033717886</v>
      </c>
      <c r="H467">
        <v>251176740</v>
      </c>
      <c r="I467">
        <v>612</v>
      </c>
      <c r="J467">
        <v>31835</v>
      </c>
    </row>
    <row r="468" spans="1:10" s="1" customFormat="1" x14ac:dyDescent="0.25">
      <c r="A468">
        <v>2006</v>
      </c>
      <c r="B468">
        <v>6000</v>
      </c>
      <c r="C468" t="s">
        <v>14</v>
      </c>
      <c r="D468">
        <v>1234098</v>
      </c>
      <c r="E468">
        <v>13125809</v>
      </c>
      <c r="F468">
        <v>627537133711</v>
      </c>
      <c r="G468">
        <v>108578710736</v>
      </c>
      <c r="H468">
        <v>4792886101</v>
      </c>
      <c r="I468">
        <v>919</v>
      </c>
      <c r="J468">
        <v>47809</v>
      </c>
    </row>
    <row r="469" spans="1:10" s="1" customFormat="1" x14ac:dyDescent="0.25">
      <c r="A469">
        <v>2006</v>
      </c>
      <c r="B469">
        <v>8000</v>
      </c>
      <c r="C469" t="s">
        <v>15</v>
      </c>
      <c r="D469">
        <v>171682</v>
      </c>
      <c r="E469">
        <v>1890640</v>
      </c>
      <c r="F469">
        <v>82552877252</v>
      </c>
      <c r="G469">
        <v>21045660602</v>
      </c>
      <c r="H469">
        <v>468421418</v>
      </c>
      <c r="I469">
        <v>840</v>
      </c>
      <c r="J469">
        <v>43664</v>
      </c>
    </row>
    <row r="470" spans="1:10" s="1" customFormat="1" x14ac:dyDescent="0.25">
      <c r="A470">
        <v>2006</v>
      </c>
      <c r="B470">
        <v>9000</v>
      </c>
      <c r="C470" t="s">
        <v>16</v>
      </c>
      <c r="D470">
        <v>107528</v>
      </c>
      <c r="E470">
        <v>1425174</v>
      </c>
      <c r="F470">
        <v>79782767391</v>
      </c>
      <c r="G470">
        <v>19991593239</v>
      </c>
      <c r="H470">
        <v>520371624</v>
      </c>
      <c r="I470">
        <v>1077</v>
      </c>
      <c r="J470">
        <v>55981</v>
      </c>
    </row>
    <row r="471" spans="1:10" s="1" customFormat="1" x14ac:dyDescent="0.25">
      <c r="A471">
        <v>2006</v>
      </c>
      <c r="B471">
        <v>10000</v>
      </c>
      <c r="C471" t="s">
        <v>17</v>
      </c>
      <c r="D471">
        <v>29685</v>
      </c>
      <c r="E471">
        <v>364323</v>
      </c>
      <c r="F471">
        <v>16857122479</v>
      </c>
      <c r="G471">
        <v>3329859223</v>
      </c>
      <c r="H471">
        <v>81321854</v>
      </c>
      <c r="I471">
        <v>890</v>
      </c>
      <c r="J471">
        <v>46270</v>
      </c>
    </row>
    <row r="472" spans="1:10" s="1" customFormat="1" x14ac:dyDescent="0.25">
      <c r="A472">
        <v>2006</v>
      </c>
      <c r="B472">
        <v>11000</v>
      </c>
      <c r="C472" t="s">
        <v>18</v>
      </c>
      <c r="D472">
        <v>31513</v>
      </c>
      <c r="E472">
        <v>440694</v>
      </c>
      <c r="F472">
        <v>28840968616</v>
      </c>
      <c r="G472">
        <v>4190015751</v>
      </c>
      <c r="H472">
        <v>85711566</v>
      </c>
      <c r="I472">
        <v>1259</v>
      </c>
      <c r="J472">
        <v>65444</v>
      </c>
    </row>
    <row r="473" spans="1:10" s="1" customFormat="1" x14ac:dyDescent="0.25">
      <c r="A473">
        <v>2006</v>
      </c>
      <c r="B473">
        <v>12000</v>
      </c>
      <c r="C473" t="s">
        <v>19</v>
      </c>
      <c r="D473">
        <v>576237</v>
      </c>
      <c r="E473">
        <v>6887084</v>
      </c>
      <c r="F473">
        <v>260389058370</v>
      </c>
      <c r="G473">
        <v>58908483711</v>
      </c>
      <c r="H473">
        <v>1132607721</v>
      </c>
      <c r="I473">
        <v>727</v>
      </c>
      <c r="J473">
        <v>37808</v>
      </c>
    </row>
    <row r="474" spans="1:10" s="1" customFormat="1" x14ac:dyDescent="0.25">
      <c r="A474">
        <v>2006</v>
      </c>
      <c r="B474">
        <v>13000</v>
      </c>
      <c r="C474" t="s">
        <v>20</v>
      </c>
      <c r="D474">
        <v>252996</v>
      </c>
      <c r="E474">
        <v>3367178</v>
      </c>
      <c r="F474">
        <v>137395225299</v>
      </c>
      <c r="G474">
        <v>32835367295</v>
      </c>
      <c r="H474">
        <v>610766965</v>
      </c>
      <c r="I474">
        <v>785</v>
      </c>
      <c r="J474">
        <v>40804</v>
      </c>
    </row>
    <row r="475" spans="1:10" s="1" customFormat="1" x14ac:dyDescent="0.25">
      <c r="A475">
        <v>2006</v>
      </c>
      <c r="B475">
        <v>15000</v>
      </c>
      <c r="C475" t="s">
        <v>21</v>
      </c>
      <c r="D475">
        <v>35021</v>
      </c>
      <c r="E475">
        <v>500515</v>
      </c>
      <c r="F475">
        <v>17973120080</v>
      </c>
      <c r="G475">
        <v>11373424132</v>
      </c>
      <c r="H475">
        <v>142993072</v>
      </c>
      <c r="I475">
        <v>691</v>
      </c>
      <c r="J475">
        <v>35909</v>
      </c>
    </row>
    <row r="476" spans="1:10" s="1" customFormat="1" x14ac:dyDescent="0.25">
      <c r="A476">
        <v>2006</v>
      </c>
      <c r="B476">
        <v>16000</v>
      </c>
      <c r="C476" t="s">
        <v>22</v>
      </c>
      <c r="D476">
        <v>51894</v>
      </c>
      <c r="E476">
        <v>532929</v>
      </c>
      <c r="F476">
        <v>17266455919</v>
      </c>
      <c r="G476">
        <v>10856253765</v>
      </c>
      <c r="H476">
        <v>163778311</v>
      </c>
      <c r="I476">
        <v>623</v>
      </c>
      <c r="J476">
        <v>32399</v>
      </c>
    </row>
    <row r="477" spans="1:10" s="1" customFormat="1" x14ac:dyDescent="0.25">
      <c r="A477">
        <v>2006</v>
      </c>
      <c r="B477">
        <v>17000</v>
      </c>
      <c r="C477" t="s">
        <v>23</v>
      </c>
      <c r="D477">
        <v>340986</v>
      </c>
      <c r="E477">
        <v>5012850</v>
      </c>
      <c r="F477">
        <v>229951135815</v>
      </c>
      <c r="G477">
        <v>54516262767</v>
      </c>
      <c r="H477">
        <v>2434182132</v>
      </c>
      <c r="I477">
        <v>882</v>
      </c>
      <c r="J477">
        <v>45872</v>
      </c>
    </row>
    <row r="478" spans="1:10" s="1" customFormat="1" x14ac:dyDescent="0.25">
      <c r="A478">
        <v>2006</v>
      </c>
      <c r="B478">
        <v>18000</v>
      </c>
      <c r="C478" t="s">
        <v>24</v>
      </c>
      <c r="D478">
        <v>150616</v>
      </c>
      <c r="E478">
        <v>2494391</v>
      </c>
      <c r="F478">
        <v>91325833608</v>
      </c>
      <c r="G478">
        <v>19239591715</v>
      </c>
      <c r="H478">
        <v>565237353</v>
      </c>
      <c r="I478">
        <v>704</v>
      </c>
      <c r="J478">
        <v>36612</v>
      </c>
    </row>
    <row r="479" spans="1:10" s="1" customFormat="1" x14ac:dyDescent="0.25">
      <c r="A479">
        <v>2006</v>
      </c>
      <c r="B479">
        <v>19000</v>
      </c>
      <c r="C479" t="s">
        <v>25</v>
      </c>
      <c r="D479">
        <v>87023</v>
      </c>
      <c r="E479">
        <v>1240335</v>
      </c>
      <c r="F479">
        <v>42023008601</v>
      </c>
      <c r="G479">
        <v>20539067930</v>
      </c>
      <c r="H479">
        <v>332524747</v>
      </c>
      <c r="I479">
        <v>652</v>
      </c>
      <c r="J479">
        <v>33880</v>
      </c>
    </row>
    <row r="480" spans="1:10" s="1" customFormat="1" x14ac:dyDescent="0.25">
      <c r="A480">
        <v>2006</v>
      </c>
      <c r="B480">
        <v>20000</v>
      </c>
      <c r="C480" t="s">
        <v>26</v>
      </c>
      <c r="D480">
        <v>78567</v>
      </c>
      <c r="E480">
        <v>1085952</v>
      </c>
      <c r="F480">
        <v>39312203162</v>
      </c>
      <c r="G480">
        <v>9694493105</v>
      </c>
      <c r="H480">
        <v>318938710</v>
      </c>
      <c r="I480">
        <v>696</v>
      </c>
      <c r="J480">
        <v>36201</v>
      </c>
    </row>
    <row r="481" spans="1:10" s="1" customFormat="1" x14ac:dyDescent="0.25">
      <c r="A481">
        <v>2006</v>
      </c>
      <c r="B481">
        <v>21000</v>
      </c>
      <c r="C481" t="s">
        <v>27</v>
      </c>
      <c r="D481">
        <v>104916</v>
      </c>
      <c r="E481">
        <v>1483314</v>
      </c>
      <c r="F481">
        <v>51799569546</v>
      </c>
      <c r="G481">
        <v>12859834692</v>
      </c>
      <c r="H481">
        <v>347092093</v>
      </c>
      <c r="I481">
        <v>672</v>
      </c>
      <c r="J481">
        <v>34922</v>
      </c>
    </row>
    <row r="482" spans="1:10" s="1" customFormat="1" x14ac:dyDescent="0.25">
      <c r="A482">
        <v>2006</v>
      </c>
      <c r="B482">
        <v>22000</v>
      </c>
      <c r="C482" t="s">
        <v>28</v>
      </c>
      <c r="D482">
        <v>115966</v>
      </c>
      <c r="E482">
        <v>1474800</v>
      </c>
      <c r="F482">
        <v>54400199590</v>
      </c>
      <c r="G482">
        <v>12346934066</v>
      </c>
      <c r="H482">
        <v>185631697</v>
      </c>
      <c r="I482">
        <v>709</v>
      </c>
      <c r="J482">
        <v>36886</v>
      </c>
    </row>
    <row r="483" spans="1:10" s="1" customFormat="1" x14ac:dyDescent="0.25">
      <c r="A483">
        <v>2006</v>
      </c>
      <c r="B483">
        <v>23000</v>
      </c>
      <c r="C483" t="s">
        <v>29</v>
      </c>
      <c r="D483">
        <v>46193</v>
      </c>
      <c r="E483">
        <v>498942</v>
      </c>
      <c r="F483">
        <v>16561121604</v>
      </c>
      <c r="G483">
        <v>5492828831</v>
      </c>
      <c r="H483">
        <v>98735888</v>
      </c>
      <c r="I483">
        <v>638</v>
      </c>
      <c r="J483">
        <v>33192</v>
      </c>
    </row>
    <row r="484" spans="1:10" s="1" customFormat="1" x14ac:dyDescent="0.25">
      <c r="A484">
        <v>2006</v>
      </c>
      <c r="B484">
        <v>24000</v>
      </c>
      <c r="C484" t="s">
        <v>30</v>
      </c>
      <c r="D484">
        <v>159792</v>
      </c>
      <c r="E484">
        <v>2074499</v>
      </c>
      <c r="F484">
        <v>92372082154</v>
      </c>
      <c r="G484">
        <v>19096806034</v>
      </c>
      <c r="H484">
        <v>433636003</v>
      </c>
      <c r="I484">
        <v>856</v>
      </c>
      <c r="J484">
        <v>44527</v>
      </c>
    </row>
    <row r="485" spans="1:10" s="1" customFormat="1" x14ac:dyDescent="0.25">
      <c r="A485">
        <v>2006</v>
      </c>
      <c r="B485">
        <v>25000</v>
      </c>
      <c r="C485" t="s">
        <v>31</v>
      </c>
      <c r="D485">
        <v>201657</v>
      </c>
      <c r="E485">
        <v>2789469</v>
      </c>
      <c r="F485">
        <v>147388292418</v>
      </c>
      <c r="G485">
        <v>35435540524</v>
      </c>
      <c r="H485">
        <v>1568152337</v>
      </c>
      <c r="I485">
        <v>1016</v>
      </c>
      <c r="J485">
        <v>52837</v>
      </c>
    </row>
    <row r="486" spans="1:10" s="1" customFormat="1" x14ac:dyDescent="0.25">
      <c r="A486">
        <v>2006</v>
      </c>
      <c r="B486">
        <v>26000</v>
      </c>
      <c r="C486" t="s">
        <v>32</v>
      </c>
      <c r="D486">
        <v>251994</v>
      </c>
      <c r="E486">
        <v>3613440</v>
      </c>
      <c r="F486">
        <v>151558525268</v>
      </c>
      <c r="G486">
        <v>33215633775</v>
      </c>
      <c r="H486">
        <v>1529547182</v>
      </c>
      <c r="I486">
        <v>807</v>
      </c>
      <c r="J486">
        <v>41943</v>
      </c>
    </row>
    <row r="487" spans="1:10" s="1" customFormat="1" x14ac:dyDescent="0.25">
      <c r="A487">
        <v>2006</v>
      </c>
      <c r="B487">
        <v>27000</v>
      </c>
      <c r="C487" t="s">
        <v>33</v>
      </c>
      <c r="D487">
        <v>158973</v>
      </c>
      <c r="E487">
        <v>2296367</v>
      </c>
      <c r="F487">
        <v>97187984431</v>
      </c>
      <c r="G487">
        <v>42017973524</v>
      </c>
      <c r="H487">
        <v>758299757</v>
      </c>
      <c r="I487">
        <v>814</v>
      </c>
      <c r="J487">
        <v>42322</v>
      </c>
    </row>
    <row r="488" spans="1:10" s="1" customFormat="1" x14ac:dyDescent="0.25">
      <c r="A488">
        <v>2006</v>
      </c>
      <c r="B488">
        <v>28000</v>
      </c>
      <c r="C488" t="s">
        <v>34</v>
      </c>
      <c r="D488">
        <v>64548</v>
      </c>
      <c r="E488">
        <v>890161</v>
      </c>
      <c r="F488">
        <v>27275208056</v>
      </c>
      <c r="G488">
        <v>7316304041</v>
      </c>
      <c r="H488">
        <v>127172327</v>
      </c>
      <c r="I488">
        <v>589</v>
      </c>
      <c r="J488">
        <v>30641</v>
      </c>
    </row>
    <row r="489" spans="1:10" s="1" customFormat="1" x14ac:dyDescent="0.25">
      <c r="A489">
        <v>2006</v>
      </c>
      <c r="B489">
        <v>29000</v>
      </c>
      <c r="C489" t="s">
        <v>35</v>
      </c>
      <c r="D489">
        <v>162182</v>
      </c>
      <c r="E489">
        <v>2280566</v>
      </c>
      <c r="F489">
        <v>85253006126</v>
      </c>
      <c r="G489">
        <v>24152724573</v>
      </c>
      <c r="H489">
        <v>530920964</v>
      </c>
      <c r="I489">
        <v>719</v>
      </c>
      <c r="J489">
        <v>37382</v>
      </c>
    </row>
    <row r="490" spans="1:10" s="1" customFormat="1" x14ac:dyDescent="0.25">
      <c r="A490">
        <v>2006</v>
      </c>
      <c r="B490">
        <v>30000</v>
      </c>
      <c r="C490" t="s">
        <v>36</v>
      </c>
      <c r="D490">
        <v>38855</v>
      </c>
      <c r="E490">
        <v>346275</v>
      </c>
      <c r="F490">
        <v>10175478328</v>
      </c>
      <c r="G490">
        <v>5422099650</v>
      </c>
      <c r="H490">
        <v>74662795</v>
      </c>
      <c r="I490">
        <v>565</v>
      </c>
      <c r="J490">
        <v>29386</v>
      </c>
    </row>
    <row r="491" spans="1:10" s="1" customFormat="1" x14ac:dyDescent="0.25">
      <c r="A491">
        <v>2006</v>
      </c>
      <c r="B491">
        <v>31000</v>
      </c>
      <c r="C491" t="s">
        <v>37</v>
      </c>
      <c r="D491">
        <v>53904</v>
      </c>
      <c r="E491">
        <v>748399</v>
      </c>
      <c r="F491">
        <v>25004559426</v>
      </c>
      <c r="G491">
        <v>6125046189</v>
      </c>
      <c r="H491">
        <v>154929405</v>
      </c>
      <c r="I491">
        <v>643</v>
      </c>
      <c r="J491">
        <v>33411</v>
      </c>
    </row>
    <row r="492" spans="1:10" s="1" customFormat="1" x14ac:dyDescent="0.25">
      <c r="A492">
        <v>2006</v>
      </c>
      <c r="B492">
        <v>32000</v>
      </c>
      <c r="C492" t="s">
        <v>38</v>
      </c>
      <c r="D492">
        <v>70559</v>
      </c>
      <c r="E492">
        <v>1125197</v>
      </c>
      <c r="F492">
        <v>43971369287</v>
      </c>
      <c r="G492">
        <v>24648412316</v>
      </c>
      <c r="H492">
        <v>355487583</v>
      </c>
      <c r="I492">
        <v>752</v>
      </c>
      <c r="J492">
        <v>39079</v>
      </c>
    </row>
    <row r="493" spans="1:10" s="1" customFormat="1" x14ac:dyDescent="0.25">
      <c r="A493">
        <v>2006</v>
      </c>
      <c r="B493">
        <v>33000</v>
      </c>
      <c r="C493" t="s">
        <v>39</v>
      </c>
      <c r="D493">
        <v>46197</v>
      </c>
      <c r="E493">
        <v>541506</v>
      </c>
      <c r="F493">
        <v>23299983467</v>
      </c>
      <c r="G493">
        <v>4530025375</v>
      </c>
      <c r="H493">
        <v>65707340</v>
      </c>
      <c r="I493">
        <v>827</v>
      </c>
      <c r="J493">
        <v>43028</v>
      </c>
    </row>
    <row r="494" spans="1:10" s="1" customFormat="1" x14ac:dyDescent="0.25">
      <c r="A494">
        <v>2006</v>
      </c>
      <c r="B494">
        <v>34000</v>
      </c>
      <c r="C494" t="s">
        <v>40</v>
      </c>
      <c r="D494">
        <v>268368</v>
      </c>
      <c r="E494">
        <v>3340229</v>
      </c>
      <c r="F494">
        <v>171603222700</v>
      </c>
      <c r="G494">
        <v>71132023529</v>
      </c>
      <c r="H494">
        <v>1166402539</v>
      </c>
      <c r="I494">
        <v>988</v>
      </c>
      <c r="J494">
        <v>51375</v>
      </c>
    </row>
    <row r="495" spans="1:10" s="1" customFormat="1" x14ac:dyDescent="0.25">
      <c r="A495">
        <v>2006</v>
      </c>
      <c r="B495">
        <v>35000</v>
      </c>
      <c r="C495" t="s">
        <v>41</v>
      </c>
      <c r="D495">
        <v>49059</v>
      </c>
      <c r="E495">
        <v>623628</v>
      </c>
      <c r="F495">
        <v>20827479062</v>
      </c>
      <c r="G495">
        <v>9995612616</v>
      </c>
      <c r="H495">
        <v>96806968</v>
      </c>
      <c r="I495">
        <v>642</v>
      </c>
      <c r="J495">
        <v>33397</v>
      </c>
    </row>
    <row r="496" spans="1:10" s="1" customFormat="1" x14ac:dyDescent="0.25">
      <c r="A496">
        <v>2006</v>
      </c>
      <c r="B496">
        <v>36000</v>
      </c>
      <c r="C496" t="s">
        <v>42</v>
      </c>
      <c r="D496">
        <v>556855</v>
      </c>
      <c r="E496">
        <v>7011126</v>
      </c>
      <c r="F496">
        <v>399058446730</v>
      </c>
      <c r="G496">
        <v>60462722096</v>
      </c>
      <c r="H496">
        <v>2412858437</v>
      </c>
      <c r="I496">
        <v>1095</v>
      </c>
      <c r="J496">
        <v>56918</v>
      </c>
    </row>
    <row r="497" spans="1:10" s="1" customFormat="1" x14ac:dyDescent="0.25">
      <c r="A497">
        <v>2006</v>
      </c>
      <c r="B497">
        <v>37000</v>
      </c>
      <c r="C497" t="s">
        <v>43</v>
      </c>
      <c r="D497">
        <v>235866</v>
      </c>
      <c r="E497">
        <v>3305395</v>
      </c>
      <c r="F497">
        <v>123200644378</v>
      </c>
      <c r="G497">
        <v>51179043590</v>
      </c>
      <c r="H497">
        <v>1009675794</v>
      </c>
      <c r="I497">
        <v>717</v>
      </c>
      <c r="J497">
        <v>37273</v>
      </c>
    </row>
    <row r="498" spans="1:10" s="1" customFormat="1" x14ac:dyDescent="0.25">
      <c r="A498">
        <v>2006</v>
      </c>
      <c r="B498">
        <v>38000</v>
      </c>
      <c r="C498" t="s">
        <v>44</v>
      </c>
      <c r="D498">
        <v>22988</v>
      </c>
      <c r="E498">
        <v>271603</v>
      </c>
      <c r="F498">
        <v>8427809761</v>
      </c>
      <c r="G498">
        <v>3965944097</v>
      </c>
      <c r="H498">
        <v>52638429</v>
      </c>
      <c r="I498">
        <v>597</v>
      </c>
      <c r="J498">
        <v>31030</v>
      </c>
    </row>
    <row r="499" spans="1:10" s="1" customFormat="1" x14ac:dyDescent="0.25">
      <c r="A499">
        <v>2006</v>
      </c>
      <c r="B499">
        <v>39000</v>
      </c>
      <c r="C499" t="s">
        <v>45</v>
      </c>
      <c r="D499">
        <v>275426</v>
      </c>
      <c r="E499">
        <v>4562713</v>
      </c>
      <c r="F499">
        <v>173841574822</v>
      </c>
      <c r="G499">
        <v>41386280227</v>
      </c>
      <c r="H499">
        <v>1087705981</v>
      </c>
      <c r="I499">
        <v>733</v>
      </c>
      <c r="J499">
        <v>38100</v>
      </c>
    </row>
    <row r="500" spans="1:10" s="1" customFormat="1" x14ac:dyDescent="0.25">
      <c r="A500">
        <v>2006</v>
      </c>
      <c r="B500">
        <v>40000</v>
      </c>
      <c r="C500" t="s">
        <v>46</v>
      </c>
      <c r="D500">
        <v>91207</v>
      </c>
      <c r="E500">
        <v>1192548</v>
      </c>
      <c r="F500">
        <v>40708969412</v>
      </c>
      <c r="G500">
        <v>15799781731</v>
      </c>
      <c r="H500">
        <v>228062479</v>
      </c>
      <c r="I500">
        <v>656</v>
      </c>
      <c r="J500">
        <v>34136</v>
      </c>
    </row>
    <row r="501" spans="1:10" s="1" customFormat="1" x14ac:dyDescent="0.25">
      <c r="A501">
        <v>2006</v>
      </c>
      <c r="B501">
        <v>41000</v>
      </c>
      <c r="C501" t="s">
        <v>47</v>
      </c>
      <c r="D501">
        <v>122389</v>
      </c>
      <c r="E501">
        <v>1433342</v>
      </c>
      <c r="F501">
        <v>54055569398</v>
      </c>
      <c r="G501">
        <v>29591914753</v>
      </c>
      <c r="H501">
        <v>670556666</v>
      </c>
      <c r="I501">
        <v>725</v>
      </c>
      <c r="J501">
        <v>37713</v>
      </c>
    </row>
    <row r="502" spans="1:10" s="1" customFormat="1" x14ac:dyDescent="0.25">
      <c r="A502">
        <v>2006</v>
      </c>
      <c r="B502">
        <v>42000</v>
      </c>
      <c r="C502" t="s">
        <v>48</v>
      </c>
      <c r="D502">
        <v>319383</v>
      </c>
      <c r="E502">
        <v>4890795</v>
      </c>
      <c r="F502">
        <v>200616268781</v>
      </c>
      <c r="G502">
        <v>38766826051</v>
      </c>
      <c r="H502">
        <v>2090598329</v>
      </c>
      <c r="I502">
        <v>789</v>
      </c>
      <c r="J502">
        <v>41019</v>
      </c>
    </row>
    <row r="503" spans="1:10" s="1" customFormat="1" x14ac:dyDescent="0.25">
      <c r="A503">
        <v>2006</v>
      </c>
      <c r="B503">
        <v>44000</v>
      </c>
      <c r="C503" t="s">
        <v>49</v>
      </c>
      <c r="D503">
        <v>35264</v>
      </c>
      <c r="E503">
        <v>417683</v>
      </c>
      <c r="F503">
        <v>16179357271</v>
      </c>
      <c r="G503">
        <v>5724937010</v>
      </c>
      <c r="H503">
        <v>191306164</v>
      </c>
      <c r="I503">
        <v>745</v>
      </c>
      <c r="J503">
        <v>38736</v>
      </c>
    </row>
    <row r="504" spans="1:10" s="1" customFormat="1" x14ac:dyDescent="0.25">
      <c r="A504">
        <v>2006</v>
      </c>
      <c r="B504">
        <v>45000</v>
      </c>
      <c r="C504" t="s">
        <v>50</v>
      </c>
      <c r="D504">
        <v>125222</v>
      </c>
      <c r="E504">
        <v>1534903</v>
      </c>
      <c r="F504">
        <v>51789265508</v>
      </c>
      <c r="G504">
        <v>12494028986</v>
      </c>
      <c r="H504">
        <v>276453447</v>
      </c>
      <c r="I504">
        <v>649</v>
      </c>
      <c r="J504">
        <v>33741</v>
      </c>
    </row>
    <row r="505" spans="1:10" s="1" customFormat="1" x14ac:dyDescent="0.25">
      <c r="A505">
        <v>2006</v>
      </c>
      <c r="B505">
        <v>46000</v>
      </c>
      <c r="C505" t="s">
        <v>51</v>
      </c>
      <c r="D505">
        <v>27463</v>
      </c>
      <c r="E505">
        <v>314784</v>
      </c>
      <c r="F505">
        <v>9390740405</v>
      </c>
      <c r="G505">
        <v>2240881236</v>
      </c>
      <c r="H505">
        <v>17161021</v>
      </c>
      <c r="I505">
        <v>574</v>
      </c>
      <c r="J505">
        <v>29832</v>
      </c>
    </row>
    <row r="506" spans="1:10" s="1" customFormat="1" x14ac:dyDescent="0.25">
      <c r="A506">
        <v>2006</v>
      </c>
      <c r="B506">
        <v>47000</v>
      </c>
      <c r="C506" t="s">
        <v>52</v>
      </c>
      <c r="D506">
        <v>132837</v>
      </c>
      <c r="E506">
        <v>2325551</v>
      </c>
      <c r="F506">
        <v>87439191678</v>
      </c>
      <c r="G506">
        <v>18329859221</v>
      </c>
      <c r="H506">
        <v>355821272</v>
      </c>
      <c r="I506">
        <v>723</v>
      </c>
      <c r="J506">
        <v>37599</v>
      </c>
    </row>
    <row r="507" spans="1:10" s="1" customFormat="1" x14ac:dyDescent="0.25">
      <c r="A507">
        <v>2006</v>
      </c>
      <c r="B507">
        <v>48000</v>
      </c>
      <c r="C507" t="s">
        <v>53</v>
      </c>
      <c r="D507">
        <v>521414</v>
      </c>
      <c r="E507">
        <v>8241727</v>
      </c>
      <c r="F507">
        <v>356668587381</v>
      </c>
      <c r="G507">
        <v>83623833197</v>
      </c>
      <c r="H507">
        <v>1890297299</v>
      </c>
      <c r="I507">
        <v>832</v>
      </c>
      <c r="J507">
        <v>43276</v>
      </c>
    </row>
    <row r="508" spans="1:10" s="1" customFormat="1" x14ac:dyDescent="0.25">
      <c r="A508">
        <v>2006</v>
      </c>
      <c r="B508">
        <v>49000</v>
      </c>
      <c r="C508" t="s">
        <v>54</v>
      </c>
      <c r="D508">
        <v>82242</v>
      </c>
      <c r="E508">
        <v>978130</v>
      </c>
      <c r="F508">
        <v>33967274180</v>
      </c>
      <c r="G508">
        <v>18331921890</v>
      </c>
      <c r="H508">
        <v>240824687</v>
      </c>
      <c r="I508">
        <v>668</v>
      </c>
      <c r="J508">
        <v>34727</v>
      </c>
    </row>
    <row r="509" spans="1:10" s="1" customFormat="1" x14ac:dyDescent="0.25">
      <c r="A509">
        <v>2006</v>
      </c>
      <c r="B509">
        <v>50000</v>
      </c>
      <c r="C509" t="s">
        <v>55</v>
      </c>
      <c r="D509">
        <v>22947</v>
      </c>
      <c r="E509">
        <v>251594</v>
      </c>
      <c r="F509">
        <v>8794480962</v>
      </c>
      <c r="G509">
        <v>1999800491</v>
      </c>
      <c r="H509">
        <v>50469423</v>
      </c>
      <c r="I509">
        <v>672</v>
      </c>
      <c r="J509">
        <v>34955</v>
      </c>
    </row>
    <row r="510" spans="1:10" s="1" customFormat="1" x14ac:dyDescent="0.25">
      <c r="A510">
        <v>2006</v>
      </c>
      <c r="B510">
        <v>51000</v>
      </c>
      <c r="C510" t="s">
        <v>56</v>
      </c>
      <c r="D510">
        <v>209294</v>
      </c>
      <c r="E510">
        <v>2976895</v>
      </c>
      <c r="F510">
        <v>129986711399</v>
      </c>
      <c r="G510">
        <v>27022517156</v>
      </c>
      <c r="H510">
        <v>502039392</v>
      </c>
      <c r="I510">
        <v>840</v>
      </c>
      <c r="J510">
        <v>43665</v>
      </c>
    </row>
    <row r="511" spans="1:10" s="1" customFormat="1" x14ac:dyDescent="0.25">
      <c r="A511">
        <v>2006</v>
      </c>
      <c r="B511">
        <v>53000</v>
      </c>
      <c r="C511" t="s">
        <v>57</v>
      </c>
      <c r="D511">
        <v>208874</v>
      </c>
      <c r="E511">
        <v>2345531</v>
      </c>
      <c r="F511">
        <v>99704556121</v>
      </c>
      <c r="G511">
        <v>53914274557</v>
      </c>
      <c r="H511">
        <v>1287581271</v>
      </c>
      <c r="I511">
        <v>817</v>
      </c>
      <c r="J511">
        <v>42508</v>
      </c>
    </row>
    <row r="512" spans="1:10" s="1" customFormat="1" x14ac:dyDescent="0.25">
      <c r="A512">
        <v>2006</v>
      </c>
      <c r="B512">
        <v>54000</v>
      </c>
      <c r="C512" t="s">
        <v>58</v>
      </c>
      <c r="D512">
        <v>44495</v>
      </c>
      <c r="E512">
        <v>567898</v>
      </c>
      <c r="F512">
        <v>18174516585</v>
      </c>
      <c r="G512">
        <v>4777167538</v>
      </c>
      <c r="H512">
        <v>136553582</v>
      </c>
      <c r="I512">
        <v>615</v>
      </c>
      <c r="J512">
        <v>32003</v>
      </c>
    </row>
    <row r="513" spans="1:10" s="1" customFormat="1" x14ac:dyDescent="0.25">
      <c r="A513">
        <v>2006</v>
      </c>
      <c r="B513">
        <v>55000</v>
      </c>
      <c r="C513" t="s">
        <v>59</v>
      </c>
      <c r="D513">
        <v>153384</v>
      </c>
      <c r="E513">
        <v>2389062</v>
      </c>
      <c r="F513">
        <v>87103219639</v>
      </c>
      <c r="G513">
        <v>23651446720</v>
      </c>
      <c r="H513">
        <v>677699870</v>
      </c>
      <c r="I513">
        <v>701</v>
      </c>
      <c r="J513">
        <v>36459</v>
      </c>
    </row>
    <row r="514" spans="1:10" s="1" customFormat="1" x14ac:dyDescent="0.25">
      <c r="A514">
        <v>2006</v>
      </c>
      <c r="B514">
        <v>56000</v>
      </c>
      <c r="C514" t="s">
        <v>60</v>
      </c>
      <c r="D514">
        <v>22390</v>
      </c>
      <c r="E514">
        <v>207465</v>
      </c>
      <c r="F514">
        <v>7529716373</v>
      </c>
      <c r="G514">
        <v>3397806601</v>
      </c>
      <c r="H514">
        <v>56247002</v>
      </c>
      <c r="I514">
        <v>698</v>
      </c>
      <c r="J514">
        <v>36294</v>
      </c>
    </row>
    <row r="515" spans="1:10" x14ac:dyDescent="0.25">
      <c r="A515">
        <v>2007</v>
      </c>
      <c r="B515">
        <v>1000</v>
      </c>
      <c r="C515" t="s">
        <v>10</v>
      </c>
      <c r="D515" s="3">
        <v>113658</v>
      </c>
      <c r="E515" s="3">
        <v>1591980</v>
      </c>
      <c r="F515" s="3">
        <v>58318085533</v>
      </c>
      <c r="G515" s="3">
        <v>14531094914</v>
      </c>
      <c r="H515" s="3">
        <v>207519933</v>
      </c>
      <c r="I515" s="3">
        <v>704</v>
      </c>
      <c r="J515" s="3">
        <v>36632</v>
      </c>
    </row>
    <row r="516" spans="1:10" x14ac:dyDescent="0.25">
      <c r="A516">
        <v>2007</v>
      </c>
      <c r="B516">
        <v>2000</v>
      </c>
      <c r="C516" t="s">
        <v>11</v>
      </c>
      <c r="D516" s="3">
        <v>19078</v>
      </c>
      <c r="E516" s="3">
        <v>234309</v>
      </c>
      <c r="F516" s="3">
        <v>10078484556</v>
      </c>
      <c r="G516" s="3">
        <v>5905003702</v>
      </c>
      <c r="H516" s="3">
        <v>146852063</v>
      </c>
      <c r="I516" s="3">
        <v>827</v>
      </c>
      <c r="J516" s="3">
        <v>43014</v>
      </c>
    </row>
    <row r="517" spans="1:10" x14ac:dyDescent="0.25">
      <c r="A517">
        <v>2007</v>
      </c>
      <c r="B517">
        <v>4000</v>
      </c>
      <c r="C517" t="s">
        <v>12</v>
      </c>
      <c r="D517" s="3">
        <v>156493</v>
      </c>
      <c r="E517" s="3">
        <v>2248274</v>
      </c>
      <c r="F517" s="3">
        <v>92267716494</v>
      </c>
      <c r="G517" s="3">
        <v>19612805787</v>
      </c>
      <c r="H517" s="3">
        <v>295289768</v>
      </c>
      <c r="I517" s="3">
        <v>789</v>
      </c>
      <c r="J517" s="3">
        <v>41039</v>
      </c>
    </row>
    <row r="518" spans="1:10" x14ac:dyDescent="0.25">
      <c r="A518">
        <v>2007</v>
      </c>
      <c r="B518">
        <v>5000</v>
      </c>
      <c r="C518" t="s">
        <v>13</v>
      </c>
      <c r="D518" s="3">
        <v>78654</v>
      </c>
      <c r="E518" s="3">
        <v>976165</v>
      </c>
      <c r="F518" s="3">
        <v>32935313558</v>
      </c>
      <c r="G518" s="3">
        <v>10295275012</v>
      </c>
      <c r="H518" s="3">
        <v>237808929</v>
      </c>
      <c r="I518" s="3">
        <v>649</v>
      </c>
      <c r="J518" s="3">
        <v>33740</v>
      </c>
    </row>
    <row r="519" spans="1:10" x14ac:dyDescent="0.25">
      <c r="A519">
        <v>2007</v>
      </c>
      <c r="B519">
        <v>6000</v>
      </c>
      <c r="C519" t="s">
        <v>14</v>
      </c>
      <c r="D519" s="3">
        <v>1260646</v>
      </c>
      <c r="E519" s="3">
        <v>13216728</v>
      </c>
      <c r="F519" s="3">
        <v>659989693844</v>
      </c>
      <c r="G519" s="3">
        <v>109603421555</v>
      </c>
      <c r="H519" s="3">
        <v>4574046364</v>
      </c>
      <c r="I519" s="3">
        <v>960</v>
      </c>
      <c r="J519" s="3">
        <v>49936</v>
      </c>
    </row>
    <row r="520" spans="1:10" x14ac:dyDescent="0.25">
      <c r="A520">
        <v>2007</v>
      </c>
      <c r="B520">
        <v>8000</v>
      </c>
      <c r="C520" t="s">
        <v>15</v>
      </c>
      <c r="D520" s="3">
        <v>175442</v>
      </c>
      <c r="E520" s="3">
        <v>1934618</v>
      </c>
      <c r="F520" s="3">
        <v>88289525378</v>
      </c>
      <c r="G520" s="3">
        <v>21800556473</v>
      </c>
      <c r="H520" s="3">
        <v>402220158</v>
      </c>
      <c r="I520" s="3">
        <v>878</v>
      </c>
      <c r="J520" s="3">
        <v>45637</v>
      </c>
    </row>
    <row r="521" spans="1:10" x14ac:dyDescent="0.25">
      <c r="A521">
        <v>2007</v>
      </c>
      <c r="B521">
        <v>9000</v>
      </c>
      <c r="C521" t="s">
        <v>16</v>
      </c>
      <c r="D521" s="3">
        <v>108675</v>
      </c>
      <c r="E521" s="3">
        <v>1439191</v>
      </c>
      <c r="F521" s="3">
        <v>85176562008</v>
      </c>
      <c r="G521" s="3">
        <v>20258848622</v>
      </c>
      <c r="H521" s="3">
        <v>521261399</v>
      </c>
      <c r="I521" s="3">
        <v>1138</v>
      </c>
      <c r="J521" s="3">
        <v>59184</v>
      </c>
    </row>
    <row r="522" spans="1:10" x14ac:dyDescent="0.25">
      <c r="A522">
        <v>2007</v>
      </c>
      <c r="B522">
        <v>10000</v>
      </c>
      <c r="C522" t="s">
        <v>17</v>
      </c>
      <c r="D522" s="3">
        <v>30391</v>
      </c>
      <c r="E522" s="3">
        <v>364640</v>
      </c>
      <c r="F522" s="3">
        <v>17211952601</v>
      </c>
      <c r="G522" s="3">
        <v>3303864899</v>
      </c>
      <c r="H522" s="3">
        <v>72545636</v>
      </c>
      <c r="I522" s="3">
        <v>908</v>
      </c>
      <c r="J522" s="3">
        <v>47203</v>
      </c>
    </row>
    <row r="523" spans="1:10" x14ac:dyDescent="0.25">
      <c r="A523">
        <v>2007</v>
      </c>
      <c r="B523">
        <v>11000</v>
      </c>
      <c r="C523" t="s">
        <v>18</v>
      </c>
      <c r="D523" s="3">
        <v>33162</v>
      </c>
      <c r="E523" s="3">
        <v>448888</v>
      </c>
      <c r="F523" s="3">
        <v>31024353644</v>
      </c>
      <c r="G523" s="3">
        <v>4308721999</v>
      </c>
      <c r="H523" s="3">
        <v>87578985</v>
      </c>
      <c r="I523" s="3">
        <v>1329</v>
      </c>
      <c r="J523" s="3">
        <v>69114</v>
      </c>
    </row>
    <row r="524" spans="1:10" x14ac:dyDescent="0.25">
      <c r="A524">
        <v>2007</v>
      </c>
      <c r="B524">
        <v>12000</v>
      </c>
      <c r="C524" t="s">
        <v>19</v>
      </c>
      <c r="D524" s="3">
        <v>595876</v>
      </c>
      <c r="E524" s="3">
        <v>6864467</v>
      </c>
      <c r="F524" s="3">
        <v>267462513289</v>
      </c>
      <c r="G524" s="3">
        <v>58048160677</v>
      </c>
      <c r="H524" s="3">
        <v>860746260</v>
      </c>
      <c r="I524" s="3">
        <v>749</v>
      </c>
      <c r="J524" s="3">
        <v>38963</v>
      </c>
    </row>
    <row r="525" spans="1:10" x14ac:dyDescent="0.25">
      <c r="A525">
        <v>2007</v>
      </c>
      <c r="B525">
        <v>13000</v>
      </c>
      <c r="C525" t="s">
        <v>20</v>
      </c>
      <c r="D525" s="3">
        <v>261431</v>
      </c>
      <c r="E525" s="3">
        <v>3405706</v>
      </c>
      <c r="F525" s="3">
        <v>145427925290</v>
      </c>
      <c r="G525" s="3">
        <v>33343698877</v>
      </c>
      <c r="H525" s="3">
        <v>515896211</v>
      </c>
      <c r="I525" s="3">
        <v>821</v>
      </c>
      <c r="J525" s="3">
        <v>42701</v>
      </c>
    </row>
    <row r="526" spans="1:10" x14ac:dyDescent="0.25">
      <c r="A526">
        <v>2007</v>
      </c>
      <c r="B526">
        <v>15000</v>
      </c>
      <c r="C526" t="s">
        <v>21</v>
      </c>
      <c r="D526" s="3">
        <v>36404</v>
      </c>
      <c r="E526" s="3">
        <v>506945</v>
      </c>
      <c r="F526" s="3">
        <v>18978368954</v>
      </c>
      <c r="G526" s="3">
        <v>12077501378</v>
      </c>
      <c r="H526" s="3">
        <v>99931387</v>
      </c>
      <c r="I526" s="3">
        <v>720</v>
      </c>
      <c r="J526" s="3">
        <v>37437</v>
      </c>
    </row>
    <row r="527" spans="1:10" x14ac:dyDescent="0.25">
      <c r="A527">
        <v>2007</v>
      </c>
      <c r="B527">
        <v>16000</v>
      </c>
      <c r="C527" t="s">
        <v>22</v>
      </c>
      <c r="D527" s="3">
        <v>53714</v>
      </c>
      <c r="E527" s="3">
        <v>548966</v>
      </c>
      <c r="F527" s="3">
        <v>18322710509</v>
      </c>
      <c r="G527" s="3">
        <v>11514629148</v>
      </c>
      <c r="H527" s="3">
        <v>131857237</v>
      </c>
      <c r="I527" s="3">
        <v>642</v>
      </c>
      <c r="J527" s="3">
        <v>33377</v>
      </c>
    </row>
    <row r="528" spans="1:10" x14ac:dyDescent="0.25">
      <c r="A528">
        <v>2007</v>
      </c>
      <c r="B528">
        <v>17000</v>
      </c>
      <c r="C528" t="s">
        <v>23</v>
      </c>
      <c r="D528" s="3">
        <v>350775</v>
      </c>
      <c r="E528" s="3">
        <v>5056268</v>
      </c>
      <c r="F528" s="3">
        <v>242732538208</v>
      </c>
      <c r="G528" s="3">
        <v>57217503037</v>
      </c>
      <c r="H528" s="3">
        <v>2154420253</v>
      </c>
      <c r="I528" s="3">
        <v>923</v>
      </c>
      <c r="J528" s="3">
        <v>48006</v>
      </c>
    </row>
    <row r="529" spans="1:10" x14ac:dyDescent="0.25">
      <c r="A529">
        <v>2007</v>
      </c>
      <c r="B529">
        <v>18000</v>
      </c>
      <c r="C529" t="s">
        <v>24</v>
      </c>
      <c r="D529" s="3">
        <v>153302</v>
      </c>
      <c r="E529" s="3">
        <v>2503031</v>
      </c>
      <c r="F529" s="3">
        <v>94124419590</v>
      </c>
      <c r="G529" s="3">
        <v>19405545310</v>
      </c>
      <c r="H529" s="3">
        <v>534359971</v>
      </c>
      <c r="I529" s="3">
        <v>723</v>
      </c>
      <c r="J529" s="3">
        <v>37604</v>
      </c>
    </row>
    <row r="530" spans="1:10" x14ac:dyDescent="0.25">
      <c r="A530">
        <v>2007</v>
      </c>
      <c r="B530">
        <v>19000</v>
      </c>
      <c r="C530" t="s">
        <v>25</v>
      </c>
      <c r="D530" s="3">
        <v>87647</v>
      </c>
      <c r="E530" s="3">
        <v>1252387</v>
      </c>
      <c r="F530" s="3">
        <v>44153475526</v>
      </c>
      <c r="G530" s="3">
        <v>21481621417</v>
      </c>
      <c r="H530" s="3">
        <v>342389943</v>
      </c>
      <c r="I530" s="3">
        <v>678</v>
      </c>
      <c r="J530" s="3">
        <v>35255</v>
      </c>
    </row>
    <row r="531" spans="1:10" x14ac:dyDescent="0.25">
      <c r="A531">
        <v>2007</v>
      </c>
      <c r="B531">
        <v>20000</v>
      </c>
      <c r="C531" t="s">
        <v>26</v>
      </c>
      <c r="D531" s="3">
        <v>79652</v>
      </c>
      <c r="E531" s="3">
        <v>1111791</v>
      </c>
      <c r="F531" s="3">
        <v>41779896711</v>
      </c>
      <c r="G531" s="3">
        <v>9977113410</v>
      </c>
      <c r="H531" s="3">
        <v>208511838</v>
      </c>
      <c r="I531" s="3">
        <v>723</v>
      </c>
      <c r="J531" s="3">
        <v>37579</v>
      </c>
    </row>
    <row r="532" spans="1:10" x14ac:dyDescent="0.25">
      <c r="A532">
        <v>2007</v>
      </c>
      <c r="B532">
        <v>21000</v>
      </c>
      <c r="C532" t="s">
        <v>27</v>
      </c>
      <c r="D532" s="3">
        <v>108724</v>
      </c>
      <c r="E532" s="3">
        <v>1501470</v>
      </c>
      <c r="F532" s="3">
        <v>54368313371</v>
      </c>
      <c r="G532" s="3">
        <v>13046002534</v>
      </c>
      <c r="H532" s="3">
        <v>344562996</v>
      </c>
      <c r="I532" s="3">
        <v>696</v>
      </c>
      <c r="J532" s="3">
        <v>36210</v>
      </c>
    </row>
    <row r="533" spans="1:10" x14ac:dyDescent="0.25">
      <c r="A533">
        <v>2007</v>
      </c>
      <c r="B533">
        <v>22000</v>
      </c>
      <c r="C533" t="s">
        <v>28</v>
      </c>
      <c r="D533" s="3">
        <v>114514</v>
      </c>
      <c r="E533" s="3">
        <v>1528142</v>
      </c>
      <c r="F533" s="3">
        <v>58721448924</v>
      </c>
      <c r="G533" s="3">
        <v>12859232501</v>
      </c>
      <c r="H533" s="3">
        <v>182918741</v>
      </c>
      <c r="I533" s="3">
        <v>739</v>
      </c>
      <c r="J533" s="3">
        <v>38427</v>
      </c>
    </row>
    <row r="534" spans="1:10" x14ac:dyDescent="0.25">
      <c r="A534">
        <v>2007</v>
      </c>
      <c r="B534">
        <v>23000</v>
      </c>
      <c r="C534" t="s">
        <v>29</v>
      </c>
      <c r="D534" s="3">
        <v>47039</v>
      </c>
      <c r="E534" s="3">
        <v>502686</v>
      </c>
      <c r="F534" s="3">
        <v>17326471670</v>
      </c>
      <c r="G534" s="3">
        <v>5563049791</v>
      </c>
      <c r="H534" s="3">
        <v>101126177</v>
      </c>
      <c r="I534" s="3">
        <v>663</v>
      </c>
      <c r="J534" s="3">
        <v>34468</v>
      </c>
    </row>
    <row r="535" spans="1:10" x14ac:dyDescent="0.25">
      <c r="A535">
        <v>2007</v>
      </c>
      <c r="B535">
        <v>24000</v>
      </c>
      <c r="C535" t="s">
        <v>30</v>
      </c>
      <c r="D535" s="3">
        <v>163763</v>
      </c>
      <c r="E535" s="3">
        <v>2085540</v>
      </c>
      <c r="F535" s="3">
        <v>96831228536</v>
      </c>
      <c r="G535" s="3">
        <v>19156370485</v>
      </c>
      <c r="H535" s="3">
        <v>350675144</v>
      </c>
      <c r="I535" s="3">
        <v>893</v>
      </c>
      <c r="J535" s="3">
        <v>46430</v>
      </c>
    </row>
    <row r="536" spans="1:10" x14ac:dyDescent="0.25">
      <c r="A536">
        <v>2007</v>
      </c>
      <c r="B536">
        <v>25000</v>
      </c>
      <c r="C536" t="s">
        <v>31</v>
      </c>
      <c r="D536" s="3">
        <v>204301</v>
      </c>
      <c r="E536" s="3">
        <v>2824834</v>
      </c>
      <c r="F536" s="3">
        <v>157619781461</v>
      </c>
      <c r="G536" s="3">
        <v>35737367734</v>
      </c>
      <c r="H536" s="3">
        <v>1472980060</v>
      </c>
      <c r="I536" s="3">
        <v>1073</v>
      </c>
      <c r="J536" s="3">
        <v>55798</v>
      </c>
    </row>
    <row r="537" spans="1:10" x14ac:dyDescent="0.25">
      <c r="A537">
        <v>2007</v>
      </c>
      <c r="B537">
        <v>26000</v>
      </c>
      <c r="C537" t="s">
        <v>32</v>
      </c>
      <c r="D537" s="3">
        <v>249746</v>
      </c>
      <c r="E537" s="3">
        <v>3564648</v>
      </c>
      <c r="F537" s="3">
        <v>153783075669</v>
      </c>
      <c r="G537" s="3">
        <v>32899833458</v>
      </c>
      <c r="H537" s="3">
        <v>1558141462</v>
      </c>
      <c r="I537" s="3">
        <v>830</v>
      </c>
      <c r="J537" s="3">
        <v>43141</v>
      </c>
    </row>
    <row r="538" spans="1:10" x14ac:dyDescent="0.25">
      <c r="A538">
        <v>2007</v>
      </c>
      <c r="B538">
        <v>27000</v>
      </c>
      <c r="C538" t="s">
        <v>33</v>
      </c>
      <c r="D538" s="3">
        <v>159339</v>
      </c>
      <c r="E538" s="3">
        <v>2316102</v>
      </c>
      <c r="F538" s="3">
        <v>103402136630</v>
      </c>
      <c r="G538" s="3">
        <v>42660440483</v>
      </c>
      <c r="H538" s="3">
        <v>715096237</v>
      </c>
      <c r="I538" s="3">
        <v>859</v>
      </c>
      <c r="J538" s="3">
        <v>44645</v>
      </c>
    </row>
    <row r="539" spans="1:10" x14ac:dyDescent="0.25">
      <c r="A539">
        <v>2007</v>
      </c>
      <c r="B539">
        <v>28000</v>
      </c>
      <c r="C539" t="s">
        <v>34</v>
      </c>
      <c r="D539" s="3">
        <v>65682</v>
      </c>
      <c r="E539" s="3">
        <v>898426</v>
      </c>
      <c r="F539" s="3">
        <v>28471664218</v>
      </c>
      <c r="G539" s="3">
        <v>7335140923</v>
      </c>
      <c r="H539" s="3">
        <v>99921897</v>
      </c>
      <c r="I539" s="3">
        <v>609</v>
      </c>
      <c r="J539" s="3">
        <v>31691</v>
      </c>
    </row>
    <row r="540" spans="1:10" x14ac:dyDescent="0.25">
      <c r="A540">
        <v>2007</v>
      </c>
      <c r="B540">
        <v>29000</v>
      </c>
      <c r="C540" t="s">
        <v>35</v>
      </c>
      <c r="D540" s="3">
        <v>164990</v>
      </c>
      <c r="E540" s="3">
        <v>2295165</v>
      </c>
      <c r="F540" s="3">
        <v>89260698980</v>
      </c>
      <c r="G540" s="3">
        <v>24589773940</v>
      </c>
      <c r="H540" s="3">
        <v>544547704</v>
      </c>
      <c r="I540" s="3">
        <v>748</v>
      </c>
      <c r="J540" s="3">
        <v>38891</v>
      </c>
    </row>
    <row r="541" spans="1:10" x14ac:dyDescent="0.25">
      <c r="A541">
        <v>2007</v>
      </c>
      <c r="B541">
        <v>30000</v>
      </c>
      <c r="C541" t="s">
        <v>36</v>
      </c>
      <c r="D541" s="3">
        <v>40140</v>
      </c>
      <c r="E541" s="3">
        <v>356725</v>
      </c>
      <c r="F541" s="3">
        <v>11042152016</v>
      </c>
      <c r="G541" s="3">
        <v>5898652261</v>
      </c>
      <c r="H541" s="3">
        <v>81275639</v>
      </c>
      <c r="I541" s="3">
        <v>595</v>
      </c>
      <c r="J541" s="3">
        <v>30954</v>
      </c>
    </row>
    <row r="542" spans="1:10" x14ac:dyDescent="0.25">
      <c r="A542">
        <v>2007</v>
      </c>
      <c r="B542">
        <v>31000</v>
      </c>
      <c r="C542" t="s">
        <v>37</v>
      </c>
      <c r="D542" s="3">
        <v>54883</v>
      </c>
      <c r="E542" s="3">
        <v>761877</v>
      </c>
      <c r="F542" s="3">
        <v>26573201960</v>
      </c>
      <c r="G542" s="3">
        <v>6907535442</v>
      </c>
      <c r="H542" s="3">
        <v>113875617</v>
      </c>
      <c r="I542" s="3">
        <v>671</v>
      </c>
      <c r="J542" s="3">
        <v>34879</v>
      </c>
    </row>
    <row r="543" spans="1:10" x14ac:dyDescent="0.25">
      <c r="A543">
        <v>2007</v>
      </c>
      <c r="B543">
        <v>32000</v>
      </c>
      <c r="C543" t="s">
        <v>38</v>
      </c>
      <c r="D543" s="3">
        <v>73869</v>
      </c>
      <c r="E543" s="3">
        <v>1131609</v>
      </c>
      <c r="F543" s="3">
        <v>46608766824</v>
      </c>
      <c r="G543" s="3">
        <v>25498083251</v>
      </c>
      <c r="H543" s="3">
        <v>359094819</v>
      </c>
      <c r="I543" s="3">
        <v>792</v>
      </c>
      <c r="J543" s="3">
        <v>41188</v>
      </c>
    </row>
    <row r="544" spans="1:10" x14ac:dyDescent="0.25">
      <c r="A544">
        <v>2007</v>
      </c>
      <c r="B544">
        <v>33000</v>
      </c>
      <c r="C544" t="s">
        <v>39</v>
      </c>
      <c r="D544" s="3">
        <v>46685</v>
      </c>
      <c r="E544" s="3">
        <v>543833</v>
      </c>
      <c r="F544" s="3">
        <v>24108580281</v>
      </c>
      <c r="G544" s="3">
        <v>4535957613</v>
      </c>
      <c r="H544" s="3">
        <v>56512219</v>
      </c>
      <c r="I544" s="3">
        <v>853</v>
      </c>
      <c r="J544" s="3">
        <v>44331</v>
      </c>
    </row>
    <row r="545" spans="1:10" x14ac:dyDescent="0.25">
      <c r="A545">
        <v>2007</v>
      </c>
      <c r="B545">
        <v>34000</v>
      </c>
      <c r="C545" t="s">
        <v>40</v>
      </c>
      <c r="D545" s="3">
        <v>264735</v>
      </c>
      <c r="E545" s="3">
        <v>3349749</v>
      </c>
      <c r="F545" s="3">
        <v>179514457379</v>
      </c>
      <c r="G545" s="3">
        <v>73438595165</v>
      </c>
      <c r="H545" s="3">
        <v>1510537113</v>
      </c>
      <c r="I545" s="3">
        <v>1031</v>
      </c>
      <c r="J545" s="3">
        <v>53590</v>
      </c>
    </row>
    <row r="546" spans="1:10" x14ac:dyDescent="0.25">
      <c r="A546">
        <v>2007</v>
      </c>
      <c r="B546">
        <v>35000</v>
      </c>
      <c r="C546" t="s">
        <v>41</v>
      </c>
      <c r="D546" s="3">
        <v>50033</v>
      </c>
      <c r="E546" s="3">
        <v>637255</v>
      </c>
      <c r="F546" s="3">
        <v>22437251396</v>
      </c>
      <c r="G546" s="3">
        <v>10571339695</v>
      </c>
      <c r="H546" s="3">
        <v>100416796</v>
      </c>
      <c r="I546" s="3">
        <v>677</v>
      </c>
      <c r="J546" s="3">
        <v>35209</v>
      </c>
    </row>
    <row r="547" spans="1:10" x14ac:dyDescent="0.25">
      <c r="A547">
        <v>2007</v>
      </c>
      <c r="B547">
        <v>36000</v>
      </c>
      <c r="C547" t="s">
        <v>42</v>
      </c>
      <c r="D547" s="3">
        <v>563450</v>
      </c>
      <c r="E547" s="3">
        <v>7122485</v>
      </c>
      <c r="F547" s="3">
        <v>437331706165</v>
      </c>
      <c r="G547" s="3">
        <v>61942461762</v>
      </c>
      <c r="H547" s="3">
        <v>2155827004</v>
      </c>
      <c r="I547" s="3">
        <v>1181</v>
      </c>
      <c r="J547" s="3">
        <v>61402</v>
      </c>
    </row>
    <row r="548" spans="1:10" x14ac:dyDescent="0.25">
      <c r="A548">
        <v>2007</v>
      </c>
      <c r="B548">
        <v>37000</v>
      </c>
      <c r="C548" t="s">
        <v>43</v>
      </c>
      <c r="D548" s="3">
        <v>244340</v>
      </c>
      <c r="E548" s="3">
        <v>3388881</v>
      </c>
      <c r="F548" s="3">
        <v>130924097123</v>
      </c>
      <c r="G548" s="3">
        <v>54181459607</v>
      </c>
      <c r="H548" s="3">
        <v>1018571923</v>
      </c>
      <c r="I548" s="3">
        <v>743</v>
      </c>
      <c r="J548" s="3">
        <v>38633</v>
      </c>
    </row>
    <row r="549" spans="1:10" x14ac:dyDescent="0.25">
      <c r="A549">
        <v>2007</v>
      </c>
      <c r="B549">
        <v>38000</v>
      </c>
      <c r="C549" t="s">
        <v>44</v>
      </c>
      <c r="D549" s="3">
        <v>22922</v>
      </c>
      <c r="E549" s="3">
        <v>277659</v>
      </c>
      <c r="F549" s="3">
        <v>9111383540</v>
      </c>
      <c r="G549" s="3">
        <v>4283697536</v>
      </c>
      <c r="H549" s="3">
        <v>49326548</v>
      </c>
      <c r="I549" s="3">
        <v>631</v>
      </c>
      <c r="J549" s="3">
        <v>32815</v>
      </c>
    </row>
    <row r="550" spans="1:10" x14ac:dyDescent="0.25">
      <c r="A550">
        <v>2007</v>
      </c>
      <c r="B550">
        <v>39000</v>
      </c>
      <c r="C550" t="s">
        <v>45</v>
      </c>
      <c r="D550" s="3">
        <v>277578</v>
      </c>
      <c r="E550" s="3">
        <v>4554818</v>
      </c>
      <c r="F550" s="3">
        <v>179630176705</v>
      </c>
      <c r="G550" s="3">
        <v>41820453834</v>
      </c>
      <c r="H550" s="3">
        <v>1051693735</v>
      </c>
      <c r="I550" s="3">
        <v>758</v>
      </c>
      <c r="J550" s="3">
        <v>39437</v>
      </c>
    </row>
    <row r="551" spans="1:10" x14ac:dyDescent="0.25">
      <c r="A551">
        <v>2007</v>
      </c>
      <c r="B551">
        <v>40000</v>
      </c>
      <c r="C551" t="s">
        <v>46</v>
      </c>
      <c r="D551" s="3">
        <v>93860</v>
      </c>
      <c r="E551" s="3">
        <v>1217335</v>
      </c>
      <c r="F551" s="3">
        <v>43177569688</v>
      </c>
      <c r="G551" s="3">
        <v>16069548595</v>
      </c>
      <c r="H551" s="3">
        <v>183130719</v>
      </c>
      <c r="I551" s="3">
        <v>682</v>
      </c>
      <c r="J551" s="3">
        <v>35469</v>
      </c>
    </row>
    <row r="552" spans="1:10" x14ac:dyDescent="0.25">
      <c r="A552">
        <v>2007</v>
      </c>
      <c r="B552">
        <v>41000</v>
      </c>
      <c r="C552" t="s">
        <v>47</v>
      </c>
      <c r="D552" s="3">
        <v>125387</v>
      </c>
      <c r="E552" s="3">
        <v>1456874</v>
      </c>
      <c r="F552" s="3">
        <v>57085210979</v>
      </c>
      <c r="G552" s="3">
        <v>31149402681</v>
      </c>
      <c r="H552" s="3">
        <v>607280606</v>
      </c>
      <c r="I552" s="3">
        <v>754</v>
      </c>
      <c r="J552" s="3">
        <v>39183</v>
      </c>
    </row>
    <row r="553" spans="1:10" x14ac:dyDescent="0.25">
      <c r="A553">
        <v>2007</v>
      </c>
      <c r="B553">
        <v>42000</v>
      </c>
      <c r="C553" t="s">
        <v>48</v>
      </c>
      <c r="D553" s="3">
        <v>324669</v>
      </c>
      <c r="E553" s="3">
        <v>4936762</v>
      </c>
      <c r="F553" s="3">
        <v>212009260770</v>
      </c>
      <c r="G553" s="3">
        <v>39480682078</v>
      </c>
      <c r="H553" s="3">
        <v>1978647310</v>
      </c>
      <c r="I553" s="3">
        <v>826</v>
      </c>
      <c r="J553" s="3">
        <v>42945</v>
      </c>
    </row>
    <row r="554" spans="1:10" x14ac:dyDescent="0.25">
      <c r="A554">
        <v>2007</v>
      </c>
      <c r="B554">
        <v>44000</v>
      </c>
      <c r="C554" t="s">
        <v>49</v>
      </c>
      <c r="D554" s="3">
        <v>35425</v>
      </c>
      <c r="E554" s="3">
        <v>417630</v>
      </c>
      <c r="F554" s="3">
        <v>16640823516</v>
      </c>
      <c r="G554" s="3">
        <v>5196364300</v>
      </c>
      <c r="H554" s="3">
        <v>174580766</v>
      </c>
      <c r="I554" s="3">
        <v>766</v>
      </c>
      <c r="J554" s="3">
        <v>39846</v>
      </c>
    </row>
    <row r="555" spans="1:10" x14ac:dyDescent="0.25">
      <c r="A555">
        <v>2007</v>
      </c>
      <c r="B555">
        <v>45000</v>
      </c>
      <c r="C555" t="s">
        <v>50</v>
      </c>
      <c r="D555" s="3">
        <v>113310</v>
      </c>
      <c r="E555" s="3">
        <v>1563569</v>
      </c>
      <c r="F555" s="3">
        <v>54320280921</v>
      </c>
      <c r="G555" s="3">
        <v>12734776056</v>
      </c>
      <c r="H555" s="3">
        <v>274539806</v>
      </c>
      <c r="I555" s="3">
        <v>668</v>
      </c>
      <c r="J555" s="3">
        <v>34741</v>
      </c>
    </row>
    <row r="556" spans="1:10" x14ac:dyDescent="0.25">
      <c r="A556">
        <v>2007</v>
      </c>
      <c r="B556">
        <v>46000</v>
      </c>
      <c r="C556" t="s">
        <v>51</v>
      </c>
      <c r="D556" s="3">
        <v>27817</v>
      </c>
      <c r="E556" s="3">
        <v>322657</v>
      </c>
      <c r="F556" s="3">
        <v>10091586834</v>
      </c>
      <c r="G556" s="3">
        <v>2675535314</v>
      </c>
      <c r="H556" s="3">
        <v>23321332</v>
      </c>
      <c r="I556" s="3">
        <v>601</v>
      </c>
      <c r="J556" s="3">
        <v>31276</v>
      </c>
    </row>
    <row r="557" spans="1:10" x14ac:dyDescent="0.25">
      <c r="A557">
        <v>2007</v>
      </c>
      <c r="B557">
        <v>47000</v>
      </c>
      <c r="C557" t="s">
        <v>52</v>
      </c>
      <c r="D557" s="3">
        <v>137501</v>
      </c>
      <c r="E557" s="3">
        <v>2335654</v>
      </c>
      <c r="F557" s="3">
        <v>91440255273</v>
      </c>
      <c r="G557" s="3">
        <v>18531160031</v>
      </c>
      <c r="H557" s="3">
        <v>343291875</v>
      </c>
      <c r="I557" s="3">
        <v>753</v>
      </c>
      <c r="J557" s="3">
        <v>39150</v>
      </c>
    </row>
    <row r="558" spans="1:10" x14ac:dyDescent="0.25">
      <c r="A558">
        <v>2007</v>
      </c>
      <c r="B558">
        <v>48000</v>
      </c>
      <c r="C558" t="s">
        <v>53</v>
      </c>
      <c r="D558" s="3">
        <v>552608</v>
      </c>
      <c r="E558" s="3">
        <v>8531767</v>
      </c>
      <c r="F558" s="3">
        <v>388499008808</v>
      </c>
      <c r="G558" s="3">
        <v>87713121783</v>
      </c>
      <c r="H558" s="3">
        <v>1689854369</v>
      </c>
      <c r="I558" s="3">
        <v>876</v>
      </c>
      <c r="J558" s="3">
        <v>45536</v>
      </c>
    </row>
    <row r="559" spans="1:10" x14ac:dyDescent="0.25">
      <c r="A559">
        <v>2007</v>
      </c>
      <c r="B559">
        <v>49000</v>
      </c>
      <c r="C559" t="s">
        <v>54</v>
      </c>
      <c r="D559" s="3">
        <v>82922</v>
      </c>
      <c r="E559" s="3">
        <v>1024330</v>
      </c>
      <c r="F559" s="3">
        <v>37555611394</v>
      </c>
      <c r="G559" s="3">
        <v>20302740671</v>
      </c>
      <c r="H559" s="3">
        <v>183455499</v>
      </c>
      <c r="I559" s="3">
        <v>705</v>
      </c>
      <c r="J559" s="3">
        <v>36664</v>
      </c>
    </row>
    <row r="560" spans="1:10" x14ac:dyDescent="0.25">
      <c r="A560">
        <v>2007</v>
      </c>
      <c r="B560">
        <v>50000</v>
      </c>
      <c r="C560" t="s">
        <v>55</v>
      </c>
      <c r="D560" s="3">
        <v>23268</v>
      </c>
      <c r="E560" s="3">
        <v>251475</v>
      </c>
      <c r="F560" s="3">
        <v>9139146031</v>
      </c>
      <c r="G560" s="3">
        <v>2013116491</v>
      </c>
      <c r="H560" s="3">
        <v>57877068</v>
      </c>
      <c r="I560" s="3">
        <v>699</v>
      </c>
      <c r="J560" s="3">
        <v>36342</v>
      </c>
    </row>
    <row r="561" spans="1:10" x14ac:dyDescent="0.25">
      <c r="A561">
        <v>2007</v>
      </c>
      <c r="B561">
        <v>51000</v>
      </c>
      <c r="C561" t="s">
        <v>56</v>
      </c>
      <c r="D561" s="3">
        <v>219242</v>
      </c>
      <c r="E561" s="3">
        <v>3003092</v>
      </c>
      <c r="F561" s="3">
        <v>136733146973</v>
      </c>
      <c r="G561" s="3">
        <v>27211610843</v>
      </c>
      <c r="H561" s="3">
        <v>385988191</v>
      </c>
      <c r="I561" s="3">
        <v>876</v>
      </c>
      <c r="J561" s="3">
        <v>45531</v>
      </c>
    </row>
    <row r="562" spans="1:10" x14ac:dyDescent="0.25">
      <c r="A562">
        <v>2007</v>
      </c>
      <c r="B562">
        <v>53000</v>
      </c>
      <c r="C562" t="s">
        <v>57</v>
      </c>
      <c r="D562" s="3">
        <v>213406</v>
      </c>
      <c r="E562" s="3">
        <v>2416994</v>
      </c>
      <c r="F562" s="3">
        <v>107847855188</v>
      </c>
      <c r="G562" s="3">
        <v>57119551120</v>
      </c>
      <c r="H562" s="3">
        <v>1129228962</v>
      </c>
      <c r="I562" s="3">
        <v>858</v>
      </c>
      <c r="J562" s="3">
        <v>44621</v>
      </c>
    </row>
    <row r="563" spans="1:10" x14ac:dyDescent="0.25">
      <c r="A563">
        <v>2007</v>
      </c>
      <c r="B563">
        <v>54000</v>
      </c>
      <c r="C563" t="s">
        <v>58</v>
      </c>
      <c r="D563" s="3">
        <v>44836</v>
      </c>
      <c r="E563" s="3">
        <v>569774</v>
      </c>
      <c r="F563" s="3">
        <v>18981408169</v>
      </c>
      <c r="G563" s="3">
        <v>4801439743</v>
      </c>
      <c r="H563" s="3">
        <v>133036995</v>
      </c>
      <c r="I563" s="3">
        <v>641</v>
      </c>
      <c r="J563" s="3">
        <v>33314</v>
      </c>
    </row>
    <row r="564" spans="1:10" x14ac:dyDescent="0.25">
      <c r="A564">
        <v>2007</v>
      </c>
      <c r="B564">
        <v>55000</v>
      </c>
      <c r="C564" t="s">
        <v>59</v>
      </c>
      <c r="D564" s="3">
        <v>152094</v>
      </c>
      <c r="E564" s="3">
        <v>2401215</v>
      </c>
      <c r="F564" s="3">
        <v>90561825372</v>
      </c>
      <c r="G564" s="3">
        <v>23849044775</v>
      </c>
      <c r="H564" s="3">
        <v>639570230</v>
      </c>
      <c r="I564" s="3">
        <v>725</v>
      </c>
      <c r="J564" s="3">
        <v>37715</v>
      </c>
    </row>
    <row r="565" spans="1:10" x14ac:dyDescent="0.25">
      <c r="A565">
        <v>2007</v>
      </c>
      <c r="B565">
        <v>56000</v>
      </c>
      <c r="C565" t="s">
        <v>60</v>
      </c>
      <c r="D565" s="3">
        <v>22929</v>
      </c>
      <c r="E565" s="3">
        <v>216839</v>
      </c>
      <c r="F565" s="3">
        <v>8417640355</v>
      </c>
      <c r="G565" s="3">
        <v>3810269700</v>
      </c>
      <c r="H565" s="3">
        <v>53848151</v>
      </c>
      <c r="I565" s="3">
        <v>747</v>
      </c>
      <c r="J565" s="3">
        <v>38820</v>
      </c>
    </row>
    <row r="566" spans="1:10" x14ac:dyDescent="0.25">
      <c r="A566">
        <v>2008</v>
      </c>
      <c r="B566">
        <v>1000</v>
      </c>
      <c r="C566" t="s">
        <v>10</v>
      </c>
      <c r="D566" s="3">
        <v>115049</v>
      </c>
      <c r="E566" s="3">
        <v>1570188</v>
      </c>
      <c r="F566" s="3">
        <v>59312221718</v>
      </c>
      <c r="G566" s="3">
        <v>14213678160</v>
      </c>
      <c r="H566" s="3">
        <v>203531305</v>
      </c>
      <c r="I566" s="3">
        <v>726</v>
      </c>
      <c r="J566" s="3">
        <v>37774</v>
      </c>
    </row>
    <row r="567" spans="1:10" x14ac:dyDescent="0.25">
      <c r="A567">
        <v>2008</v>
      </c>
      <c r="B567">
        <v>2000</v>
      </c>
      <c r="C567" t="s">
        <v>11</v>
      </c>
      <c r="D567" s="3">
        <v>19386</v>
      </c>
      <c r="E567" s="3">
        <v>237708</v>
      </c>
      <c r="F567" s="3">
        <v>10718688630</v>
      </c>
      <c r="G567" s="3">
        <v>6214587136</v>
      </c>
      <c r="H567" s="3">
        <v>131549667</v>
      </c>
      <c r="I567" s="3">
        <v>867</v>
      </c>
      <c r="J567" s="3">
        <v>45092</v>
      </c>
    </row>
    <row r="568" spans="1:10" x14ac:dyDescent="0.25">
      <c r="A568">
        <v>2008</v>
      </c>
      <c r="B568">
        <v>4000</v>
      </c>
      <c r="C568" t="s">
        <v>12</v>
      </c>
      <c r="D568" s="3">
        <v>158755</v>
      </c>
      <c r="E568" s="3">
        <v>2174919</v>
      </c>
      <c r="F568" s="3">
        <v>91179647404</v>
      </c>
      <c r="G568" s="3">
        <v>18418349773</v>
      </c>
      <c r="H568" s="3">
        <v>253594257</v>
      </c>
      <c r="I568" s="3">
        <v>806</v>
      </c>
      <c r="J568" s="3">
        <v>41923</v>
      </c>
    </row>
    <row r="569" spans="1:10" x14ac:dyDescent="0.25">
      <c r="A569">
        <v>2008</v>
      </c>
      <c r="B569">
        <v>5000</v>
      </c>
      <c r="C569" t="s">
        <v>13</v>
      </c>
      <c r="D569" s="3">
        <v>81396</v>
      </c>
      <c r="E569" s="3">
        <v>971640</v>
      </c>
      <c r="F569" s="3">
        <v>33475928488</v>
      </c>
      <c r="G569" s="3">
        <v>10199493712</v>
      </c>
      <c r="H569" s="3">
        <v>247557611</v>
      </c>
      <c r="I569" s="3">
        <v>663</v>
      </c>
      <c r="J569" s="3">
        <v>34453</v>
      </c>
    </row>
    <row r="570" spans="1:10" x14ac:dyDescent="0.25">
      <c r="A570">
        <v>2008</v>
      </c>
      <c r="B570">
        <v>6000</v>
      </c>
      <c r="C570" t="s">
        <v>14</v>
      </c>
      <c r="D570" s="3">
        <v>1293475</v>
      </c>
      <c r="E570" s="3">
        <v>13039293</v>
      </c>
      <c r="F570" s="3">
        <v>661146094017</v>
      </c>
      <c r="G570" s="3">
        <v>105472520606</v>
      </c>
      <c r="H570" s="3">
        <v>4267716349</v>
      </c>
      <c r="I570" s="3">
        <v>975</v>
      </c>
      <c r="J570" s="3">
        <v>50704</v>
      </c>
    </row>
    <row r="571" spans="1:10" x14ac:dyDescent="0.25">
      <c r="A571">
        <v>2008</v>
      </c>
      <c r="B571">
        <v>8000</v>
      </c>
      <c r="C571" t="s">
        <v>15</v>
      </c>
      <c r="D571" s="3">
        <v>175410</v>
      </c>
      <c r="E571" s="3">
        <v>1943153</v>
      </c>
      <c r="F571" s="3">
        <v>90795725178</v>
      </c>
      <c r="G571" s="3">
        <v>21751868376</v>
      </c>
      <c r="H571" s="3">
        <v>378207297</v>
      </c>
      <c r="I571" s="3">
        <v>899</v>
      </c>
      <c r="J571" s="3">
        <v>46726</v>
      </c>
    </row>
    <row r="572" spans="1:10" x14ac:dyDescent="0.25">
      <c r="A572">
        <v>2008</v>
      </c>
      <c r="B572">
        <v>9000</v>
      </c>
      <c r="C572" t="s">
        <v>16</v>
      </c>
      <c r="D572" s="3">
        <v>109377</v>
      </c>
      <c r="E572" s="3">
        <v>1437388</v>
      </c>
      <c r="F572" s="3">
        <v>85357256922</v>
      </c>
      <c r="G572" s="3">
        <v>20084440726</v>
      </c>
      <c r="H572" s="3">
        <v>529923457</v>
      </c>
      <c r="I572" s="3">
        <v>1142</v>
      </c>
      <c r="J572" s="3">
        <v>59384</v>
      </c>
    </row>
    <row r="573" spans="1:10" x14ac:dyDescent="0.25">
      <c r="A573">
        <v>2008</v>
      </c>
      <c r="B573">
        <v>10000</v>
      </c>
      <c r="C573" t="s">
        <v>17</v>
      </c>
      <c r="D573" s="3">
        <v>29610</v>
      </c>
      <c r="E573" s="3">
        <v>363327</v>
      </c>
      <c r="F573" s="3">
        <v>17206252883</v>
      </c>
      <c r="G573" s="3">
        <v>3818657720</v>
      </c>
      <c r="H573" s="3">
        <v>74783668</v>
      </c>
      <c r="I573" s="3">
        <v>911</v>
      </c>
      <c r="J573" s="3">
        <v>47358</v>
      </c>
    </row>
    <row r="574" spans="1:10" x14ac:dyDescent="0.25">
      <c r="A574">
        <v>2008</v>
      </c>
      <c r="B574">
        <v>11000</v>
      </c>
      <c r="C574" t="s">
        <v>18</v>
      </c>
      <c r="D574" s="3">
        <v>33574</v>
      </c>
      <c r="E574" s="3">
        <v>452731</v>
      </c>
      <c r="F574" s="3">
        <v>32264515434</v>
      </c>
      <c r="G574" s="3">
        <v>4303624435</v>
      </c>
      <c r="H574" s="3">
        <v>87558167</v>
      </c>
      <c r="I574" s="3">
        <v>1371</v>
      </c>
      <c r="J574" s="3">
        <v>71266</v>
      </c>
    </row>
    <row r="575" spans="1:10" x14ac:dyDescent="0.25">
      <c r="A575">
        <v>2008</v>
      </c>
      <c r="B575">
        <v>12000</v>
      </c>
      <c r="C575" t="s">
        <v>19</v>
      </c>
      <c r="D575" s="3">
        <v>612691</v>
      </c>
      <c r="E575" s="3">
        <v>6586203</v>
      </c>
      <c r="F575" s="3">
        <v>260881634685</v>
      </c>
      <c r="G575" s="3">
        <v>54126374720</v>
      </c>
      <c r="H575" s="3">
        <v>744558182</v>
      </c>
      <c r="I575" s="3">
        <v>762</v>
      </c>
      <c r="J575" s="3">
        <v>39610</v>
      </c>
    </row>
    <row r="576" spans="1:10" x14ac:dyDescent="0.25">
      <c r="A576">
        <v>2008</v>
      </c>
      <c r="B576">
        <v>13000</v>
      </c>
      <c r="C576" t="s">
        <v>20</v>
      </c>
      <c r="D576" s="3">
        <v>265897</v>
      </c>
      <c r="E576" s="3">
        <v>3343661</v>
      </c>
      <c r="F576" s="3">
        <v>143772594509</v>
      </c>
      <c r="G576" s="3">
        <v>32232577980</v>
      </c>
      <c r="H576" s="3">
        <v>482260918</v>
      </c>
      <c r="I576" s="3">
        <v>827</v>
      </c>
      <c r="J576" s="3">
        <v>42999</v>
      </c>
    </row>
    <row r="577" spans="1:10" x14ac:dyDescent="0.25">
      <c r="A577">
        <v>2008</v>
      </c>
      <c r="B577">
        <v>15000</v>
      </c>
      <c r="C577" t="s">
        <v>21</v>
      </c>
      <c r="D577" s="3">
        <v>36801</v>
      </c>
      <c r="E577" s="3">
        <v>498223</v>
      </c>
      <c r="F577" s="3">
        <v>19170766717</v>
      </c>
      <c r="G577" s="3">
        <v>6452411107</v>
      </c>
      <c r="H577" s="3">
        <v>47307187</v>
      </c>
      <c r="I577" s="3">
        <v>740</v>
      </c>
      <c r="J577" s="3">
        <v>38478</v>
      </c>
    </row>
    <row r="578" spans="1:10" x14ac:dyDescent="0.25">
      <c r="A578">
        <v>2008</v>
      </c>
      <c r="B578">
        <v>16000</v>
      </c>
      <c r="C578" t="s">
        <v>22</v>
      </c>
      <c r="D578" s="3">
        <v>53970</v>
      </c>
      <c r="E578" s="3">
        <v>539153</v>
      </c>
      <c r="F578" s="3">
        <v>18103826142</v>
      </c>
      <c r="G578" s="3">
        <v>11702852710</v>
      </c>
      <c r="H578" s="3">
        <v>90483594</v>
      </c>
      <c r="I578" s="3">
        <v>646</v>
      </c>
      <c r="J578" s="3">
        <v>33578</v>
      </c>
    </row>
    <row r="579" spans="1:10" x14ac:dyDescent="0.25">
      <c r="A579">
        <v>2008</v>
      </c>
      <c r="B579">
        <v>17000</v>
      </c>
      <c r="C579" t="s">
        <v>23</v>
      </c>
      <c r="D579" s="3">
        <v>359074</v>
      </c>
      <c r="E579" s="3">
        <v>5021772</v>
      </c>
      <c r="F579" s="3">
        <v>245969731338</v>
      </c>
      <c r="G579" s="3">
        <v>58579201912</v>
      </c>
      <c r="H579" s="3">
        <v>1739844666</v>
      </c>
      <c r="I579" s="3">
        <v>942</v>
      </c>
      <c r="J579" s="3">
        <v>48981</v>
      </c>
    </row>
    <row r="580" spans="1:10" x14ac:dyDescent="0.25">
      <c r="A580">
        <v>2008</v>
      </c>
      <c r="B580">
        <v>18000</v>
      </c>
      <c r="C580" t="s">
        <v>24</v>
      </c>
      <c r="D580" s="3">
        <v>155007</v>
      </c>
      <c r="E580" s="3">
        <v>2463458</v>
      </c>
      <c r="F580" s="3">
        <v>94731039705</v>
      </c>
      <c r="G580" s="3">
        <v>18907857025</v>
      </c>
      <c r="H580" s="3">
        <v>505821161</v>
      </c>
      <c r="I580" s="3">
        <v>740</v>
      </c>
      <c r="J580" s="3">
        <v>38455</v>
      </c>
    </row>
    <row r="581" spans="1:10" x14ac:dyDescent="0.25">
      <c r="A581">
        <v>2008</v>
      </c>
      <c r="B581">
        <v>19000</v>
      </c>
      <c r="C581" t="s">
        <v>25</v>
      </c>
      <c r="D581" s="3">
        <v>88081</v>
      </c>
      <c r="E581" s="3">
        <v>1254870</v>
      </c>
      <c r="F581" s="3">
        <v>45626843161</v>
      </c>
      <c r="G581" s="3">
        <v>22335141695</v>
      </c>
      <c r="H581" s="3">
        <v>357027506</v>
      </c>
      <c r="I581" s="3">
        <v>699</v>
      </c>
      <c r="J581" s="3">
        <v>36360</v>
      </c>
    </row>
    <row r="582" spans="1:10" x14ac:dyDescent="0.25">
      <c r="A582">
        <v>2008</v>
      </c>
      <c r="B582">
        <v>20000</v>
      </c>
      <c r="C582" t="s">
        <v>26</v>
      </c>
      <c r="D582" s="3">
        <v>80984</v>
      </c>
      <c r="E582" s="3">
        <v>1117851</v>
      </c>
      <c r="F582" s="3">
        <v>43299566357</v>
      </c>
      <c r="G582" s="3">
        <v>10086714823</v>
      </c>
      <c r="H582" s="3">
        <v>209099216</v>
      </c>
      <c r="I582" s="3">
        <v>745</v>
      </c>
      <c r="J582" s="3">
        <v>38735</v>
      </c>
    </row>
    <row r="583" spans="1:10" x14ac:dyDescent="0.25">
      <c r="A583">
        <v>2008</v>
      </c>
      <c r="B583">
        <v>21000</v>
      </c>
      <c r="C583" t="s">
        <v>27</v>
      </c>
      <c r="D583" s="3">
        <v>105379</v>
      </c>
      <c r="E583" s="3">
        <v>1490459</v>
      </c>
      <c r="F583" s="3">
        <v>55205277623</v>
      </c>
      <c r="G583" s="3">
        <v>12895090452</v>
      </c>
      <c r="H583" s="3">
        <v>364328044</v>
      </c>
      <c r="I583" s="3">
        <v>712</v>
      </c>
      <c r="J583" s="3">
        <v>37039</v>
      </c>
    </row>
    <row r="584" spans="1:10" x14ac:dyDescent="0.25">
      <c r="A584">
        <v>2008</v>
      </c>
      <c r="B584">
        <v>22000</v>
      </c>
      <c r="C584" t="s">
        <v>28</v>
      </c>
      <c r="D584" s="3">
        <v>118306</v>
      </c>
      <c r="E584" s="3">
        <v>1541554</v>
      </c>
      <c r="F584" s="3">
        <v>62302094332</v>
      </c>
      <c r="G584" s="3">
        <v>12997896816</v>
      </c>
      <c r="H584" s="3">
        <v>184067570</v>
      </c>
      <c r="I584" s="3">
        <v>777</v>
      </c>
      <c r="J584" s="3">
        <v>40415</v>
      </c>
    </row>
    <row r="585" spans="1:10" x14ac:dyDescent="0.25">
      <c r="A585">
        <v>2008</v>
      </c>
      <c r="B585">
        <v>23000</v>
      </c>
      <c r="C585" t="s">
        <v>29</v>
      </c>
      <c r="D585" s="3">
        <v>47746</v>
      </c>
      <c r="E585" s="3">
        <v>502142</v>
      </c>
      <c r="F585" s="3">
        <v>17888384451</v>
      </c>
      <c r="G585" s="3">
        <v>5511644056</v>
      </c>
      <c r="H585" s="3">
        <v>87298438</v>
      </c>
      <c r="I585" s="3">
        <v>685</v>
      </c>
      <c r="J585" s="3">
        <v>35624</v>
      </c>
    </row>
    <row r="586" spans="1:10" x14ac:dyDescent="0.25">
      <c r="A586">
        <v>2008</v>
      </c>
      <c r="B586">
        <v>24000</v>
      </c>
      <c r="C586" t="s">
        <v>30</v>
      </c>
      <c r="D586" s="3">
        <v>162591</v>
      </c>
      <c r="E586" s="3">
        <v>2067214</v>
      </c>
      <c r="F586" s="3">
        <v>98286408255</v>
      </c>
      <c r="G586" s="3">
        <v>18764140161</v>
      </c>
      <c r="H586" s="3">
        <v>323897001</v>
      </c>
      <c r="I586" s="3">
        <v>914</v>
      </c>
      <c r="J586" s="3">
        <v>47545</v>
      </c>
    </row>
    <row r="587" spans="1:10" x14ac:dyDescent="0.25">
      <c r="A587">
        <v>2008</v>
      </c>
      <c r="B587">
        <v>25000</v>
      </c>
      <c r="C587" t="s">
        <v>31</v>
      </c>
      <c r="D587" s="3">
        <v>206680</v>
      </c>
      <c r="E587" s="3">
        <v>2831525</v>
      </c>
      <c r="F587" s="3">
        <v>162197584912</v>
      </c>
      <c r="G587" s="3">
        <v>35617031847</v>
      </c>
      <c r="H587" s="3">
        <v>1396732787</v>
      </c>
      <c r="I587" s="3">
        <v>1102</v>
      </c>
      <c r="J587" s="3">
        <v>57283</v>
      </c>
    </row>
    <row r="588" spans="1:10" x14ac:dyDescent="0.25">
      <c r="A588">
        <v>2008</v>
      </c>
      <c r="B588">
        <v>26000</v>
      </c>
      <c r="C588" t="s">
        <v>32</v>
      </c>
      <c r="D588" s="3">
        <v>251347</v>
      </c>
      <c r="E588" s="3">
        <v>3464455</v>
      </c>
      <c r="F588" s="3">
        <v>151857559935</v>
      </c>
      <c r="G588" s="3">
        <v>31648374216</v>
      </c>
      <c r="H588" s="3">
        <v>1493800772</v>
      </c>
      <c r="I588" s="3">
        <v>843</v>
      </c>
      <c r="J588" s="3">
        <v>43833</v>
      </c>
    </row>
    <row r="589" spans="1:10" x14ac:dyDescent="0.25">
      <c r="A589">
        <v>2008</v>
      </c>
      <c r="B589">
        <v>27000</v>
      </c>
      <c r="C589" t="s">
        <v>33</v>
      </c>
      <c r="D589" s="3">
        <v>160475</v>
      </c>
      <c r="E589" s="3">
        <v>2304189</v>
      </c>
      <c r="F589" s="3">
        <v>106100978883</v>
      </c>
      <c r="G589" s="3">
        <v>43667422017</v>
      </c>
      <c r="H589" s="3">
        <v>685010700</v>
      </c>
      <c r="I589" s="3">
        <v>886</v>
      </c>
      <c r="J589" s="3">
        <v>46047</v>
      </c>
    </row>
    <row r="590" spans="1:10" x14ac:dyDescent="0.25">
      <c r="A590">
        <v>2008</v>
      </c>
      <c r="B590">
        <v>28000</v>
      </c>
      <c r="C590" t="s">
        <v>34</v>
      </c>
      <c r="D590" s="3">
        <v>66578</v>
      </c>
      <c r="E590" s="3">
        <v>890251</v>
      </c>
      <c r="F590" s="3">
        <v>29248635182</v>
      </c>
      <c r="G590" s="3">
        <v>7267301969</v>
      </c>
      <c r="H590" s="3">
        <v>95044253</v>
      </c>
      <c r="I590" s="3">
        <v>632</v>
      </c>
      <c r="J590" s="3">
        <v>32854</v>
      </c>
    </row>
    <row r="591" spans="1:10" x14ac:dyDescent="0.25">
      <c r="A591">
        <v>2008</v>
      </c>
      <c r="B591">
        <v>29000</v>
      </c>
      <c r="C591" t="s">
        <v>35</v>
      </c>
      <c r="D591" s="3">
        <v>165551</v>
      </c>
      <c r="E591" s="3">
        <v>2285096</v>
      </c>
      <c r="F591" s="3">
        <v>93031968618</v>
      </c>
      <c r="G591" s="3">
        <v>26151332006</v>
      </c>
      <c r="H591" s="3">
        <v>574109296</v>
      </c>
      <c r="I591" s="3">
        <v>783</v>
      </c>
      <c r="J591" s="3">
        <v>40713</v>
      </c>
    </row>
    <row r="592" spans="1:10" x14ac:dyDescent="0.25">
      <c r="A592">
        <v>2008</v>
      </c>
      <c r="B592">
        <v>30000</v>
      </c>
      <c r="C592" t="s">
        <v>36</v>
      </c>
      <c r="D592" s="3">
        <v>40721</v>
      </c>
      <c r="E592" s="3">
        <v>356638</v>
      </c>
      <c r="F592" s="3">
        <v>11386564803</v>
      </c>
      <c r="G592" s="3">
        <v>6066368528</v>
      </c>
      <c r="H592" s="3">
        <v>66910659</v>
      </c>
      <c r="I592" s="3">
        <v>614</v>
      </c>
      <c r="J592" s="3">
        <v>31927</v>
      </c>
    </row>
    <row r="593" spans="1:10" x14ac:dyDescent="0.25">
      <c r="A593">
        <v>2008</v>
      </c>
      <c r="B593">
        <v>31000</v>
      </c>
      <c r="C593" t="s">
        <v>37</v>
      </c>
      <c r="D593" s="3">
        <v>55712</v>
      </c>
      <c r="E593" s="3">
        <v>766991</v>
      </c>
      <c r="F593" s="3">
        <v>27456464479</v>
      </c>
      <c r="G593" s="3">
        <v>6930168447</v>
      </c>
      <c r="H593" s="3">
        <v>95565861</v>
      </c>
      <c r="I593" s="3">
        <v>688</v>
      </c>
      <c r="J593" s="3">
        <v>35798</v>
      </c>
    </row>
    <row r="594" spans="1:10" x14ac:dyDescent="0.25">
      <c r="A594">
        <v>2008</v>
      </c>
      <c r="B594">
        <v>32000</v>
      </c>
      <c r="C594" t="s">
        <v>38</v>
      </c>
      <c r="D594" s="3">
        <v>75912</v>
      </c>
      <c r="E594" s="3">
        <v>1096863</v>
      </c>
      <c r="F594" s="3">
        <v>45859808545</v>
      </c>
      <c r="G594" s="3">
        <v>25391475672</v>
      </c>
      <c r="H594" s="3">
        <v>338930938</v>
      </c>
      <c r="I594" s="3">
        <v>804</v>
      </c>
      <c r="J594" s="3">
        <v>41810</v>
      </c>
    </row>
    <row r="595" spans="1:10" x14ac:dyDescent="0.25">
      <c r="A595">
        <v>2008</v>
      </c>
      <c r="B595">
        <v>33000</v>
      </c>
      <c r="C595" t="s">
        <v>39</v>
      </c>
      <c r="D595" s="3">
        <v>46948</v>
      </c>
      <c r="E595" s="3">
        <v>541739</v>
      </c>
      <c r="F595" s="3">
        <v>24526859364</v>
      </c>
      <c r="G595" s="3">
        <v>4470393542</v>
      </c>
      <c r="H595" s="3">
        <v>55005055</v>
      </c>
      <c r="I595" s="3">
        <v>871</v>
      </c>
      <c r="J595" s="3">
        <v>45274</v>
      </c>
    </row>
    <row r="596" spans="1:10" x14ac:dyDescent="0.25">
      <c r="A596">
        <v>2008</v>
      </c>
      <c r="B596">
        <v>34000</v>
      </c>
      <c r="C596" t="s">
        <v>40</v>
      </c>
      <c r="D596" s="3">
        <v>266149</v>
      </c>
      <c r="E596" s="3">
        <v>3321919</v>
      </c>
      <c r="F596" s="3">
        <v>182469829495</v>
      </c>
      <c r="G596" s="3">
        <v>75284464295</v>
      </c>
      <c r="H596" s="3">
        <v>1531908231</v>
      </c>
      <c r="I596" s="3">
        <v>1056</v>
      </c>
      <c r="J596" s="3">
        <v>54929</v>
      </c>
    </row>
    <row r="597" spans="1:10" x14ac:dyDescent="0.25">
      <c r="A597">
        <v>2008</v>
      </c>
      <c r="B597">
        <v>35000</v>
      </c>
      <c r="C597" t="s">
        <v>41</v>
      </c>
      <c r="D597" s="3">
        <v>50805</v>
      </c>
      <c r="E597" s="3">
        <v>638012</v>
      </c>
      <c r="F597" s="3">
        <v>23384025478</v>
      </c>
      <c r="G597" s="3">
        <v>11272327514</v>
      </c>
      <c r="H597" s="3">
        <v>109241753</v>
      </c>
      <c r="I597" s="3">
        <v>705</v>
      </c>
      <c r="J597" s="3">
        <v>36651</v>
      </c>
    </row>
    <row r="598" spans="1:10" x14ac:dyDescent="0.25">
      <c r="A598">
        <v>2008</v>
      </c>
      <c r="B598">
        <v>36000</v>
      </c>
      <c r="C598" t="s">
        <v>42</v>
      </c>
      <c r="D598" s="3">
        <v>569694</v>
      </c>
      <c r="E598" s="3">
        <v>7163286</v>
      </c>
      <c r="F598" s="3">
        <v>444761258254</v>
      </c>
      <c r="G598" s="3">
        <v>61668376424</v>
      </c>
      <c r="H598" s="3">
        <v>2122013796</v>
      </c>
      <c r="I598" s="3">
        <v>1194</v>
      </c>
      <c r="J598" s="3">
        <v>62089</v>
      </c>
    </row>
    <row r="599" spans="1:10" x14ac:dyDescent="0.25">
      <c r="A599">
        <v>2008</v>
      </c>
      <c r="B599">
        <v>37000</v>
      </c>
      <c r="C599" t="s">
        <v>43</v>
      </c>
      <c r="D599" s="3">
        <v>249383</v>
      </c>
      <c r="E599" s="3">
        <v>3358606</v>
      </c>
      <c r="F599" s="3">
        <v>132314104637</v>
      </c>
      <c r="G599" s="3">
        <v>55293210080</v>
      </c>
      <c r="H599" s="3">
        <v>996529854</v>
      </c>
      <c r="I599" s="3">
        <v>758</v>
      </c>
      <c r="J599" s="3">
        <v>39396</v>
      </c>
    </row>
    <row r="600" spans="1:10" x14ac:dyDescent="0.25">
      <c r="A600">
        <v>2008</v>
      </c>
      <c r="B600">
        <v>38000</v>
      </c>
      <c r="C600" t="s">
        <v>44</v>
      </c>
      <c r="D600" s="3">
        <v>23393</v>
      </c>
      <c r="E600" s="3">
        <v>286096</v>
      </c>
      <c r="F600" s="3">
        <v>9982436191</v>
      </c>
      <c r="G600" s="3">
        <v>4675067250</v>
      </c>
      <c r="H600" s="3">
        <v>45282722</v>
      </c>
      <c r="I600" s="3">
        <v>671</v>
      </c>
      <c r="J600" s="3">
        <v>34892</v>
      </c>
    </row>
    <row r="601" spans="1:10" x14ac:dyDescent="0.25">
      <c r="A601">
        <v>2008</v>
      </c>
      <c r="B601">
        <v>39000</v>
      </c>
      <c r="C601" t="s">
        <v>45</v>
      </c>
      <c r="D601" s="3">
        <v>279135</v>
      </c>
      <c r="E601" s="3">
        <v>4484625</v>
      </c>
      <c r="F601" s="3">
        <v>180358078315</v>
      </c>
      <c r="G601" s="3">
        <v>40647912915</v>
      </c>
      <c r="H601" s="3">
        <v>1040113310</v>
      </c>
      <c r="I601" s="3">
        <v>773</v>
      </c>
      <c r="J601" s="3">
        <v>40217</v>
      </c>
    </row>
    <row r="602" spans="1:10" x14ac:dyDescent="0.25">
      <c r="A602">
        <v>2008</v>
      </c>
      <c r="B602">
        <v>40000</v>
      </c>
      <c r="C602" t="s">
        <v>46</v>
      </c>
      <c r="D602" s="3">
        <v>95338</v>
      </c>
      <c r="E602" s="3">
        <v>1240050</v>
      </c>
      <c r="F602" s="3">
        <v>46051940102</v>
      </c>
      <c r="G602" s="3">
        <v>16939485316</v>
      </c>
      <c r="H602" s="3">
        <v>126847853</v>
      </c>
      <c r="I602" s="3">
        <v>714</v>
      </c>
      <c r="J602" s="3">
        <v>37137</v>
      </c>
    </row>
    <row r="603" spans="1:10" x14ac:dyDescent="0.25">
      <c r="A603">
        <v>2008</v>
      </c>
      <c r="B603">
        <v>41000</v>
      </c>
      <c r="C603" t="s">
        <v>47</v>
      </c>
      <c r="D603" s="3">
        <v>123137</v>
      </c>
      <c r="E603" s="3">
        <v>1436196</v>
      </c>
      <c r="F603" s="3">
        <v>57433837029</v>
      </c>
      <c r="G603" s="3">
        <v>31476584319</v>
      </c>
      <c r="H603" s="3">
        <v>532445703</v>
      </c>
      <c r="I603" s="3">
        <v>769</v>
      </c>
      <c r="J603" s="3">
        <v>39990</v>
      </c>
    </row>
    <row r="604" spans="1:10" x14ac:dyDescent="0.25">
      <c r="A604">
        <v>2008</v>
      </c>
      <c r="B604">
        <v>42000</v>
      </c>
      <c r="C604" t="s">
        <v>48</v>
      </c>
      <c r="D604" s="3">
        <v>327611</v>
      </c>
      <c r="E604" s="3">
        <v>4936679</v>
      </c>
      <c r="F604" s="3">
        <v>217742657392</v>
      </c>
      <c r="G604" s="3">
        <v>39272828904</v>
      </c>
      <c r="H604" s="3">
        <v>1833240742</v>
      </c>
      <c r="I604" s="3">
        <v>848</v>
      </c>
      <c r="J604" s="3">
        <v>44107</v>
      </c>
    </row>
    <row r="605" spans="1:10" x14ac:dyDescent="0.25">
      <c r="A605">
        <v>2008</v>
      </c>
      <c r="B605">
        <v>44000</v>
      </c>
      <c r="C605" t="s">
        <v>49</v>
      </c>
      <c r="D605" s="3">
        <v>35082</v>
      </c>
      <c r="E605" s="3">
        <v>407963</v>
      </c>
      <c r="F605" s="3">
        <v>16765258103</v>
      </c>
      <c r="G605" s="3">
        <v>5014293520</v>
      </c>
      <c r="H605" s="3">
        <v>168479682</v>
      </c>
      <c r="I605" s="3">
        <v>790</v>
      </c>
      <c r="J605" s="3">
        <v>41095</v>
      </c>
    </row>
    <row r="606" spans="1:10" x14ac:dyDescent="0.25">
      <c r="A606">
        <v>2008</v>
      </c>
      <c r="B606">
        <v>45000</v>
      </c>
      <c r="C606" t="s">
        <v>50</v>
      </c>
      <c r="D606" s="3">
        <v>114666</v>
      </c>
      <c r="E606" s="3">
        <v>1539181</v>
      </c>
      <c r="F606" s="3">
        <v>54529510843</v>
      </c>
      <c r="G606" s="3">
        <v>12329468645</v>
      </c>
      <c r="H606" s="3">
        <v>257965722</v>
      </c>
      <c r="I606" s="3">
        <v>681</v>
      </c>
      <c r="J606" s="3">
        <v>35428</v>
      </c>
    </row>
    <row r="607" spans="1:10" x14ac:dyDescent="0.25">
      <c r="A607">
        <v>2008</v>
      </c>
      <c r="B607">
        <v>46000</v>
      </c>
      <c r="C607" t="s">
        <v>51</v>
      </c>
      <c r="D607" s="3">
        <v>28163</v>
      </c>
      <c r="E607" s="3">
        <v>327034</v>
      </c>
      <c r="F607" s="3">
        <v>10606080495</v>
      </c>
      <c r="G607" s="3">
        <v>2834360770</v>
      </c>
      <c r="H607" s="3">
        <v>22898016</v>
      </c>
      <c r="I607" s="3">
        <v>624</v>
      </c>
      <c r="J607" s="3">
        <v>32431</v>
      </c>
    </row>
    <row r="608" spans="1:10" x14ac:dyDescent="0.25">
      <c r="A608">
        <v>2008</v>
      </c>
      <c r="B608">
        <v>47000</v>
      </c>
      <c r="C608" t="s">
        <v>52</v>
      </c>
      <c r="D608" s="3">
        <v>139585</v>
      </c>
      <c r="E608" s="3">
        <v>2305933</v>
      </c>
      <c r="F608" s="3">
        <v>92306501177</v>
      </c>
      <c r="G608" s="3">
        <v>18172563660</v>
      </c>
      <c r="H608" s="3">
        <v>382385432</v>
      </c>
      <c r="I608" s="3">
        <v>770</v>
      </c>
      <c r="J608" s="3">
        <v>40030</v>
      </c>
    </row>
    <row r="609" spans="1:10" x14ac:dyDescent="0.25">
      <c r="A609">
        <v>2008</v>
      </c>
      <c r="B609">
        <v>48000</v>
      </c>
      <c r="C609" t="s">
        <v>53</v>
      </c>
      <c r="D609" s="3">
        <v>548139</v>
      </c>
      <c r="E609" s="3">
        <v>8711773</v>
      </c>
      <c r="F609" s="3">
        <v>407100255153</v>
      </c>
      <c r="G609" s="3">
        <v>89401150031</v>
      </c>
      <c r="H609" s="3">
        <v>1062807744</v>
      </c>
      <c r="I609" s="3">
        <v>899</v>
      </c>
      <c r="J609" s="3">
        <v>46730</v>
      </c>
    </row>
    <row r="610" spans="1:10" x14ac:dyDescent="0.25">
      <c r="A610">
        <v>2008</v>
      </c>
      <c r="B610">
        <v>49000</v>
      </c>
      <c r="C610" t="s">
        <v>54</v>
      </c>
      <c r="D610" s="3">
        <v>83560</v>
      </c>
      <c r="E610" s="3">
        <v>1021547</v>
      </c>
      <c r="F610" s="3">
        <v>38316499159</v>
      </c>
      <c r="G610" s="3">
        <v>20927521342</v>
      </c>
      <c r="H610" s="3">
        <v>120010128</v>
      </c>
      <c r="I610" s="3">
        <v>721</v>
      </c>
      <c r="J610" s="3">
        <v>37508</v>
      </c>
    </row>
    <row r="611" spans="1:10" x14ac:dyDescent="0.25">
      <c r="A611">
        <v>2008</v>
      </c>
      <c r="B611">
        <v>50000</v>
      </c>
      <c r="C611" t="s">
        <v>55</v>
      </c>
      <c r="D611" s="3">
        <v>23335</v>
      </c>
      <c r="E611" s="3">
        <v>250274</v>
      </c>
      <c r="F611" s="3">
        <v>9404476765</v>
      </c>
      <c r="G611" s="3">
        <v>1983781161</v>
      </c>
      <c r="H611" s="3">
        <v>57975988</v>
      </c>
      <c r="I611" s="3">
        <v>723</v>
      </c>
      <c r="J611" s="3">
        <v>37577</v>
      </c>
    </row>
    <row r="612" spans="1:10" x14ac:dyDescent="0.25">
      <c r="A612">
        <v>2008</v>
      </c>
      <c r="B612">
        <v>51000</v>
      </c>
      <c r="C612" t="s">
        <v>56</v>
      </c>
      <c r="D612" s="3">
        <v>222884</v>
      </c>
      <c r="E612" s="3">
        <v>2990921</v>
      </c>
      <c r="F612" s="3">
        <v>139699526497</v>
      </c>
      <c r="G612" s="3">
        <v>26758383361</v>
      </c>
      <c r="H612" s="3">
        <v>308169517</v>
      </c>
      <c r="I612" s="3">
        <v>898</v>
      </c>
      <c r="J612" s="3">
        <v>46708</v>
      </c>
    </row>
    <row r="613" spans="1:10" x14ac:dyDescent="0.25">
      <c r="A613">
        <v>2008</v>
      </c>
      <c r="B613">
        <v>53000</v>
      </c>
      <c r="C613" t="s">
        <v>57</v>
      </c>
      <c r="D613" s="3">
        <v>215937</v>
      </c>
      <c r="E613" s="3">
        <v>2429793</v>
      </c>
      <c r="F613" s="3">
        <v>112029805659</v>
      </c>
      <c r="G613" s="3">
        <v>60627949931</v>
      </c>
      <c r="H613" s="3">
        <v>1007286309</v>
      </c>
      <c r="I613" s="3">
        <v>887</v>
      </c>
      <c r="J613" s="3">
        <v>46107</v>
      </c>
    </row>
    <row r="614" spans="1:10" x14ac:dyDescent="0.25">
      <c r="A614">
        <v>2008</v>
      </c>
      <c r="B614">
        <v>54000</v>
      </c>
      <c r="C614" t="s">
        <v>58</v>
      </c>
      <c r="D614" s="3">
        <v>44770</v>
      </c>
      <c r="E614" s="3">
        <v>572029</v>
      </c>
      <c r="F614" s="3">
        <v>20127613854</v>
      </c>
      <c r="G614" s="3">
        <v>4870164484</v>
      </c>
      <c r="H614" s="3">
        <v>135094686</v>
      </c>
      <c r="I614" s="3">
        <v>677</v>
      </c>
      <c r="J614" s="3">
        <v>35186</v>
      </c>
    </row>
    <row r="615" spans="1:10" x14ac:dyDescent="0.25">
      <c r="A615">
        <v>2008</v>
      </c>
      <c r="B615">
        <v>55000</v>
      </c>
      <c r="C615" t="s">
        <v>59</v>
      </c>
      <c r="D615" s="3">
        <v>152628</v>
      </c>
      <c r="E615" s="3">
        <v>2388500</v>
      </c>
      <c r="F615" s="3">
        <v>92544745133</v>
      </c>
      <c r="G615" s="3">
        <v>23678367199</v>
      </c>
      <c r="H615" s="3">
        <v>614919627</v>
      </c>
      <c r="I615" s="3">
        <v>745</v>
      </c>
      <c r="J615" s="3">
        <v>38746</v>
      </c>
    </row>
    <row r="616" spans="1:10" x14ac:dyDescent="0.25">
      <c r="A616">
        <v>2008</v>
      </c>
      <c r="B616">
        <v>56000</v>
      </c>
      <c r="C616" t="s">
        <v>60</v>
      </c>
      <c r="D616" s="3">
        <v>23487</v>
      </c>
      <c r="E616" s="3">
        <v>223575</v>
      </c>
      <c r="F616" s="3">
        <v>9198528246</v>
      </c>
      <c r="G616" s="3">
        <v>4285867570</v>
      </c>
      <c r="H616" s="3">
        <v>54056985</v>
      </c>
      <c r="I616" s="3">
        <v>791</v>
      </c>
      <c r="J616" s="3">
        <v>41143</v>
      </c>
    </row>
    <row r="617" spans="1:10" x14ac:dyDescent="0.25">
      <c r="A617">
        <v>2009</v>
      </c>
      <c r="B617">
        <v>1000</v>
      </c>
      <c r="C617" t="s">
        <v>10</v>
      </c>
      <c r="D617" s="3">
        <v>111269</v>
      </c>
      <c r="E617" s="3">
        <v>1462992</v>
      </c>
      <c r="F617" s="3">
        <v>56079286328</v>
      </c>
      <c r="G617" s="3">
        <v>12986847731</v>
      </c>
      <c r="H617" s="3">
        <v>194683249</v>
      </c>
      <c r="I617" s="3">
        <v>737</v>
      </c>
      <c r="J617" s="3">
        <v>38332</v>
      </c>
    </row>
    <row r="618" spans="1:10" x14ac:dyDescent="0.25">
      <c r="A618">
        <v>2009</v>
      </c>
      <c r="B618">
        <v>2000</v>
      </c>
      <c r="C618" t="s">
        <v>11</v>
      </c>
      <c r="D618" s="3">
        <v>19211</v>
      </c>
      <c r="E618" s="3">
        <v>234919</v>
      </c>
      <c r="F618" s="3">
        <v>10877605808</v>
      </c>
      <c r="G618" s="3">
        <v>6261875408</v>
      </c>
      <c r="H618" s="3">
        <v>115550353</v>
      </c>
      <c r="I618" s="3">
        <v>890</v>
      </c>
      <c r="J618" s="3">
        <v>46304</v>
      </c>
    </row>
    <row r="619" spans="1:10" x14ac:dyDescent="0.25">
      <c r="A619">
        <v>2009</v>
      </c>
      <c r="B619">
        <v>4000</v>
      </c>
      <c r="C619" t="s">
        <v>12</v>
      </c>
      <c r="D619" s="3">
        <v>146038</v>
      </c>
      <c r="E619" s="3">
        <v>1993844</v>
      </c>
      <c r="F619" s="3">
        <v>84039326325</v>
      </c>
      <c r="G619" s="3">
        <v>16153458428</v>
      </c>
      <c r="H619" s="3">
        <v>214269195</v>
      </c>
      <c r="I619" s="3">
        <v>811</v>
      </c>
      <c r="J619" s="3">
        <v>42149</v>
      </c>
    </row>
    <row r="620" spans="1:10" x14ac:dyDescent="0.25">
      <c r="A620">
        <v>2009</v>
      </c>
      <c r="B620">
        <v>5000</v>
      </c>
      <c r="C620" t="s">
        <v>13</v>
      </c>
      <c r="D620" s="3">
        <v>81347</v>
      </c>
      <c r="E620" s="3">
        <v>931223</v>
      </c>
      <c r="F620" s="3">
        <v>32714365887</v>
      </c>
      <c r="G620" s="3">
        <v>9621787685</v>
      </c>
      <c r="H620" s="3">
        <v>245100755</v>
      </c>
      <c r="I620" s="3">
        <v>676</v>
      </c>
      <c r="J620" s="3">
        <v>35131</v>
      </c>
    </row>
    <row r="621" spans="1:10" x14ac:dyDescent="0.25">
      <c r="A621">
        <v>2009</v>
      </c>
      <c r="B621">
        <v>6000</v>
      </c>
      <c r="C621" t="s">
        <v>14</v>
      </c>
      <c r="D621" s="3">
        <v>1306004</v>
      </c>
      <c r="E621" s="3">
        <v>12206122</v>
      </c>
      <c r="F621" s="3">
        <v>618602039009</v>
      </c>
      <c r="G621" s="3">
        <v>95955559433</v>
      </c>
      <c r="H621" s="3">
        <v>3994683469</v>
      </c>
      <c r="I621" s="3">
        <v>975</v>
      </c>
      <c r="J621" s="3">
        <v>50680</v>
      </c>
    </row>
    <row r="622" spans="1:10" x14ac:dyDescent="0.25">
      <c r="A622">
        <v>2009</v>
      </c>
      <c r="B622">
        <v>8000</v>
      </c>
      <c r="C622" t="s">
        <v>15</v>
      </c>
      <c r="D622" s="3">
        <v>171729</v>
      </c>
      <c r="E622" s="3">
        <v>1828955</v>
      </c>
      <c r="F622" s="3">
        <v>85631274068</v>
      </c>
      <c r="G622" s="3">
        <v>19854615997</v>
      </c>
      <c r="H622" s="3">
        <v>335156322</v>
      </c>
      <c r="I622" s="3">
        <v>900</v>
      </c>
      <c r="J622" s="3">
        <v>46820</v>
      </c>
    </row>
    <row r="623" spans="1:10" x14ac:dyDescent="0.25">
      <c r="A623">
        <v>2009</v>
      </c>
      <c r="B623">
        <v>9000</v>
      </c>
      <c r="C623" t="s">
        <v>16</v>
      </c>
      <c r="D623" s="3">
        <v>108332</v>
      </c>
      <c r="E623" s="3">
        <v>1368972</v>
      </c>
      <c r="F623" s="3">
        <v>79915896570</v>
      </c>
      <c r="G623" s="3">
        <v>18757455737</v>
      </c>
      <c r="H623" s="3">
        <v>576873499</v>
      </c>
      <c r="I623" s="3">
        <v>1123</v>
      </c>
      <c r="J623" s="3">
        <v>58377</v>
      </c>
    </row>
    <row r="624" spans="1:10" x14ac:dyDescent="0.25">
      <c r="A624">
        <v>2009</v>
      </c>
      <c r="B624">
        <v>10000</v>
      </c>
      <c r="C624" t="s">
        <v>17</v>
      </c>
      <c r="D624" s="3">
        <v>28563</v>
      </c>
      <c r="E624" s="3">
        <v>342403</v>
      </c>
      <c r="F624" s="3">
        <v>16217954851</v>
      </c>
      <c r="G624" s="3">
        <v>3535539247</v>
      </c>
      <c r="H624" s="3">
        <v>71986553</v>
      </c>
      <c r="I624" s="3">
        <v>911</v>
      </c>
      <c r="J624" s="3">
        <v>47365</v>
      </c>
    </row>
    <row r="625" spans="1:10" x14ac:dyDescent="0.25">
      <c r="A625">
        <v>2009</v>
      </c>
      <c r="B625">
        <v>11000</v>
      </c>
      <c r="C625" t="s">
        <v>18</v>
      </c>
      <c r="D625" s="3">
        <v>33723</v>
      </c>
      <c r="E625" s="3">
        <v>446481</v>
      </c>
      <c r="F625" s="3">
        <v>31692862949</v>
      </c>
      <c r="G625" s="3">
        <v>4136369097</v>
      </c>
      <c r="H625" s="3">
        <v>85562398</v>
      </c>
      <c r="I625" s="3">
        <v>1365</v>
      </c>
      <c r="J625" s="3">
        <v>70984</v>
      </c>
    </row>
    <row r="626" spans="1:10" x14ac:dyDescent="0.25">
      <c r="A626">
        <v>2009</v>
      </c>
      <c r="B626">
        <v>12000</v>
      </c>
      <c r="C626" t="s">
        <v>19</v>
      </c>
      <c r="D626" s="3">
        <v>588289</v>
      </c>
      <c r="E626" s="3">
        <v>6117043</v>
      </c>
      <c r="F626" s="3">
        <v>243800893702</v>
      </c>
      <c r="G626" s="3">
        <v>48936332343</v>
      </c>
      <c r="H626" s="3">
        <v>754223461</v>
      </c>
      <c r="I626" s="3">
        <v>766</v>
      </c>
      <c r="J626" s="3">
        <v>39856</v>
      </c>
    </row>
    <row r="627" spans="1:10" x14ac:dyDescent="0.25">
      <c r="A627">
        <v>2009</v>
      </c>
      <c r="B627">
        <v>13000</v>
      </c>
      <c r="C627" t="s">
        <v>20</v>
      </c>
      <c r="D627" s="3">
        <v>261097</v>
      </c>
      <c r="E627" s="3">
        <v>3119461</v>
      </c>
      <c r="F627" s="3">
        <v>134688590588</v>
      </c>
      <c r="G627" s="3">
        <v>29537950527</v>
      </c>
      <c r="H627" s="3">
        <v>488366242</v>
      </c>
      <c r="I627" s="3">
        <v>830</v>
      </c>
      <c r="J627" s="3">
        <v>43177</v>
      </c>
    </row>
    <row r="628" spans="1:10" x14ac:dyDescent="0.25">
      <c r="A628">
        <v>2009</v>
      </c>
      <c r="B628">
        <v>15000</v>
      </c>
      <c r="C628" t="s">
        <v>21</v>
      </c>
      <c r="D628" s="3">
        <v>37104</v>
      </c>
      <c r="E628" s="3">
        <v>469706</v>
      </c>
      <c r="F628" s="3">
        <v>18241544870</v>
      </c>
      <c r="G628" s="3">
        <v>5900931864</v>
      </c>
      <c r="H628" s="3">
        <v>42094484</v>
      </c>
      <c r="I628" s="3">
        <v>747</v>
      </c>
      <c r="J628" s="3">
        <v>38836</v>
      </c>
    </row>
    <row r="629" spans="1:10" x14ac:dyDescent="0.25">
      <c r="A629">
        <v>2009</v>
      </c>
      <c r="B629">
        <v>16000</v>
      </c>
      <c r="C629" t="s">
        <v>22</v>
      </c>
      <c r="D629" s="3">
        <v>53039</v>
      </c>
      <c r="E629" s="3">
        <v>500194</v>
      </c>
      <c r="F629" s="3">
        <v>16850433053</v>
      </c>
      <c r="G629" s="3">
        <v>10925674089</v>
      </c>
      <c r="H629" s="3">
        <v>143255388</v>
      </c>
      <c r="I629" s="3">
        <v>648</v>
      </c>
      <c r="J629" s="3">
        <v>33688</v>
      </c>
    </row>
    <row r="630" spans="1:10" x14ac:dyDescent="0.25">
      <c r="A630">
        <v>2009</v>
      </c>
      <c r="B630">
        <v>17000</v>
      </c>
      <c r="C630" t="s">
        <v>23</v>
      </c>
      <c r="D630" s="3">
        <v>364877</v>
      </c>
      <c r="E630" s="3">
        <v>4730007</v>
      </c>
      <c r="F630" s="3">
        <v>228741862866</v>
      </c>
      <c r="G630" s="3">
        <v>55206998683</v>
      </c>
      <c r="H630" s="3">
        <v>1355725607</v>
      </c>
      <c r="I630" s="3">
        <v>930</v>
      </c>
      <c r="J630" s="3">
        <v>48360</v>
      </c>
    </row>
    <row r="631" spans="1:10" x14ac:dyDescent="0.25">
      <c r="A631">
        <v>2009</v>
      </c>
      <c r="B631">
        <v>18000</v>
      </c>
      <c r="C631" t="s">
        <v>24</v>
      </c>
      <c r="D631" s="3">
        <v>153962</v>
      </c>
      <c r="E631" s="3">
        <v>2296457</v>
      </c>
      <c r="F631" s="3">
        <v>87582358868</v>
      </c>
      <c r="G631" s="3">
        <v>17169688630</v>
      </c>
      <c r="H631" s="3">
        <v>449520146</v>
      </c>
      <c r="I631" s="3">
        <v>733</v>
      </c>
      <c r="J631" s="3">
        <v>38138</v>
      </c>
    </row>
    <row r="632" spans="1:10" x14ac:dyDescent="0.25">
      <c r="A632">
        <v>2009</v>
      </c>
      <c r="B632">
        <v>19000</v>
      </c>
      <c r="C632" t="s">
        <v>25</v>
      </c>
      <c r="D632" s="3">
        <v>88263</v>
      </c>
      <c r="E632" s="3">
        <v>1208333</v>
      </c>
      <c r="F632" s="3">
        <v>43873238786</v>
      </c>
      <c r="G632" s="3">
        <v>21797594504</v>
      </c>
      <c r="H632" s="3">
        <v>332027530</v>
      </c>
      <c r="I632" s="3">
        <v>698</v>
      </c>
      <c r="J632" s="3">
        <v>36309</v>
      </c>
    </row>
    <row r="633" spans="1:10" x14ac:dyDescent="0.25">
      <c r="A633">
        <v>2009</v>
      </c>
      <c r="B633">
        <v>20000</v>
      </c>
      <c r="C633" t="s">
        <v>26</v>
      </c>
      <c r="D633" s="3">
        <v>81976</v>
      </c>
      <c r="E633" s="3">
        <v>1066664</v>
      </c>
      <c r="F633" s="3">
        <v>41087279690</v>
      </c>
      <c r="G633" s="3">
        <v>9449408117</v>
      </c>
      <c r="H633" s="3">
        <v>194499697</v>
      </c>
      <c r="I633" s="3">
        <v>741</v>
      </c>
      <c r="J633" s="3">
        <v>38519</v>
      </c>
    </row>
    <row r="634" spans="1:10" x14ac:dyDescent="0.25">
      <c r="A634">
        <v>2009</v>
      </c>
      <c r="B634">
        <v>21000</v>
      </c>
      <c r="C634" t="s">
        <v>27</v>
      </c>
      <c r="D634" s="3">
        <v>101945</v>
      </c>
      <c r="E634" s="3">
        <v>1408802</v>
      </c>
      <c r="F634" s="3">
        <v>52970121673</v>
      </c>
      <c r="G634" s="3">
        <v>12215268129</v>
      </c>
      <c r="H634" s="3">
        <v>375164716</v>
      </c>
      <c r="I634" s="3">
        <v>723</v>
      </c>
      <c r="J634" s="3">
        <v>37599</v>
      </c>
    </row>
    <row r="635" spans="1:10" x14ac:dyDescent="0.25">
      <c r="A635">
        <v>2009</v>
      </c>
      <c r="B635">
        <v>22000</v>
      </c>
      <c r="C635" t="s">
        <v>28</v>
      </c>
      <c r="D635" s="3">
        <v>119364</v>
      </c>
      <c r="E635" s="3">
        <v>1496537</v>
      </c>
      <c r="F635" s="3">
        <v>60595679416</v>
      </c>
      <c r="G635" s="3">
        <v>12418086535</v>
      </c>
      <c r="H635" s="3">
        <v>173258608</v>
      </c>
      <c r="I635" s="3">
        <v>779</v>
      </c>
      <c r="J635" s="3">
        <v>40491</v>
      </c>
    </row>
    <row r="636" spans="1:10" x14ac:dyDescent="0.25">
      <c r="A636">
        <v>2009</v>
      </c>
      <c r="B636">
        <v>23000</v>
      </c>
      <c r="C636" t="s">
        <v>29</v>
      </c>
      <c r="D636" s="3">
        <v>46761</v>
      </c>
      <c r="E636" s="3">
        <v>482505</v>
      </c>
      <c r="F636" s="3">
        <v>17251059123</v>
      </c>
      <c r="G636" s="3">
        <v>5213396875</v>
      </c>
      <c r="H636" s="3">
        <v>82975095</v>
      </c>
      <c r="I636" s="3">
        <v>688</v>
      </c>
      <c r="J636" s="3">
        <v>35753</v>
      </c>
    </row>
    <row r="637" spans="1:10" x14ac:dyDescent="0.25">
      <c r="A637">
        <v>2009</v>
      </c>
      <c r="B637">
        <v>24000</v>
      </c>
      <c r="C637" t="s">
        <v>30</v>
      </c>
      <c r="D637" s="3">
        <v>160752</v>
      </c>
      <c r="E637" s="3">
        <v>1983510</v>
      </c>
      <c r="F637" s="3">
        <v>95833985353</v>
      </c>
      <c r="G637" s="3">
        <v>17604855673</v>
      </c>
      <c r="H637" s="3">
        <v>365076065</v>
      </c>
      <c r="I637" s="3">
        <v>929</v>
      </c>
      <c r="J637" s="3">
        <v>48315</v>
      </c>
    </row>
    <row r="638" spans="1:10" x14ac:dyDescent="0.25">
      <c r="A638">
        <v>2009</v>
      </c>
      <c r="B638">
        <v>25000</v>
      </c>
      <c r="C638" t="s">
        <v>31</v>
      </c>
      <c r="D638" s="3">
        <v>206878</v>
      </c>
      <c r="E638" s="3">
        <v>2720758</v>
      </c>
      <c r="F638" s="3">
        <v>154154566995</v>
      </c>
      <c r="G638" s="3">
        <v>33413679525</v>
      </c>
      <c r="H638" s="3">
        <v>1419344849</v>
      </c>
      <c r="I638" s="3">
        <v>1090</v>
      </c>
      <c r="J638" s="3">
        <v>56659</v>
      </c>
    </row>
    <row r="639" spans="1:10" x14ac:dyDescent="0.25">
      <c r="A639">
        <v>2009</v>
      </c>
      <c r="B639">
        <v>26000</v>
      </c>
      <c r="C639" t="s">
        <v>32</v>
      </c>
      <c r="D639" s="3">
        <v>246269</v>
      </c>
      <c r="E639" s="3">
        <v>3174897</v>
      </c>
      <c r="F639" s="3">
        <v>135996541876</v>
      </c>
      <c r="G639" s="3">
        <v>28578273265</v>
      </c>
      <c r="H639" s="3">
        <v>1308078206</v>
      </c>
      <c r="I639" s="3">
        <v>824</v>
      </c>
      <c r="J639" s="3">
        <v>42835</v>
      </c>
    </row>
    <row r="640" spans="1:10" x14ac:dyDescent="0.25">
      <c r="A640">
        <v>2009</v>
      </c>
      <c r="B640">
        <v>27000</v>
      </c>
      <c r="C640" t="s">
        <v>33</v>
      </c>
      <c r="D640" s="3">
        <v>156568</v>
      </c>
      <c r="E640" s="3">
        <v>2196044</v>
      </c>
      <c r="F640" s="3">
        <v>99377151261</v>
      </c>
      <c r="G640" s="3">
        <v>42138234898</v>
      </c>
      <c r="H640" s="3">
        <v>625453203</v>
      </c>
      <c r="I640" s="3">
        <v>870</v>
      </c>
      <c r="J640" s="3">
        <v>45253</v>
      </c>
    </row>
    <row r="641" spans="1:10" x14ac:dyDescent="0.25">
      <c r="A641">
        <v>2009</v>
      </c>
      <c r="B641">
        <v>28000</v>
      </c>
      <c r="C641" t="s">
        <v>34</v>
      </c>
      <c r="D641" s="3">
        <v>66200</v>
      </c>
      <c r="E641" s="3">
        <v>838234</v>
      </c>
      <c r="F641" s="3">
        <v>27701147424</v>
      </c>
      <c r="G641" s="3">
        <v>6640138033</v>
      </c>
      <c r="H641" s="3">
        <v>83226078</v>
      </c>
      <c r="I641" s="3">
        <v>636</v>
      </c>
      <c r="J641" s="3">
        <v>33047</v>
      </c>
    </row>
    <row r="642" spans="1:10" x14ac:dyDescent="0.25">
      <c r="A642">
        <v>2009</v>
      </c>
      <c r="B642">
        <v>29000</v>
      </c>
      <c r="C642" t="s">
        <v>35</v>
      </c>
      <c r="D642" s="3">
        <v>163513</v>
      </c>
      <c r="E642" s="3">
        <v>2173050</v>
      </c>
      <c r="F642" s="3">
        <v>87317260394</v>
      </c>
      <c r="G642" s="3">
        <v>25099573213</v>
      </c>
      <c r="H642" s="3">
        <v>505925204</v>
      </c>
      <c r="I642" s="3">
        <v>773</v>
      </c>
      <c r="J642" s="3">
        <v>40182</v>
      </c>
    </row>
    <row r="643" spans="1:10" x14ac:dyDescent="0.25">
      <c r="A643">
        <v>2009</v>
      </c>
      <c r="B643">
        <v>30000</v>
      </c>
      <c r="C643" t="s">
        <v>36</v>
      </c>
      <c r="D643" s="3">
        <v>40280</v>
      </c>
      <c r="E643" s="3">
        <v>338854</v>
      </c>
      <c r="F643" s="3">
        <v>10926858586</v>
      </c>
      <c r="G643" s="3">
        <v>5859382862</v>
      </c>
      <c r="H643" s="3">
        <v>63542919</v>
      </c>
      <c r="I643" s="3">
        <v>620</v>
      </c>
      <c r="J643" s="3">
        <v>32247</v>
      </c>
    </row>
    <row r="644" spans="1:10" x14ac:dyDescent="0.25">
      <c r="A644">
        <v>2009</v>
      </c>
      <c r="B644">
        <v>31000</v>
      </c>
      <c r="C644" t="s">
        <v>37</v>
      </c>
      <c r="D644" s="3">
        <v>55815</v>
      </c>
      <c r="E644" s="3">
        <v>742613</v>
      </c>
      <c r="F644" s="3">
        <v>26785196384</v>
      </c>
      <c r="G644" s="3">
        <v>6542607390</v>
      </c>
      <c r="H644" s="3">
        <v>87599103</v>
      </c>
      <c r="I644" s="3">
        <v>694</v>
      </c>
      <c r="J644" s="3">
        <v>36069</v>
      </c>
    </row>
    <row r="645" spans="1:10" x14ac:dyDescent="0.25">
      <c r="A645">
        <v>2009</v>
      </c>
      <c r="B645">
        <v>32000</v>
      </c>
      <c r="C645" t="s">
        <v>38</v>
      </c>
      <c r="D645" s="3">
        <v>74238</v>
      </c>
      <c r="E645" s="3">
        <v>985611</v>
      </c>
      <c r="F645" s="3">
        <v>40532036806</v>
      </c>
      <c r="G645" s="3">
        <v>23097048377</v>
      </c>
      <c r="H645" s="3">
        <v>288431860</v>
      </c>
      <c r="I645" s="3">
        <v>791</v>
      </c>
      <c r="J645" s="3">
        <v>41124</v>
      </c>
    </row>
    <row r="646" spans="1:10" x14ac:dyDescent="0.25">
      <c r="A646">
        <v>2009</v>
      </c>
      <c r="B646">
        <v>33000</v>
      </c>
      <c r="C646" t="s">
        <v>39</v>
      </c>
      <c r="D646" s="3">
        <v>46217</v>
      </c>
      <c r="E646" s="3">
        <v>517676</v>
      </c>
      <c r="F646" s="3">
        <v>23353356594</v>
      </c>
      <c r="G646" s="3">
        <v>4143502579</v>
      </c>
      <c r="H646" s="3">
        <v>92276614</v>
      </c>
      <c r="I646" s="3">
        <v>868</v>
      </c>
      <c r="J646" s="3">
        <v>45112</v>
      </c>
    </row>
    <row r="647" spans="1:10" x14ac:dyDescent="0.25">
      <c r="A647">
        <v>2009</v>
      </c>
      <c r="B647">
        <v>34000</v>
      </c>
      <c r="C647" t="s">
        <v>40</v>
      </c>
      <c r="D647" s="3">
        <v>259906</v>
      </c>
      <c r="E647" s="3">
        <v>3158235</v>
      </c>
      <c r="F647" s="3">
        <v>172260237038</v>
      </c>
      <c r="G647" s="3">
        <v>71686817400</v>
      </c>
      <c r="H647" s="3">
        <v>1500337515</v>
      </c>
      <c r="I647" s="3">
        <v>1049</v>
      </c>
      <c r="J647" s="3">
        <v>54543</v>
      </c>
    </row>
    <row r="648" spans="1:10" x14ac:dyDescent="0.25">
      <c r="A648">
        <v>2009</v>
      </c>
      <c r="B648">
        <v>35000</v>
      </c>
      <c r="C648" t="s">
        <v>41</v>
      </c>
      <c r="D648" s="3">
        <v>50308</v>
      </c>
      <c r="E648" s="3">
        <v>602039</v>
      </c>
      <c r="F648" s="3">
        <v>22287836412</v>
      </c>
      <c r="G648" s="3">
        <v>10818128515</v>
      </c>
      <c r="H648" s="3">
        <v>119214784</v>
      </c>
      <c r="I648" s="3">
        <v>712</v>
      </c>
      <c r="J648" s="3">
        <v>37021</v>
      </c>
    </row>
    <row r="649" spans="1:10" x14ac:dyDescent="0.25">
      <c r="A649">
        <v>2009</v>
      </c>
      <c r="B649">
        <v>36000</v>
      </c>
      <c r="C649" t="s">
        <v>42</v>
      </c>
      <c r="D649" s="3">
        <v>570474</v>
      </c>
      <c r="E649" s="3">
        <v>6901480</v>
      </c>
      <c r="F649" s="3">
        <v>405952509939</v>
      </c>
      <c r="G649" s="3">
        <v>58147330061</v>
      </c>
      <c r="H649" s="3">
        <v>2174844285</v>
      </c>
      <c r="I649" s="3">
        <v>1131</v>
      </c>
      <c r="J649" s="3">
        <v>58821</v>
      </c>
    </row>
    <row r="650" spans="1:10" x14ac:dyDescent="0.25">
      <c r="A650">
        <v>2009</v>
      </c>
      <c r="B650">
        <v>37000</v>
      </c>
      <c r="C650" t="s">
        <v>43</v>
      </c>
      <c r="D650" s="3">
        <v>244296</v>
      </c>
      <c r="E650" s="3">
        <v>3137127</v>
      </c>
      <c r="F650" s="3">
        <v>123492876092</v>
      </c>
      <c r="G650" s="3">
        <v>52205953392</v>
      </c>
      <c r="H650" s="3">
        <v>887701617</v>
      </c>
      <c r="I650" s="3">
        <v>757</v>
      </c>
      <c r="J650" s="3">
        <v>39365</v>
      </c>
    </row>
    <row r="651" spans="1:10" x14ac:dyDescent="0.25">
      <c r="A651">
        <v>2009</v>
      </c>
      <c r="B651">
        <v>38000</v>
      </c>
      <c r="C651" t="s">
        <v>44</v>
      </c>
      <c r="D651" s="3">
        <v>23513</v>
      </c>
      <c r="E651" s="3">
        <v>283716</v>
      </c>
      <c r="F651" s="3">
        <v>10118988560</v>
      </c>
      <c r="G651" s="3">
        <v>4857099340</v>
      </c>
      <c r="H651" s="3">
        <v>49552902</v>
      </c>
      <c r="I651" s="3">
        <v>686</v>
      </c>
      <c r="J651" s="3">
        <v>35666</v>
      </c>
    </row>
    <row r="652" spans="1:10" x14ac:dyDescent="0.25">
      <c r="A652">
        <v>2009</v>
      </c>
      <c r="B652">
        <v>39000</v>
      </c>
      <c r="C652" t="s">
        <v>45</v>
      </c>
      <c r="D652" s="3">
        <v>274447</v>
      </c>
      <c r="E652" s="3">
        <v>4198597</v>
      </c>
      <c r="F652" s="3">
        <v>168483305469</v>
      </c>
      <c r="G652" s="3">
        <v>37372368147</v>
      </c>
      <c r="H652" s="3">
        <v>1022168270</v>
      </c>
      <c r="I652" s="3">
        <v>772</v>
      </c>
      <c r="J652" s="3">
        <v>40128</v>
      </c>
    </row>
    <row r="653" spans="1:10" x14ac:dyDescent="0.25">
      <c r="A653">
        <v>2009</v>
      </c>
      <c r="B653">
        <v>40000</v>
      </c>
      <c r="C653" t="s">
        <v>46</v>
      </c>
      <c r="D653" s="3">
        <v>95460</v>
      </c>
      <c r="E653" s="3">
        <v>1173494</v>
      </c>
      <c r="F653" s="3">
        <v>43341517188</v>
      </c>
      <c r="G653" s="3">
        <v>16199714819</v>
      </c>
      <c r="H653" s="3">
        <v>107834795</v>
      </c>
      <c r="I653" s="3">
        <v>710</v>
      </c>
      <c r="J653" s="3">
        <v>36934</v>
      </c>
    </row>
    <row r="654" spans="1:10" x14ac:dyDescent="0.25">
      <c r="A654">
        <v>2009</v>
      </c>
      <c r="B654">
        <v>41000</v>
      </c>
      <c r="C654" t="s">
        <v>47</v>
      </c>
      <c r="D654" s="3">
        <v>121484</v>
      </c>
      <c r="E654" s="3">
        <v>1329126</v>
      </c>
      <c r="F654" s="3">
        <v>53168116721</v>
      </c>
      <c r="G654" s="3">
        <v>29249112894</v>
      </c>
      <c r="H654" s="3">
        <v>559851424</v>
      </c>
      <c r="I654" s="3">
        <v>769</v>
      </c>
      <c r="J654" s="3">
        <v>40002</v>
      </c>
    </row>
    <row r="655" spans="1:10" x14ac:dyDescent="0.25">
      <c r="A655">
        <v>2009</v>
      </c>
      <c r="B655">
        <v>42000</v>
      </c>
      <c r="C655" t="s">
        <v>48</v>
      </c>
      <c r="D655" s="3">
        <v>326021</v>
      </c>
      <c r="E655" s="3">
        <v>4741257</v>
      </c>
      <c r="F655" s="3">
        <v>210486542025</v>
      </c>
      <c r="G655" s="3">
        <v>36790852365</v>
      </c>
      <c r="H655" s="3">
        <v>1705929649</v>
      </c>
      <c r="I655" s="3">
        <v>854</v>
      </c>
      <c r="J655" s="3">
        <v>44395</v>
      </c>
    </row>
    <row r="656" spans="1:10" x14ac:dyDescent="0.25">
      <c r="A656">
        <v>2009</v>
      </c>
      <c r="B656">
        <v>44000</v>
      </c>
      <c r="C656" t="s">
        <v>49</v>
      </c>
      <c r="D656" s="3">
        <v>34629</v>
      </c>
      <c r="E656" s="3">
        <v>388184</v>
      </c>
      <c r="F656" s="3">
        <v>16037758238</v>
      </c>
      <c r="G656" s="3">
        <v>5645950799</v>
      </c>
      <c r="H656" s="3">
        <v>190477590</v>
      </c>
      <c r="I656" s="3">
        <v>795</v>
      </c>
      <c r="J656" s="3">
        <v>41315</v>
      </c>
    </row>
    <row r="657" spans="1:10" x14ac:dyDescent="0.25">
      <c r="A657">
        <v>2009</v>
      </c>
      <c r="B657">
        <v>45000</v>
      </c>
      <c r="C657" t="s">
        <v>50</v>
      </c>
      <c r="D657" s="3">
        <v>109986</v>
      </c>
      <c r="E657" s="3">
        <v>1428883</v>
      </c>
      <c r="F657" s="3">
        <v>51124398583</v>
      </c>
      <c r="G657" s="3">
        <v>11194270032</v>
      </c>
      <c r="H657" s="3">
        <v>230772018</v>
      </c>
      <c r="I657" s="3">
        <v>688</v>
      </c>
      <c r="J657" s="3">
        <v>35779</v>
      </c>
    </row>
    <row r="658" spans="1:10" x14ac:dyDescent="0.25">
      <c r="A658">
        <v>2009</v>
      </c>
      <c r="B658">
        <v>46000</v>
      </c>
      <c r="C658" t="s">
        <v>51</v>
      </c>
      <c r="D658" s="3">
        <v>28377</v>
      </c>
      <c r="E658" s="3">
        <v>317865</v>
      </c>
      <c r="F658" s="3">
        <v>10441047989</v>
      </c>
      <c r="G658" s="3">
        <v>2816185900</v>
      </c>
      <c r="H658" s="3">
        <v>26701796</v>
      </c>
      <c r="I658" s="3">
        <v>632</v>
      </c>
      <c r="J658" s="3">
        <v>32847</v>
      </c>
    </row>
    <row r="659" spans="1:10" x14ac:dyDescent="0.25">
      <c r="A659">
        <v>2009</v>
      </c>
      <c r="B659">
        <v>47000</v>
      </c>
      <c r="C659" t="s">
        <v>52</v>
      </c>
      <c r="D659" s="3">
        <v>137261</v>
      </c>
      <c r="E659" s="3">
        <v>2149141</v>
      </c>
      <c r="F659" s="3">
        <v>86571898183</v>
      </c>
      <c r="G659" s="3">
        <v>19729802198</v>
      </c>
      <c r="H659" s="3">
        <v>628594680</v>
      </c>
      <c r="I659" s="3">
        <v>775</v>
      </c>
      <c r="J659" s="3">
        <v>40282</v>
      </c>
    </row>
    <row r="660" spans="1:10" x14ac:dyDescent="0.25">
      <c r="A660">
        <v>2009</v>
      </c>
      <c r="B660">
        <v>48000</v>
      </c>
      <c r="C660" t="s">
        <v>53</v>
      </c>
      <c r="D660" s="3">
        <v>550101</v>
      </c>
      <c r="E660" s="3">
        <v>8366274</v>
      </c>
      <c r="F660" s="3">
        <v>386581108842</v>
      </c>
      <c r="G660" s="3">
        <v>83399133842</v>
      </c>
      <c r="H660" s="3">
        <v>1074297611</v>
      </c>
      <c r="I660" s="3">
        <v>889</v>
      </c>
      <c r="J660" s="3">
        <v>46207</v>
      </c>
    </row>
    <row r="661" spans="1:10" x14ac:dyDescent="0.25">
      <c r="A661">
        <v>2009</v>
      </c>
      <c r="B661">
        <v>49000</v>
      </c>
      <c r="C661" t="s">
        <v>54</v>
      </c>
      <c r="D661" s="3">
        <v>81594</v>
      </c>
      <c r="E661" s="3">
        <v>955196</v>
      </c>
      <c r="F661" s="3">
        <v>36273488945</v>
      </c>
      <c r="G661" s="3">
        <v>19813217424</v>
      </c>
      <c r="H661" s="3">
        <v>112088441</v>
      </c>
      <c r="I661" s="3">
        <v>730</v>
      </c>
      <c r="J661" s="3">
        <v>37975</v>
      </c>
    </row>
    <row r="662" spans="1:10" x14ac:dyDescent="0.25">
      <c r="A662">
        <v>2009</v>
      </c>
      <c r="B662">
        <v>50000</v>
      </c>
      <c r="C662" t="s">
        <v>55</v>
      </c>
      <c r="D662" s="3">
        <v>22994</v>
      </c>
      <c r="E662" s="3">
        <v>239776</v>
      </c>
      <c r="F662" s="3">
        <v>9102508721</v>
      </c>
      <c r="G662" s="3">
        <v>1859409369</v>
      </c>
      <c r="H662" s="3">
        <v>60821056</v>
      </c>
      <c r="I662" s="3">
        <v>730</v>
      </c>
      <c r="J662" s="3">
        <v>37963</v>
      </c>
    </row>
    <row r="663" spans="1:10" x14ac:dyDescent="0.25">
      <c r="A663">
        <v>2009</v>
      </c>
      <c r="B663">
        <v>51000</v>
      </c>
      <c r="C663" t="s">
        <v>56</v>
      </c>
      <c r="D663" s="3">
        <v>221916</v>
      </c>
      <c r="E663" s="3">
        <v>2862778</v>
      </c>
      <c r="F663" s="3">
        <v>136446647673</v>
      </c>
      <c r="G663" s="3">
        <v>25103218518</v>
      </c>
      <c r="H663" s="3">
        <v>304170260</v>
      </c>
      <c r="I663" s="3">
        <v>917</v>
      </c>
      <c r="J663" s="3">
        <v>47662</v>
      </c>
    </row>
    <row r="664" spans="1:10" x14ac:dyDescent="0.25">
      <c r="A664">
        <v>2009</v>
      </c>
      <c r="B664">
        <v>53000</v>
      </c>
      <c r="C664" t="s">
        <v>57</v>
      </c>
      <c r="D664" s="3">
        <v>219502</v>
      </c>
      <c r="E664" s="3">
        <v>2311366</v>
      </c>
      <c r="F664" s="3">
        <v>108158183961</v>
      </c>
      <c r="G664" s="3">
        <v>58691018797</v>
      </c>
      <c r="H664" s="3">
        <v>823626518</v>
      </c>
      <c r="I664" s="3">
        <v>900</v>
      </c>
      <c r="J664" s="3">
        <v>46794</v>
      </c>
    </row>
    <row r="665" spans="1:10" x14ac:dyDescent="0.25">
      <c r="A665">
        <v>2009</v>
      </c>
      <c r="B665">
        <v>54000</v>
      </c>
      <c r="C665" t="s">
        <v>58</v>
      </c>
      <c r="D665" s="3">
        <v>44420</v>
      </c>
      <c r="E665" s="3">
        <v>552215</v>
      </c>
      <c r="F665" s="3">
        <v>19897754859</v>
      </c>
      <c r="G665" s="3">
        <v>6148849830</v>
      </c>
      <c r="H665" s="3">
        <v>167111333</v>
      </c>
      <c r="I665" s="3">
        <v>693</v>
      </c>
      <c r="J665" s="3">
        <v>36033</v>
      </c>
    </row>
    <row r="666" spans="1:10" x14ac:dyDescent="0.25">
      <c r="A666">
        <v>2009</v>
      </c>
      <c r="B666">
        <v>55000</v>
      </c>
      <c r="C666" t="s">
        <v>59</v>
      </c>
      <c r="D666" s="3">
        <v>149306</v>
      </c>
      <c r="E666" s="3">
        <v>2257760</v>
      </c>
      <c r="F666" s="3">
        <v>87208925960</v>
      </c>
      <c r="G666" s="3">
        <v>24248476117</v>
      </c>
      <c r="H666" s="3">
        <v>630702814</v>
      </c>
      <c r="I666" s="3">
        <v>743</v>
      </c>
      <c r="J666" s="3">
        <v>38626</v>
      </c>
    </row>
    <row r="667" spans="1:10" x14ac:dyDescent="0.25">
      <c r="A667">
        <v>2009</v>
      </c>
      <c r="B667">
        <v>56000</v>
      </c>
      <c r="C667" t="s">
        <v>60</v>
      </c>
      <c r="D667" s="3">
        <v>23503</v>
      </c>
      <c r="E667" s="3">
        <v>209729</v>
      </c>
      <c r="F667" s="3">
        <v>8344377895</v>
      </c>
      <c r="G667" s="3">
        <v>4007007632</v>
      </c>
      <c r="H667" s="3">
        <v>48819241</v>
      </c>
      <c r="I667" s="3">
        <v>765</v>
      </c>
      <c r="J667" s="3">
        <v>39786</v>
      </c>
    </row>
    <row r="668" spans="1:10" x14ac:dyDescent="0.25">
      <c r="A668">
        <v>2010</v>
      </c>
      <c r="B668">
        <v>1000</v>
      </c>
      <c r="C668" t="s">
        <v>10</v>
      </c>
      <c r="D668" s="3">
        <v>110326</v>
      </c>
      <c r="E668" s="3">
        <v>1444072</v>
      </c>
      <c r="F668" s="3">
        <v>56708014349</v>
      </c>
      <c r="G668" s="3">
        <v>13082009630</v>
      </c>
      <c r="H668" s="3">
        <v>424669676</v>
      </c>
      <c r="I668" s="3">
        <v>755</v>
      </c>
      <c r="J668" s="3">
        <v>39270</v>
      </c>
    </row>
    <row r="669" spans="1:10" x14ac:dyDescent="0.25">
      <c r="A669">
        <v>2010</v>
      </c>
      <c r="B669">
        <v>2000</v>
      </c>
      <c r="C669" t="s">
        <v>11</v>
      </c>
      <c r="D669" s="3">
        <v>19207</v>
      </c>
      <c r="E669" s="3">
        <v>237454</v>
      </c>
      <c r="F669" s="3">
        <v>11195898422</v>
      </c>
      <c r="G669" s="3">
        <v>6513106740</v>
      </c>
      <c r="H669" s="3">
        <v>126850884</v>
      </c>
      <c r="I669" s="3">
        <v>907</v>
      </c>
      <c r="J669" s="3">
        <v>47150</v>
      </c>
    </row>
    <row r="670" spans="1:10" x14ac:dyDescent="0.25">
      <c r="A670">
        <v>2010</v>
      </c>
      <c r="B670">
        <v>4000</v>
      </c>
      <c r="C670" t="s">
        <v>12</v>
      </c>
      <c r="D670" s="3">
        <v>142100</v>
      </c>
      <c r="E670" s="3">
        <v>1958428</v>
      </c>
      <c r="F670" s="3">
        <v>83938081418</v>
      </c>
      <c r="G670" s="3">
        <v>15867335974</v>
      </c>
      <c r="H670" s="3">
        <v>317692235</v>
      </c>
      <c r="I670" s="3">
        <v>824</v>
      </c>
      <c r="J670" s="3">
        <v>42860</v>
      </c>
    </row>
    <row r="671" spans="1:10" x14ac:dyDescent="0.25">
      <c r="A671">
        <v>2010</v>
      </c>
      <c r="B671">
        <v>5000</v>
      </c>
      <c r="C671" t="s">
        <v>13</v>
      </c>
      <c r="D671" s="3">
        <v>80817</v>
      </c>
      <c r="E671" s="3">
        <v>928522</v>
      </c>
      <c r="F671" s="3">
        <v>33254182935</v>
      </c>
      <c r="G671" s="3">
        <v>11143842484</v>
      </c>
      <c r="H671" s="3">
        <v>341854805</v>
      </c>
      <c r="I671" s="3">
        <v>689</v>
      </c>
      <c r="J671" s="3">
        <v>35814</v>
      </c>
    </row>
    <row r="672" spans="1:10" x14ac:dyDescent="0.25">
      <c r="A672">
        <v>2010</v>
      </c>
      <c r="B672">
        <v>6000</v>
      </c>
      <c r="C672" t="s">
        <v>14</v>
      </c>
      <c r="D672" s="3">
        <v>1299754</v>
      </c>
      <c r="E672" s="3">
        <v>12044614</v>
      </c>
      <c r="F672" s="3">
        <v>632984988393</v>
      </c>
      <c r="G672" s="3">
        <v>95998469193</v>
      </c>
      <c r="H672" s="3">
        <v>4630853993</v>
      </c>
      <c r="I672" s="3">
        <v>1011</v>
      </c>
      <c r="J672" s="3">
        <v>52553</v>
      </c>
    </row>
    <row r="673" spans="1:10" x14ac:dyDescent="0.25">
      <c r="A673">
        <v>2010</v>
      </c>
      <c r="B673">
        <v>8000</v>
      </c>
      <c r="C673" t="s">
        <v>15</v>
      </c>
      <c r="D673" s="3">
        <v>168176</v>
      </c>
      <c r="E673" s="3">
        <v>1802165</v>
      </c>
      <c r="F673" s="3">
        <v>86351902709</v>
      </c>
      <c r="G673" s="3">
        <v>19619746438</v>
      </c>
      <c r="H673" s="3">
        <v>437805034</v>
      </c>
      <c r="I673" s="3">
        <v>921</v>
      </c>
      <c r="J673" s="3">
        <v>47916</v>
      </c>
    </row>
    <row r="674" spans="1:10" x14ac:dyDescent="0.25">
      <c r="A674">
        <v>2010</v>
      </c>
      <c r="B674">
        <v>9000</v>
      </c>
      <c r="C674" t="s">
        <v>16</v>
      </c>
      <c r="D674" s="3">
        <v>107318</v>
      </c>
      <c r="E674" s="3">
        <v>1353600</v>
      </c>
      <c r="F674" s="3">
        <v>81752594279</v>
      </c>
      <c r="G674" s="3">
        <v>18555385430</v>
      </c>
      <c r="H674" s="3">
        <v>649040747</v>
      </c>
      <c r="I674" s="3">
        <v>1161</v>
      </c>
      <c r="J674" s="3">
        <v>60396</v>
      </c>
    </row>
    <row r="675" spans="1:10" x14ac:dyDescent="0.25">
      <c r="A675">
        <v>2010</v>
      </c>
      <c r="B675">
        <v>10000</v>
      </c>
      <c r="C675" t="s">
        <v>17</v>
      </c>
      <c r="D675" s="3">
        <v>27955</v>
      </c>
      <c r="E675" s="3">
        <v>338605</v>
      </c>
      <c r="F675" s="3">
        <v>16453447604</v>
      </c>
      <c r="G675" s="3">
        <v>3499232421</v>
      </c>
      <c r="H675" s="3">
        <v>82628401</v>
      </c>
      <c r="I675" s="3">
        <v>934</v>
      </c>
      <c r="J675" s="3">
        <v>48592</v>
      </c>
    </row>
    <row r="676" spans="1:10" x14ac:dyDescent="0.25">
      <c r="A676">
        <v>2010</v>
      </c>
      <c r="B676">
        <v>11000</v>
      </c>
      <c r="C676" t="s">
        <v>18</v>
      </c>
      <c r="D676" s="3">
        <v>34387</v>
      </c>
      <c r="E676" s="3">
        <v>447938</v>
      </c>
      <c r="F676" s="3">
        <v>32731828614</v>
      </c>
      <c r="G676" s="3">
        <v>4222362988</v>
      </c>
      <c r="H676" s="3">
        <v>104929922</v>
      </c>
      <c r="I676" s="3">
        <v>1405</v>
      </c>
      <c r="J676" s="3">
        <v>73072</v>
      </c>
    </row>
    <row r="677" spans="1:10" x14ac:dyDescent="0.25">
      <c r="A677">
        <v>2010</v>
      </c>
      <c r="B677">
        <v>12000</v>
      </c>
      <c r="C677" t="s">
        <v>19</v>
      </c>
      <c r="D677" s="3">
        <v>585369</v>
      </c>
      <c r="E677" s="3">
        <v>6044806</v>
      </c>
      <c r="F677" s="3">
        <v>245187792841</v>
      </c>
      <c r="G677" s="3">
        <v>49539901417</v>
      </c>
      <c r="H677" s="3">
        <v>1180973283</v>
      </c>
      <c r="I677" s="3">
        <v>780</v>
      </c>
      <c r="J677" s="3">
        <v>40562</v>
      </c>
    </row>
    <row r="678" spans="1:10" x14ac:dyDescent="0.25">
      <c r="A678">
        <v>2010</v>
      </c>
      <c r="B678">
        <v>13000</v>
      </c>
      <c r="C678" t="s">
        <v>20</v>
      </c>
      <c r="D678" s="3">
        <v>257276</v>
      </c>
      <c r="E678" s="3">
        <v>3084772</v>
      </c>
      <c r="F678" s="3">
        <v>136689666443</v>
      </c>
      <c r="G678" s="3">
        <v>29463626990</v>
      </c>
      <c r="H678" s="3">
        <v>650479603</v>
      </c>
      <c r="I678" s="3">
        <v>852</v>
      </c>
      <c r="J678" s="3">
        <v>44311</v>
      </c>
    </row>
    <row r="679" spans="1:10" x14ac:dyDescent="0.25">
      <c r="A679">
        <v>2010</v>
      </c>
      <c r="B679">
        <v>15000</v>
      </c>
      <c r="C679" t="s">
        <v>21</v>
      </c>
      <c r="D679" s="3">
        <v>36363</v>
      </c>
      <c r="E679" s="3">
        <v>465119</v>
      </c>
      <c r="F679" s="3">
        <v>18276425610</v>
      </c>
      <c r="G679" s="3">
        <v>10938952689</v>
      </c>
      <c r="H679" s="3">
        <v>191779210</v>
      </c>
      <c r="I679" s="3">
        <v>756</v>
      </c>
      <c r="J679" s="3">
        <v>39294</v>
      </c>
    </row>
    <row r="680" spans="1:10" x14ac:dyDescent="0.25">
      <c r="A680">
        <v>2010</v>
      </c>
      <c r="B680">
        <v>16000</v>
      </c>
      <c r="C680" t="s">
        <v>22</v>
      </c>
      <c r="D680" s="3">
        <v>51791</v>
      </c>
      <c r="E680" s="3">
        <v>492915</v>
      </c>
      <c r="F680" s="3">
        <v>17060456942</v>
      </c>
      <c r="G680" s="3">
        <v>10818554577</v>
      </c>
      <c r="H680" s="3">
        <v>308507211</v>
      </c>
      <c r="I680" s="3">
        <v>666</v>
      </c>
      <c r="J680" s="3">
        <v>34611</v>
      </c>
    </row>
    <row r="681" spans="1:10" x14ac:dyDescent="0.25">
      <c r="A681">
        <v>2010</v>
      </c>
      <c r="B681">
        <v>17000</v>
      </c>
      <c r="C681" t="s">
        <v>23</v>
      </c>
      <c r="D681" s="3">
        <v>369109</v>
      </c>
      <c r="E681" s="3">
        <v>4686483</v>
      </c>
      <c r="F681" s="3">
        <v>232086534069</v>
      </c>
      <c r="G681" s="3">
        <v>55772171999</v>
      </c>
      <c r="H681" s="3">
        <v>1845526043</v>
      </c>
      <c r="I681" s="3">
        <v>952</v>
      </c>
      <c r="J681" s="3">
        <v>49523</v>
      </c>
    </row>
    <row r="682" spans="1:10" x14ac:dyDescent="0.25">
      <c r="A682">
        <v>2010</v>
      </c>
      <c r="B682">
        <v>18000</v>
      </c>
      <c r="C682" t="s">
        <v>24</v>
      </c>
      <c r="D682" s="3">
        <v>152261</v>
      </c>
      <c r="E682" s="3">
        <v>2304768</v>
      </c>
      <c r="F682" s="3">
        <v>90407388546</v>
      </c>
      <c r="G682" s="3">
        <v>17875940797</v>
      </c>
      <c r="H682" s="3">
        <v>529596455</v>
      </c>
      <c r="I682" s="3">
        <v>754</v>
      </c>
      <c r="J682" s="3">
        <v>39226</v>
      </c>
    </row>
    <row r="683" spans="1:10" x14ac:dyDescent="0.25">
      <c r="A683">
        <v>2010</v>
      </c>
      <c r="B683">
        <v>19000</v>
      </c>
      <c r="C683" t="s">
        <v>25</v>
      </c>
      <c r="D683" s="3">
        <v>87833</v>
      </c>
      <c r="E683" s="3">
        <v>1201166</v>
      </c>
      <c r="F683" s="3">
        <v>44958288228</v>
      </c>
      <c r="G683" s="3">
        <v>22317141985</v>
      </c>
      <c r="H683" s="3">
        <v>519339181</v>
      </c>
      <c r="I683" s="3">
        <v>720</v>
      </c>
      <c r="J683" s="3">
        <v>37429</v>
      </c>
    </row>
    <row r="684" spans="1:10" x14ac:dyDescent="0.25">
      <c r="A684">
        <v>2010</v>
      </c>
      <c r="B684">
        <v>20000</v>
      </c>
      <c r="C684" t="s">
        <v>26</v>
      </c>
      <c r="D684" s="3">
        <v>82025</v>
      </c>
      <c r="E684" s="3">
        <v>1047456</v>
      </c>
      <c r="F684" s="3">
        <v>41301806165</v>
      </c>
      <c r="G684" s="3">
        <v>9406830059</v>
      </c>
      <c r="H684" s="3">
        <v>361630316</v>
      </c>
      <c r="I684" s="3">
        <v>758</v>
      </c>
      <c r="J684" s="3">
        <v>39431</v>
      </c>
    </row>
    <row r="685" spans="1:10" x14ac:dyDescent="0.25">
      <c r="A685">
        <v>2010</v>
      </c>
      <c r="B685">
        <v>21000</v>
      </c>
      <c r="C685" t="s">
        <v>27</v>
      </c>
      <c r="D685" s="3">
        <v>103971</v>
      </c>
      <c r="E685" s="3">
        <v>1403521</v>
      </c>
      <c r="F685" s="3">
        <v>53857636265</v>
      </c>
      <c r="G685" s="3">
        <v>12172327140</v>
      </c>
      <c r="H685" s="3">
        <v>427805532</v>
      </c>
      <c r="I685" s="3">
        <v>738</v>
      </c>
      <c r="J685" s="3">
        <v>38373</v>
      </c>
    </row>
    <row r="686" spans="1:10" x14ac:dyDescent="0.25">
      <c r="A686">
        <v>2010</v>
      </c>
      <c r="B686">
        <v>22000</v>
      </c>
      <c r="C686" t="s">
        <v>28</v>
      </c>
      <c r="D686" s="3">
        <v>123042</v>
      </c>
      <c r="E686" s="3">
        <v>1481210</v>
      </c>
      <c r="F686" s="3">
        <v>61425525961</v>
      </c>
      <c r="G686" s="3">
        <v>13357667171</v>
      </c>
      <c r="H686" s="3">
        <v>216938595</v>
      </c>
      <c r="I686" s="3">
        <v>797</v>
      </c>
      <c r="J686" s="3">
        <v>41470</v>
      </c>
    </row>
    <row r="687" spans="1:10" x14ac:dyDescent="0.25">
      <c r="A687">
        <v>2010</v>
      </c>
      <c r="B687">
        <v>23000</v>
      </c>
      <c r="C687" t="s">
        <v>29</v>
      </c>
      <c r="D687" s="3">
        <v>46092</v>
      </c>
      <c r="E687" s="3">
        <v>478849</v>
      </c>
      <c r="F687" s="3">
        <v>17517412601</v>
      </c>
      <c r="G687" s="3">
        <v>5195251556</v>
      </c>
      <c r="H687" s="3">
        <v>138814934</v>
      </c>
      <c r="I687" s="3">
        <v>704</v>
      </c>
      <c r="J687" s="3">
        <v>36582</v>
      </c>
    </row>
    <row r="688" spans="1:10" x14ac:dyDescent="0.25">
      <c r="A688">
        <v>2010</v>
      </c>
      <c r="B688">
        <v>24000</v>
      </c>
      <c r="C688" t="s">
        <v>30</v>
      </c>
      <c r="D688" s="3">
        <v>160241</v>
      </c>
      <c r="E688" s="3">
        <v>1968562</v>
      </c>
      <c r="F688" s="3">
        <v>97436422680</v>
      </c>
      <c r="G688" s="3">
        <v>17508329396</v>
      </c>
      <c r="H688" s="3">
        <v>811632053</v>
      </c>
      <c r="I688" s="3">
        <v>952</v>
      </c>
      <c r="J688" s="3">
        <v>49496</v>
      </c>
    </row>
    <row r="689" spans="1:10" x14ac:dyDescent="0.25">
      <c r="A689">
        <v>2010</v>
      </c>
      <c r="B689">
        <v>25000</v>
      </c>
      <c r="C689" t="s">
        <v>31</v>
      </c>
      <c r="D689" s="3">
        <v>213799</v>
      </c>
      <c r="E689" s="3">
        <v>2733361</v>
      </c>
      <c r="F689" s="3">
        <v>159516375847</v>
      </c>
      <c r="G689" s="3">
        <v>33953579313</v>
      </c>
      <c r="H689" s="3">
        <v>1616388403</v>
      </c>
      <c r="I689" s="3">
        <v>1122</v>
      </c>
      <c r="J689" s="3">
        <v>58359</v>
      </c>
    </row>
    <row r="690" spans="1:10" x14ac:dyDescent="0.25">
      <c r="A690">
        <v>2010</v>
      </c>
      <c r="B690">
        <v>26000</v>
      </c>
      <c r="C690" t="s">
        <v>32</v>
      </c>
      <c r="D690" s="3">
        <v>240784</v>
      </c>
      <c r="E690" s="3">
        <v>3179778</v>
      </c>
      <c r="F690" s="3">
        <v>138737103166</v>
      </c>
      <c r="G690" s="3">
        <v>28676036330</v>
      </c>
      <c r="H690" s="3">
        <v>1465990911</v>
      </c>
      <c r="I690" s="3">
        <v>839</v>
      </c>
      <c r="J690" s="3">
        <v>43631</v>
      </c>
    </row>
    <row r="691" spans="1:10" x14ac:dyDescent="0.25">
      <c r="A691">
        <v>2010</v>
      </c>
      <c r="B691">
        <v>27000</v>
      </c>
      <c r="C691" t="s">
        <v>33</v>
      </c>
      <c r="D691" s="3">
        <v>154902</v>
      </c>
      <c r="E691" s="3">
        <v>2184391</v>
      </c>
      <c r="F691" s="3">
        <v>102631397790</v>
      </c>
      <c r="G691" s="3">
        <v>43004820620</v>
      </c>
      <c r="H691" s="3">
        <v>807857754</v>
      </c>
      <c r="I691" s="3">
        <v>904</v>
      </c>
      <c r="J691" s="3">
        <v>46984</v>
      </c>
    </row>
    <row r="692" spans="1:10" x14ac:dyDescent="0.25">
      <c r="A692">
        <v>2010</v>
      </c>
      <c r="B692">
        <v>28000</v>
      </c>
      <c r="C692" t="s">
        <v>34</v>
      </c>
      <c r="D692" s="3">
        <v>64990</v>
      </c>
      <c r="E692" s="3">
        <v>833338</v>
      </c>
      <c r="F692" s="3">
        <v>27947854180</v>
      </c>
      <c r="G692" s="3">
        <v>6690654618</v>
      </c>
      <c r="H692" s="3">
        <v>111043852</v>
      </c>
      <c r="I692" s="3">
        <v>645</v>
      </c>
      <c r="J692" s="3">
        <v>33537</v>
      </c>
    </row>
    <row r="693" spans="1:10" x14ac:dyDescent="0.25">
      <c r="A693">
        <v>2010</v>
      </c>
      <c r="B693">
        <v>29000</v>
      </c>
      <c r="C693" t="s">
        <v>35</v>
      </c>
      <c r="D693" s="3">
        <v>163885</v>
      </c>
      <c r="E693" s="3">
        <v>2142941</v>
      </c>
      <c r="F693" s="3">
        <v>87543627124</v>
      </c>
      <c r="G693" s="3">
        <v>25607052668</v>
      </c>
      <c r="H693" s="3">
        <v>545849457</v>
      </c>
      <c r="I693" s="3">
        <v>786</v>
      </c>
      <c r="J693" s="3">
        <v>40852</v>
      </c>
    </row>
    <row r="694" spans="1:10" x14ac:dyDescent="0.25">
      <c r="A694">
        <v>2010</v>
      </c>
      <c r="B694">
        <v>30000</v>
      </c>
      <c r="C694" t="s">
        <v>36</v>
      </c>
      <c r="D694" s="3">
        <v>39872</v>
      </c>
      <c r="E694" s="3">
        <v>334866</v>
      </c>
      <c r="F694" s="3">
        <v>11132317853</v>
      </c>
      <c r="G694" s="3">
        <v>5976089752</v>
      </c>
      <c r="H694" s="3">
        <v>111888240</v>
      </c>
      <c r="I694" s="3">
        <v>639</v>
      </c>
      <c r="J694" s="3">
        <v>33244</v>
      </c>
    </row>
    <row r="695" spans="1:10" x14ac:dyDescent="0.25">
      <c r="A695">
        <v>2010</v>
      </c>
      <c r="B695">
        <v>31000</v>
      </c>
      <c r="C695" t="s">
        <v>37</v>
      </c>
      <c r="D695" s="3">
        <v>55795</v>
      </c>
      <c r="E695" s="3">
        <v>736906</v>
      </c>
      <c r="F695" s="3">
        <v>27033945560</v>
      </c>
      <c r="G695" s="3">
        <v>6567650792</v>
      </c>
      <c r="H695" s="3">
        <v>207293553</v>
      </c>
      <c r="I695" s="3">
        <v>705</v>
      </c>
      <c r="J695" s="3">
        <v>36686</v>
      </c>
    </row>
    <row r="696" spans="1:10" x14ac:dyDescent="0.25">
      <c r="A696">
        <v>2010</v>
      </c>
      <c r="B696">
        <v>32000</v>
      </c>
      <c r="C696" t="s">
        <v>38</v>
      </c>
      <c r="D696" s="3">
        <v>70876</v>
      </c>
      <c r="E696" s="3">
        <v>958194</v>
      </c>
      <c r="F696" s="3">
        <v>39189492527</v>
      </c>
      <c r="G696" s="3">
        <v>22387177925</v>
      </c>
      <c r="H696" s="3">
        <v>272961270</v>
      </c>
      <c r="I696" s="3">
        <v>787</v>
      </c>
      <c r="J696" s="3">
        <v>40899</v>
      </c>
    </row>
    <row r="697" spans="1:10" x14ac:dyDescent="0.25">
      <c r="A697">
        <v>2010</v>
      </c>
      <c r="B697">
        <v>33000</v>
      </c>
      <c r="C697" t="s">
        <v>39</v>
      </c>
      <c r="D697" s="3">
        <v>45661</v>
      </c>
      <c r="E697" s="3">
        <v>513531</v>
      </c>
      <c r="F697" s="3">
        <v>23769728627</v>
      </c>
      <c r="G697" s="3">
        <v>4931695590</v>
      </c>
      <c r="H697" s="3">
        <v>165968372</v>
      </c>
      <c r="I697" s="3">
        <v>890</v>
      </c>
      <c r="J697" s="3">
        <v>46287</v>
      </c>
    </row>
    <row r="698" spans="1:10" x14ac:dyDescent="0.25">
      <c r="A698">
        <v>2010</v>
      </c>
      <c r="B698">
        <v>34000</v>
      </c>
      <c r="C698" t="s">
        <v>40</v>
      </c>
      <c r="D698" s="3">
        <v>261455</v>
      </c>
      <c r="E698" s="3">
        <v>3135081</v>
      </c>
      <c r="F698" s="3">
        <v>174737413305</v>
      </c>
      <c r="G698" s="3">
        <v>72812537458</v>
      </c>
      <c r="H698" s="3">
        <v>1853930545</v>
      </c>
      <c r="I698" s="3">
        <v>1072</v>
      </c>
      <c r="J698" s="3">
        <v>55736</v>
      </c>
    </row>
    <row r="699" spans="1:10" x14ac:dyDescent="0.25">
      <c r="A699">
        <v>2010</v>
      </c>
      <c r="B699">
        <v>35000</v>
      </c>
      <c r="C699" t="s">
        <v>41</v>
      </c>
      <c r="D699" s="3">
        <v>51092</v>
      </c>
      <c r="E699" s="3">
        <v>592879</v>
      </c>
      <c r="F699" s="3">
        <v>22486099068</v>
      </c>
      <c r="G699" s="3">
        <v>10657743185</v>
      </c>
      <c r="H699" s="3">
        <v>146422826</v>
      </c>
      <c r="I699" s="3">
        <v>729</v>
      </c>
      <c r="J699" s="3">
        <v>37927</v>
      </c>
    </row>
    <row r="700" spans="1:10" x14ac:dyDescent="0.25">
      <c r="A700">
        <v>2010</v>
      </c>
      <c r="B700">
        <v>36000</v>
      </c>
      <c r="C700" t="s">
        <v>42</v>
      </c>
      <c r="D700" s="3">
        <v>574781</v>
      </c>
      <c r="E700" s="3">
        <v>6905804</v>
      </c>
      <c r="F700" s="3">
        <v>425035783049</v>
      </c>
      <c r="G700" s="3">
        <v>58788927719</v>
      </c>
      <c r="H700" s="3">
        <v>2659604674</v>
      </c>
      <c r="I700" s="3">
        <v>1184</v>
      </c>
      <c r="J700" s="3">
        <v>61548</v>
      </c>
    </row>
    <row r="701" spans="1:10" x14ac:dyDescent="0.25">
      <c r="A701">
        <v>2010</v>
      </c>
      <c r="B701">
        <v>37000</v>
      </c>
      <c r="C701" t="s">
        <v>43</v>
      </c>
      <c r="D701" s="3">
        <v>243650</v>
      </c>
      <c r="E701" s="3">
        <v>3102309</v>
      </c>
      <c r="F701" s="3">
        <v>126803534773</v>
      </c>
      <c r="G701" s="3">
        <v>52474032992</v>
      </c>
      <c r="H701" s="3">
        <v>917394506</v>
      </c>
      <c r="I701" s="3">
        <v>786</v>
      </c>
      <c r="J701" s="3">
        <v>40874</v>
      </c>
    </row>
    <row r="702" spans="1:10" x14ac:dyDescent="0.25">
      <c r="A702">
        <v>2010</v>
      </c>
      <c r="B702">
        <v>38000</v>
      </c>
      <c r="C702" t="s">
        <v>44</v>
      </c>
      <c r="D702" s="3">
        <v>23924</v>
      </c>
      <c r="E702" s="3">
        <v>291317</v>
      </c>
      <c r="F702" s="3">
        <v>11078106242</v>
      </c>
      <c r="G702" s="3">
        <v>5349328472</v>
      </c>
      <c r="H702" s="3">
        <v>73976809</v>
      </c>
      <c r="I702" s="3">
        <v>731</v>
      </c>
      <c r="J702" s="3">
        <v>38028</v>
      </c>
    </row>
    <row r="703" spans="1:10" x14ac:dyDescent="0.25">
      <c r="A703">
        <v>2010</v>
      </c>
      <c r="B703">
        <v>39000</v>
      </c>
      <c r="C703" t="s">
        <v>45</v>
      </c>
      <c r="D703" s="3">
        <v>270815</v>
      </c>
      <c r="E703" s="3">
        <v>4169532</v>
      </c>
      <c r="F703" s="3">
        <v>171116886312</v>
      </c>
      <c r="G703" s="3">
        <v>37232500283</v>
      </c>
      <c r="H703" s="3">
        <v>1184758076</v>
      </c>
      <c r="I703" s="3">
        <v>789</v>
      </c>
      <c r="J703" s="3">
        <v>41040</v>
      </c>
    </row>
    <row r="704" spans="1:10" x14ac:dyDescent="0.25">
      <c r="A704">
        <v>2010</v>
      </c>
      <c r="B704">
        <v>40000</v>
      </c>
      <c r="C704" t="s">
        <v>46</v>
      </c>
      <c r="D704" s="3">
        <v>96503</v>
      </c>
      <c r="E704" s="3">
        <v>1161462</v>
      </c>
      <c r="F704" s="3">
        <v>44147881300</v>
      </c>
      <c r="G704" s="3">
        <v>16840942959</v>
      </c>
      <c r="H704" s="3">
        <v>163797848</v>
      </c>
      <c r="I704" s="3">
        <v>731</v>
      </c>
      <c r="J704" s="3">
        <v>38011</v>
      </c>
    </row>
    <row r="705" spans="1:10" x14ac:dyDescent="0.25">
      <c r="A705">
        <v>2010</v>
      </c>
      <c r="B705">
        <v>41000</v>
      </c>
      <c r="C705" t="s">
        <v>47</v>
      </c>
      <c r="D705" s="3">
        <v>121752</v>
      </c>
      <c r="E705" s="3">
        <v>1318288</v>
      </c>
      <c r="F705" s="3">
        <v>54028190261</v>
      </c>
      <c r="G705" s="3">
        <v>29508076282</v>
      </c>
      <c r="H705" s="3">
        <v>810208720</v>
      </c>
      <c r="I705" s="3">
        <v>788</v>
      </c>
      <c r="J705" s="3">
        <v>40984</v>
      </c>
    </row>
    <row r="706" spans="1:10" x14ac:dyDescent="0.25">
      <c r="A706">
        <v>2010</v>
      </c>
      <c r="B706">
        <v>42000</v>
      </c>
      <c r="C706" t="s">
        <v>48</v>
      </c>
      <c r="D706" s="3">
        <v>326001</v>
      </c>
      <c r="E706" s="3">
        <v>4742319</v>
      </c>
      <c r="F706" s="3">
        <v>214943901218</v>
      </c>
      <c r="G706" s="3">
        <v>37224012577</v>
      </c>
      <c r="H706" s="3">
        <v>2078207504</v>
      </c>
      <c r="I706" s="3">
        <v>872</v>
      </c>
      <c r="J706" s="3">
        <v>45325</v>
      </c>
    </row>
    <row r="707" spans="1:10" x14ac:dyDescent="0.25">
      <c r="A707">
        <v>2010</v>
      </c>
      <c r="B707">
        <v>44000</v>
      </c>
      <c r="C707" t="s">
        <v>49</v>
      </c>
      <c r="D707" s="3">
        <v>34345</v>
      </c>
      <c r="E707" s="3">
        <v>387094</v>
      </c>
      <c r="F707" s="3">
        <v>16461099455</v>
      </c>
      <c r="G707" s="3">
        <v>5842048578</v>
      </c>
      <c r="H707" s="3">
        <v>214719329</v>
      </c>
      <c r="I707" s="3">
        <v>818</v>
      </c>
      <c r="J707" s="3">
        <v>42525</v>
      </c>
    </row>
    <row r="708" spans="1:10" x14ac:dyDescent="0.25">
      <c r="A708">
        <v>2010</v>
      </c>
      <c r="B708">
        <v>45000</v>
      </c>
      <c r="C708" t="s">
        <v>50</v>
      </c>
      <c r="D708" s="3">
        <v>107129</v>
      </c>
      <c r="E708" s="3">
        <v>1423768</v>
      </c>
      <c r="F708" s="3">
        <v>52373631269</v>
      </c>
      <c r="G708" s="3">
        <v>11287628348</v>
      </c>
      <c r="H708" s="3">
        <v>260511506</v>
      </c>
      <c r="I708" s="3">
        <v>707</v>
      </c>
      <c r="J708" s="3">
        <v>36785</v>
      </c>
    </row>
    <row r="709" spans="1:10" x14ac:dyDescent="0.25">
      <c r="A709">
        <v>2010</v>
      </c>
      <c r="B709">
        <v>46000</v>
      </c>
      <c r="C709" t="s">
        <v>51</v>
      </c>
      <c r="D709" s="3">
        <v>28422</v>
      </c>
      <c r="E709" s="3">
        <v>316734</v>
      </c>
      <c r="F709" s="3">
        <v>10733250909</v>
      </c>
      <c r="G709" s="3">
        <v>2923860687</v>
      </c>
      <c r="H709" s="3">
        <v>65061195</v>
      </c>
      <c r="I709" s="3">
        <v>652</v>
      </c>
      <c r="J709" s="3">
        <v>33887</v>
      </c>
    </row>
    <row r="710" spans="1:10" x14ac:dyDescent="0.25">
      <c r="A710">
        <v>2010</v>
      </c>
      <c r="B710">
        <v>47000</v>
      </c>
      <c r="C710" t="s">
        <v>52</v>
      </c>
      <c r="D710" s="3">
        <v>135455</v>
      </c>
      <c r="E710" s="3">
        <v>2138215</v>
      </c>
      <c r="F710" s="3">
        <v>89292714325</v>
      </c>
      <c r="G710" s="3">
        <v>20379651779</v>
      </c>
      <c r="H710" s="3">
        <v>659478169</v>
      </c>
      <c r="I710" s="3">
        <v>803</v>
      </c>
      <c r="J710" s="3">
        <v>41760</v>
      </c>
    </row>
    <row r="711" spans="1:10" x14ac:dyDescent="0.25">
      <c r="A711">
        <v>2010</v>
      </c>
      <c r="B711">
        <v>48000</v>
      </c>
      <c r="C711" t="s">
        <v>53</v>
      </c>
      <c r="D711" s="3">
        <v>556286</v>
      </c>
      <c r="E711" s="3">
        <v>8363244</v>
      </c>
      <c r="F711" s="3">
        <v>398171355643</v>
      </c>
      <c r="G711" s="3">
        <v>84392388801</v>
      </c>
      <c r="H711" s="3">
        <v>2355284270</v>
      </c>
      <c r="I711" s="3">
        <v>916</v>
      </c>
      <c r="J711" s="3">
        <v>47610</v>
      </c>
    </row>
    <row r="712" spans="1:10" x14ac:dyDescent="0.25">
      <c r="A712">
        <v>2010</v>
      </c>
      <c r="B712">
        <v>49000</v>
      </c>
      <c r="C712" t="s">
        <v>54</v>
      </c>
      <c r="D712" s="3">
        <v>79603</v>
      </c>
      <c r="E712" s="3">
        <v>945990</v>
      </c>
      <c r="F712" s="3">
        <v>36833085074</v>
      </c>
      <c r="G712" s="3">
        <v>19972542809</v>
      </c>
      <c r="H712" s="3">
        <v>147091771</v>
      </c>
      <c r="I712" s="3">
        <v>749</v>
      </c>
      <c r="J712" s="3">
        <v>38936</v>
      </c>
    </row>
    <row r="713" spans="1:10" x14ac:dyDescent="0.25">
      <c r="A713">
        <v>2010</v>
      </c>
      <c r="B713">
        <v>50000</v>
      </c>
      <c r="C713" t="s">
        <v>55</v>
      </c>
      <c r="D713" s="3">
        <v>22588</v>
      </c>
      <c r="E713" s="3">
        <v>240237</v>
      </c>
      <c r="F713" s="3">
        <v>9281809550</v>
      </c>
      <c r="G713" s="3">
        <v>2224097557</v>
      </c>
      <c r="H713" s="3">
        <v>76941271</v>
      </c>
      <c r="I713" s="3">
        <v>743</v>
      </c>
      <c r="J713" s="3">
        <v>38636</v>
      </c>
    </row>
    <row r="714" spans="1:10" x14ac:dyDescent="0.25">
      <c r="A714">
        <v>2010</v>
      </c>
      <c r="B714">
        <v>51000</v>
      </c>
      <c r="C714" t="s">
        <v>56</v>
      </c>
      <c r="D714" s="3">
        <v>222700</v>
      </c>
      <c r="E714" s="3">
        <v>2849874</v>
      </c>
      <c r="F714" s="3">
        <v>140037138403</v>
      </c>
      <c r="G714" s="3">
        <v>25287839674</v>
      </c>
      <c r="H714" s="3">
        <v>517201301</v>
      </c>
      <c r="I714" s="3">
        <v>945</v>
      </c>
      <c r="J714" s="3">
        <v>49138</v>
      </c>
    </row>
    <row r="715" spans="1:10" x14ac:dyDescent="0.25">
      <c r="A715">
        <v>2010</v>
      </c>
      <c r="B715">
        <v>53000</v>
      </c>
      <c r="C715" t="s">
        <v>57</v>
      </c>
      <c r="D715" s="3">
        <v>227264</v>
      </c>
      <c r="E715" s="3">
        <v>2283231</v>
      </c>
      <c r="F715" s="3">
        <v>109277623798</v>
      </c>
      <c r="G715" s="3">
        <v>58760485506</v>
      </c>
      <c r="H715" s="3">
        <v>1329319035</v>
      </c>
      <c r="I715" s="3">
        <v>920</v>
      </c>
      <c r="J715" s="3">
        <v>47861</v>
      </c>
    </row>
    <row r="716" spans="1:10" x14ac:dyDescent="0.25">
      <c r="A716">
        <v>2010</v>
      </c>
      <c r="B716">
        <v>54000</v>
      </c>
      <c r="C716" t="s">
        <v>58</v>
      </c>
      <c r="D716" s="3">
        <v>44384</v>
      </c>
      <c r="E716" s="3">
        <v>549769</v>
      </c>
      <c r="F716" s="3">
        <v>20336721275</v>
      </c>
      <c r="G716" s="3">
        <v>6346065728</v>
      </c>
      <c r="H716" s="3">
        <v>188043289</v>
      </c>
      <c r="I716" s="3">
        <v>711</v>
      </c>
      <c r="J716" s="3">
        <v>36991</v>
      </c>
    </row>
    <row r="717" spans="1:10" x14ac:dyDescent="0.25">
      <c r="A717">
        <v>2010</v>
      </c>
      <c r="B717">
        <v>55000</v>
      </c>
      <c r="C717" t="s">
        <v>59</v>
      </c>
      <c r="D717" s="3">
        <v>148043</v>
      </c>
      <c r="E717" s="3">
        <v>2246531</v>
      </c>
      <c r="F717" s="3">
        <v>88863403639</v>
      </c>
      <c r="G717" s="3">
        <v>24297701105</v>
      </c>
      <c r="H717" s="3">
        <v>870928875</v>
      </c>
      <c r="I717" s="3">
        <v>761</v>
      </c>
      <c r="J717" s="3">
        <v>39556</v>
      </c>
    </row>
    <row r="718" spans="1:10" x14ac:dyDescent="0.25">
      <c r="A718">
        <v>2010</v>
      </c>
      <c r="B718">
        <v>56000</v>
      </c>
      <c r="C718" t="s">
        <v>60</v>
      </c>
      <c r="D718" s="3">
        <v>23434</v>
      </c>
      <c r="E718" s="3">
        <v>205226</v>
      </c>
      <c r="F718" s="3">
        <v>8467207344</v>
      </c>
      <c r="G718" s="3">
        <v>4150160725</v>
      </c>
      <c r="H718" s="3">
        <v>98069980</v>
      </c>
      <c r="I718" s="3">
        <v>793</v>
      </c>
      <c r="J718" s="3">
        <v>41258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21"/>
  <sheetViews>
    <sheetView workbookViewId="0">
      <selection activeCell="K16" sqref="K16"/>
    </sheetView>
  </sheetViews>
  <sheetFormatPr defaultRowHeight="15" x14ac:dyDescent="0.25"/>
  <cols>
    <col min="3" max="3" width="16" customWidth="1"/>
    <col min="4" max="4" width="11.140625" style="15" customWidth="1"/>
    <col min="5" max="5" width="13.7109375" customWidth="1"/>
  </cols>
  <sheetData>
    <row r="1" spans="1:17" ht="108.75" customHeight="1" x14ac:dyDescent="0.25">
      <c r="A1" s="4" t="s">
        <v>1</v>
      </c>
      <c r="B1" s="4" t="s">
        <v>0</v>
      </c>
      <c r="C1" s="4" t="s">
        <v>2</v>
      </c>
      <c r="D1" s="16" t="s">
        <v>191</v>
      </c>
      <c r="E1" s="4" t="s">
        <v>190</v>
      </c>
    </row>
    <row r="2" spans="1:17" x14ac:dyDescent="0.25">
      <c r="J2" s="17"/>
      <c r="K2" s="17"/>
      <c r="L2" s="17"/>
      <c r="M2" s="17"/>
      <c r="N2" s="17"/>
    </row>
    <row r="3" spans="1:17" x14ac:dyDescent="0.25">
      <c r="D3" s="15" t="s">
        <v>189</v>
      </c>
      <c r="J3" s="17"/>
      <c r="K3" s="17"/>
      <c r="L3" s="17"/>
      <c r="M3" s="17"/>
      <c r="N3" s="17"/>
    </row>
    <row r="4" spans="1:17" x14ac:dyDescent="0.25">
      <c r="J4" s="17"/>
      <c r="K4" s="17"/>
      <c r="L4" s="17"/>
      <c r="M4" s="17"/>
      <c r="N4" s="17"/>
    </row>
    <row r="5" spans="1:17" x14ac:dyDescent="0.25">
      <c r="A5" s="7" t="s">
        <v>163</v>
      </c>
      <c r="B5" s="7" t="s">
        <v>112</v>
      </c>
      <c r="C5" s="8" t="s">
        <v>62</v>
      </c>
      <c r="D5" s="17">
        <v>1455</v>
      </c>
      <c r="E5" s="17">
        <v>39</v>
      </c>
      <c r="F5" s="9"/>
      <c r="J5" s="17"/>
      <c r="K5" s="17"/>
      <c r="L5" s="17"/>
      <c r="M5" s="17"/>
      <c r="N5" s="17"/>
    </row>
    <row r="6" spans="1:17" x14ac:dyDescent="0.25">
      <c r="A6" s="7" t="s">
        <v>163</v>
      </c>
      <c r="B6" s="7" t="s">
        <v>113</v>
      </c>
      <c r="C6" s="8" t="s">
        <v>63</v>
      </c>
      <c r="D6" s="17">
        <v>161</v>
      </c>
      <c r="E6" s="17">
        <v>39.200000000000003</v>
      </c>
      <c r="F6" s="9"/>
      <c r="J6" s="17"/>
      <c r="K6" s="17"/>
      <c r="L6" s="17"/>
      <c r="M6" s="17"/>
      <c r="N6" s="17"/>
      <c r="P6" s="17"/>
      <c r="Q6" s="17"/>
    </row>
    <row r="7" spans="1:17" x14ac:dyDescent="0.25">
      <c r="A7" s="7" t="s">
        <v>163</v>
      </c>
      <c r="B7" s="7" t="s">
        <v>114</v>
      </c>
      <c r="C7" s="8" t="s">
        <v>64</v>
      </c>
      <c r="D7" s="17">
        <v>1575</v>
      </c>
      <c r="E7" s="17">
        <v>39.700000000000003</v>
      </c>
      <c r="F7" s="9"/>
      <c r="J7" s="17"/>
      <c r="K7" s="17"/>
      <c r="L7" s="17"/>
      <c r="M7" s="17"/>
      <c r="N7" s="17"/>
      <c r="P7" s="17"/>
      <c r="Q7" s="17"/>
    </row>
    <row r="8" spans="1:17" x14ac:dyDescent="0.25">
      <c r="A8" s="7" t="s">
        <v>163</v>
      </c>
      <c r="B8" s="7" t="s">
        <v>115</v>
      </c>
      <c r="C8" s="8" t="s">
        <v>65</v>
      </c>
      <c r="D8" s="17">
        <v>813</v>
      </c>
      <c r="E8" s="17">
        <v>38.799999999999997</v>
      </c>
      <c r="F8" s="9"/>
      <c r="J8" s="17"/>
      <c r="K8" s="17"/>
      <c r="L8" s="17"/>
      <c r="M8" s="17"/>
      <c r="N8" s="17"/>
      <c r="P8" s="17"/>
      <c r="Q8" s="17"/>
    </row>
    <row r="9" spans="1:17" x14ac:dyDescent="0.25">
      <c r="A9" s="7" t="s">
        <v>163</v>
      </c>
      <c r="B9" s="7" t="s">
        <v>116</v>
      </c>
      <c r="C9" s="8" t="s">
        <v>66</v>
      </c>
      <c r="D9" s="17">
        <v>10500</v>
      </c>
      <c r="E9" s="17">
        <v>39</v>
      </c>
      <c r="F9" s="9"/>
      <c r="J9" s="17"/>
      <c r="K9" s="17"/>
      <c r="L9" s="17"/>
      <c r="M9" s="17"/>
      <c r="N9" s="17"/>
      <c r="P9" s="17"/>
      <c r="Q9" s="17"/>
    </row>
    <row r="10" spans="1:17" x14ac:dyDescent="0.25">
      <c r="A10" s="7" t="s">
        <v>163</v>
      </c>
      <c r="B10" s="7" t="s">
        <v>117</v>
      </c>
      <c r="C10" s="8" t="s">
        <v>67</v>
      </c>
      <c r="D10" s="17">
        <v>1506</v>
      </c>
      <c r="E10" s="17">
        <v>39.4</v>
      </c>
      <c r="F10" s="9"/>
      <c r="J10" s="17"/>
      <c r="K10" s="17"/>
      <c r="L10" s="17"/>
      <c r="M10" s="17"/>
      <c r="N10" s="17"/>
      <c r="P10" s="17"/>
      <c r="Q10" s="17"/>
    </row>
    <row r="11" spans="1:17" x14ac:dyDescent="0.25">
      <c r="A11" s="7" t="s">
        <v>163</v>
      </c>
      <c r="B11" s="7" t="s">
        <v>118</v>
      </c>
      <c r="C11" s="8" t="s">
        <v>68</v>
      </c>
      <c r="D11" s="17">
        <v>1242</v>
      </c>
      <c r="E11" s="17">
        <v>38.6</v>
      </c>
      <c r="F11" s="9"/>
      <c r="J11" s="17"/>
      <c r="K11" s="17"/>
      <c r="L11" s="17"/>
      <c r="M11" s="17"/>
      <c r="N11" s="17"/>
      <c r="P11" s="17"/>
      <c r="Q11" s="17"/>
    </row>
    <row r="12" spans="1:17" x14ac:dyDescent="0.25">
      <c r="A12" s="7" t="s">
        <v>163</v>
      </c>
      <c r="B12" s="7" t="s">
        <v>119</v>
      </c>
      <c r="C12" s="8" t="s">
        <v>69</v>
      </c>
      <c r="D12" s="17">
        <v>280</v>
      </c>
      <c r="E12" s="17">
        <v>38.5</v>
      </c>
      <c r="F12" s="9"/>
      <c r="J12" s="17"/>
      <c r="K12" s="17"/>
      <c r="L12" s="17"/>
      <c r="M12" s="17"/>
      <c r="N12" s="17"/>
      <c r="P12" s="17"/>
      <c r="Q12" s="17"/>
    </row>
    <row r="13" spans="1:17" x14ac:dyDescent="0.25">
      <c r="A13" s="7" t="s">
        <v>163</v>
      </c>
      <c r="B13" s="7" t="s">
        <v>120</v>
      </c>
      <c r="C13" s="8" t="s">
        <v>18</v>
      </c>
      <c r="D13" s="17">
        <v>144</v>
      </c>
      <c r="E13" s="17">
        <v>39.6</v>
      </c>
      <c r="F13" s="9"/>
      <c r="J13" s="17"/>
      <c r="K13" s="17"/>
      <c r="L13" s="17"/>
      <c r="M13" s="17"/>
      <c r="N13" s="17"/>
      <c r="P13" s="17"/>
      <c r="Q13" s="17"/>
    </row>
    <row r="14" spans="1:17" x14ac:dyDescent="0.25">
      <c r="A14" s="7" t="s">
        <v>163</v>
      </c>
      <c r="B14" s="7" t="s">
        <v>121</v>
      </c>
      <c r="C14" s="8" t="s">
        <v>70</v>
      </c>
      <c r="D14" s="17">
        <v>4892</v>
      </c>
      <c r="E14" s="17">
        <v>39.200000000000003</v>
      </c>
      <c r="F14" s="9"/>
      <c r="J14" s="17"/>
      <c r="K14" s="17"/>
      <c r="L14" s="17"/>
      <c r="M14" s="17"/>
      <c r="N14" s="17"/>
      <c r="P14" s="17"/>
      <c r="Q14" s="17"/>
    </row>
    <row r="15" spans="1:17" x14ac:dyDescent="0.25">
      <c r="A15" s="7" t="s">
        <v>163</v>
      </c>
      <c r="B15" s="7" t="s">
        <v>122</v>
      </c>
      <c r="C15" s="8" t="s">
        <v>71</v>
      </c>
      <c r="D15" s="17">
        <v>2711</v>
      </c>
      <c r="E15" s="17">
        <v>40.200000000000003</v>
      </c>
      <c r="F15" s="9"/>
      <c r="J15" s="17"/>
      <c r="K15" s="17"/>
      <c r="L15" s="17"/>
      <c r="M15" s="17"/>
      <c r="N15" s="17"/>
      <c r="P15" s="17"/>
      <c r="Q15" s="17"/>
    </row>
    <row r="16" spans="1:17" x14ac:dyDescent="0.25">
      <c r="A16" s="7" t="s">
        <v>163</v>
      </c>
      <c r="B16" s="7" t="s">
        <v>123</v>
      </c>
      <c r="C16" s="8" t="s">
        <v>72</v>
      </c>
      <c r="D16" s="17">
        <v>365</v>
      </c>
      <c r="E16" s="17">
        <v>37</v>
      </c>
      <c r="F16" s="9"/>
      <c r="J16" s="17"/>
      <c r="K16" s="17"/>
      <c r="L16" s="17"/>
      <c r="M16" s="17"/>
      <c r="N16" s="17"/>
      <c r="P16" s="17"/>
      <c r="Q16" s="17"/>
    </row>
    <row r="17" spans="1:17" x14ac:dyDescent="0.25">
      <c r="A17" s="7" t="s">
        <v>163</v>
      </c>
      <c r="B17" s="7" t="s">
        <v>124</v>
      </c>
      <c r="C17" s="8" t="s">
        <v>73</v>
      </c>
      <c r="D17" s="17">
        <v>400</v>
      </c>
      <c r="E17" s="17">
        <v>38.200000000000003</v>
      </c>
      <c r="F17" s="9"/>
      <c r="J17" s="17"/>
      <c r="K17" s="17"/>
      <c r="L17" s="17"/>
      <c r="M17" s="17"/>
      <c r="N17" s="17"/>
      <c r="P17" s="17"/>
      <c r="Q17" s="17"/>
    </row>
    <row r="18" spans="1:17" x14ac:dyDescent="0.25">
      <c r="A18" s="7" t="s">
        <v>163</v>
      </c>
      <c r="B18" s="7" t="s">
        <v>125</v>
      </c>
      <c r="C18" s="8" t="s">
        <v>74</v>
      </c>
      <c r="D18" s="17">
        <v>4339</v>
      </c>
      <c r="E18" s="17">
        <v>39.200000000000003</v>
      </c>
      <c r="F18" s="9"/>
      <c r="J18" s="17"/>
      <c r="K18" s="17"/>
      <c r="L18" s="17"/>
      <c r="M18" s="17"/>
      <c r="N18" s="17"/>
      <c r="P18" s="17"/>
      <c r="Q18" s="17"/>
    </row>
    <row r="19" spans="1:17" x14ac:dyDescent="0.25">
      <c r="A19" s="7" t="s">
        <v>163</v>
      </c>
      <c r="B19" s="7" t="s">
        <v>126</v>
      </c>
      <c r="C19" s="8" t="s">
        <v>75</v>
      </c>
      <c r="D19" s="17">
        <v>2327</v>
      </c>
      <c r="E19" s="17">
        <v>39.200000000000003</v>
      </c>
      <c r="F19" s="9"/>
      <c r="J19" s="17"/>
      <c r="K19" s="17"/>
      <c r="L19" s="17"/>
      <c r="M19" s="17"/>
      <c r="N19" s="17"/>
      <c r="P19" s="17"/>
      <c r="Q19" s="17"/>
    </row>
    <row r="20" spans="1:17" x14ac:dyDescent="0.25">
      <c r="A20" s="7" t="s">
        <v>163</v>
      </c>
      <c r="B20" s="7" t="s">
        <v>127</v>
      </c>
      <c r="C20" s="8" t="s">
        <v>76</v>
      </c>
      <c r="D20" s="17">
        <v>1078</v>
      </c>
      <c r="E20" s="17">
        <v>38.799999999999997</v>
      </c>
      <c r="F20" s="9"/>
      <c r="J20" s="17"/>
      <c r="K20" s="17"/>
      <c r="L20" s="17"/>
      <c r="M20" s="17"/>
      <c r="N20" s="17"/>
      <c r="P20" s="17"/>
      <c r="Q20" s="17"/>
    </row>
    <row r="21" spans="1:17" x14ac:dyDescent="0.25">
      <c r="A21" s="7" t="s">
        <v>163</v>
      </c>
      <c r="B21" s="7" t="s">
        <v>128</v>
      </c>
      <c r="C21" s="8" t="s">
        <v>77</v>
      </c>
      <c r="D21" s="17">
        <v>882</v>
      </c>
      <c r="E21" s="17">
        <v>38.5</v>
      </c>
      <c r="F21" s="9"/>
      <c r="J21" s="17"/>
      <c r="K21" s="17"/>
      <c r="L21" s="17"/>
      <c r="M21" s="17"/>
      <c r="N21" s="17"/>
      <c r="P21" s="17"/>
      <c r="Q21" s="17"/>
    </row>
    <row r="22" spans="1:17" x14ac:dyDescent="0.25">
      <c r="A22" s="7" t="s">
        <v>163</v>
      </c>
      <c r="B22" s="7" t="s">
        <v>129</v>
      </c>
      <c r="C22" s="8" t="s">
        <v>78</v>
      </c>
      <c r="D22" s="17">
        <v>1267</v>
      </c>
      <c r="E22" s="17">
        <v>39.5</v>
      </c>
      <c r="F22" s="9"/>
      <c r="J22" s="17"/>
      <c r="K22" s="17"/>
      <c r="L22" s="17"/>
      <c r="M22" s="17"/>
      <c r="N22" s="17"/>
      <c r="P22" s="17"/>
      <c r="Q22" s="17"/>
    </row>
    <row r="23" spans="1:17" x14ac:dyDescent="0.25">
      <c r="A23" s="7" t="s">
        <v>163</v>
      </c>
      <c r="B23" s="7" t="s">
        <v>130</v>
      </c>
      <c r="C23" s="8" t="s">
        <v>79</v>
      </c>
      <c r="D23" s="17">
        <v>1337</v>
      </c>
      <c r="E23" s="17">
        <v>39.299999999999997</v>
      </c>
      <c r="F23" s="9"/>
      <c r="J23" s="17"/>
      <c r="K23" s="17"/>
      <c r="L23" s="17"/>
      <c r="M23" s="17"/>
      <c r="N23" s="17"/>
      <c r="P23" s="17"/>
      <c r="Q23" s="17"/>
    </row>
    <row r="24" spans="1:17" x14ac:dyDescent="0.25">
      <c r="A24" s="7" t="s">
        <v>163</v>
      </c>
      <c r="B24" s="7" t="s">
        <v>131</v>
      </c>
      <c r="C24" s="8" t="s">
        <v>80</v>
      </c>
      <c r="D24" s="17">
        <v>437</v>
      </c>
      <c r="E24" s="17">
        <v>37.700000000000003</v>
      </c>
      <c r="F24" s="9"/>
      <c r="J24" s="17"/>
      <c r="K24" s="17"/>
      <c r="L24" s="17"/>
      <c r="M24" s="17"/>
      <c r="N24" s="17"/>
      <c r="P24" s="17"/>
      <c r="Q24" s="17"/>
    </row>
    <row r="25" spans="1:17" x14ac:dyDescent="0.25">
      <c r="A25" s="7" t="s">
        <v>163</v>
      </c>
      <c r="B25" s="7" t="s">
        <v>132</v>
      </c>
      <c r="C25" s="8" t="s">
        <v>81</v>
      </c>
      <c r="D25" s="17">
        <v>1731</v>
      </c>
      <c r="E25" s="17">
        <v>38.5</v>
      </c>
      <c r="F25" s="9"/>
      <c r="J25" s="17"/>
      <c r="K25" s="17"/>
      <c r="L25" s="17"/>
      <c r="M25" s="17"/>
      <c r="N25" s="17"/>
      <c r="P25" s="17"/>
      <c r="Q25" s="17"/>
    </row>
    <row r="26" spans="1:17" x14ac:dyDescent="0.25">
      <c r="A26" s="7" t="s">
        <v>163</v>
      </c>
      <c r="B26" s="7" t="s">
        <v>133</v>
      </c>
      <c r="C26" s="8" t="s">
        <v>82</v>
      </c>
      <c r="D26" s="17">
        <v>2332</v>
      </c>
      <c r="E26" s="17">
        <v>38.6</v>
      </c>
      <c r="F26" s="9"/>
      <c r="J26" s="17"/>
      <c r="K26" s="17"/>
      <c r="L26" s="17"/>
      <c r="M26" s="17"/>
      <c r="N26" s="17"/>
      <c r="P26" s="17"/>
      <c r="Q26" s="17"/>
    </row>
    <row r="27" spans="1:17" x14ac:dyDescent="0.25">
      <c r="A27" s="7" t="s">
        <v>163</v>
      </c>
      <c r="B27" s="7" t="s">
        <v>134</v>
      </c>
      <c r="C27" s="8" t="s">
        <v>83</v>
      </c>
      <c r="D27" s="17">
        <v>3544</v>
      </c>
      <c r="E27" s="17">
        <v>38.9</v>
      </c>
      <c r="F27" s="9"/>
      <c r="J27" s="17"/>
      <c r="K27" s="17"/>
      <c r="L27" s="17"/>
      <c r="M27" s="17"/>
      <c r="N27" s="17"/>
      <c r="P27" s="17"/>
      <c r="Q27" s="17"/>
    </row>
    <row r="28" spans="1:17" x14ac:dyDescent="0.25">
      <c r="A28" s="7" t="s">
        <v>163</v>
      </c>
      <c r="B28" s="7" t="s">
        <v>135</v>
      </c>
      <c r="C28" s="8" t="s">
        <v>84</v>
      </c>
      <c r="D28" s="17">
        <v>1835</v>
      </c>
      <c r="E28" s="17">
        <v>38.1</v>
      </c>
      <c r="F28" s="9"/>
      <c r="J28" s="17"/>
      <c r="K28" s="17"/>
      <c r="L28" s="17"/>
      <c r="M28" s="17"/>
      <c r="N28" s="17"/>
      <c r="P28" s="17"/>
      <c r="Q28" s="17"/>
    </row>
    <row r="29" spans="1:17" x14ac:dyDescent="0.25">
      <c r="A29" s="7" t="s">
        <v>163</v>
      </c>
      <c r="B29" s="7" t="s">
        <v>136</v>
      </c>
      <c r="C29" s="8" t="s">
        <v>85</v>
      </c>
      <c r="D29" s="17">
        <v>841</v>
      </c>
      <c r="E29" s="17">
        <v>39.700000000000003</v>
      </c>
      <c r="F29" s="9"/>
      <c r="J29" s="17"/>
      <c r="K29" s="17"/>
      <c r="L29" s="17"/>
      <c r="M29" s="17"/>
      <c r="N29" s="17"/>
      <c r="P29" s="17"/>
      <c r="Q29" s="17"/>
    </row>
    <row r="30" spans="1:17" x14ac:dyDescent="0.25">
      <c r="A30" s="7" t="s">
        <v>163</v>
      </c>
      <c r="B30" s="7" t="s">
        <v>137</v>
      </c>
      <c r="C30" s="8" t="s">
        <v>86</v>
      </c>
      <c r="D30" s="17">
        <v>2015</v>
      </c>
      <c r="E30" s="17">
        <v>39</v>
      </c>
      <c r="F30" s="9"/>
      <c r="J30" s="17"/>
      <c r="K30" s="17"/>
      <c r="L30" s="17"/>
      <c r="M30" s="17"/>
      <c r="N30" s="17"/>
      <c r="P30" s="17"/>
      <c r="Q30" s="17"/>
    </row>
    <row r="31" spans="1:17" x14ac:dyDescent="0.25">
      <c r="A31" s="7" t="s">
        <v>163</v>
      </c>
      <c r="B31" s="7" t="s">
        <v>138</v>
      </c>
      <c r="C31" s="8" t="s">
        <v>87</v>
      </c>
      <c r="D31" s="17">
        <v>250</v>
      </c>
      <c r="E31" s="17">
        <v>37.799999999999997</v>
      </c>
      <c r="F31" s="9"/>
      <c r="J31" s="17"/>
      <c r="K31" s="17"/>
      <c r="L31" s="17"/>
      <c r="M31" s="17"/>
      <c r="N31" s="17"/>
      <c r="P31" s="17"/>
      <c r="Q31" s="17"/>
    </row>
    <row r="32" spans="1:17" x14ac:dyDescent="0.25">
      <c r="A32" s="7" t="s">
        <v>163</v>
      </c>
      <c r="B32" s="7" t="s">
        <v>139</v>
      </c>
      <c r="C32" s="8" t="s">
        <v>88</v>
      </c>
      <c r="D32" s="17">
        <v>594</v>
      </c>
      <c r="E32" s="17">
        <v>39.6</v>
      </c>
      <c r="F32" s="9"/>
      <c r="J32" s="17"/>
      <c r="K32" s="17"/>
      <c r="L32" s="17"/>
      <c r="M32" s="17"/>
      <c r="N32" s="17"/>
      <c r="P32" s="17"/>
      <c r="Q32" s="17"/>
    </row>
    <row r="33" spans="1:17" x14ac:dyDescent="0.25">
      <c r="A33" s="7" t="s">
        <v>163</v>
      </c>
      <c r="B33" s="7" t="s">
        <v>140</v>
      </c>
      <c r="C33" s="8" t="s">
        <v>89</v>
      </c>
      <c r="D33" s="17">
        <v>644</v>
      </c>
      <c r="E33" s="17">
        <v>39.6</v>
      </c>
      <c r="F33" s="9"/>
      <c r="J33" s="17"/>
      <c r="K33" s="17"/>
      <c r="L33" s="17"/>
      <c r="M33" s="17"/>
      <c r="N33" s="17"/>
      <c r="P33" s="17"/>
      <c r="Q33" s="17"/>
    </row>
    <row r="34" spans="1:17" x14ac:dyDescent="0.25">
      <c r="A34" s="7" t="s">
        <v>163</v>
      </c>
      <c r="B34" s="7" t="s">
        <v>141</v>
      </c>
      <c r="C34" s="8" t="s">
        <v>90</v>
      </c>
      <c r="D34" s="17">
        <v>453</v>
      </c>
      <c r="E34" s="17">
        <v>38.9</v>
      </c>
      <c r="F34" s="9"/>
      <c r="J34" s="17"/>
      <c r="K34" s="17"/>
      <c r="L34" s="17"/>
      <c r="M34" s="17"/>
      <c r="N34" s="17"/>
      <c r="P34" s="17"/>
      <c r="Q34" s="17"/>
    </row>
    <row r="35" spans="1:17" x14ac:dyDescent="0.25">
      <c r="A35" s="7" t="s">
        <v>163</v>
      </c>
      <c r="B35" s="7" t="s">
        <v>142</v>
      </c>
      <c r="C35" s="8" t="s">
        <v>91</v>
      </c>
      <c r="D35" s="17">
        <v>2995</v>
      </c>
      <c r="E35" s="17">
        <v>38.700000000000003</v>
      </c>
      <c r="F35" s="9"/>
      <c r="J35" s="17"/>
      <c r="K35" s="17"/>
      <c r="L35" s="17"/>
      <c r="M35" s="17"/>
      <c r="N35" s="17"/>
      <c r="P35" s="17"/>
      <c r="Q35" s="17"/>
    </row>
    <row r="36" spans="1:17" x14ac:dyDescent="0.25">
      <c r="A36" s="7" t="s">
        <v>163</v>
      </c>
      <c r="B36" s="7" t="s">
        <v>143</v>
      </c>
      <c r="C36" s="8" t="s">
        <v>92</v>
      </c>
      <c r="D36" s="17">
        <v>477</v>
      </c>
      <c r="E36" s="17">
        <v>39.200000000000003</v>
      </c>
      <c r="F36" s="9"/>
      <c r="J36" s="17"/>
      <c r="K36" s="17"/>
      <c r="L36" s="17"/>
      <c r="M36" s="17"/>
      <c r="N36" s="17"/>
      <c r="P36" s="17"/>
      <c r="Q36" s="17"/>
    </row>
    <row r="37" spans="1:17" x14ac:dyDescent="0.25">
      <c r="A37" s="7" t="s">
        <v>163</v>
      </c>
      <c r="B37" s="7" t="s">
        <v>144</v>
      </c>
      <c r="C37" s="8" t="s">
        <v>93</v>
      </c>
      <c r="D37" s="17">
        <v>5755</v>
      </c>
      <c r="E37" s="17">
        <v>38.4</v>
      </c>
      <c r="F37" s="9"/>
      <c r="J37" s="17"/>
      <c r="K37" s="17"/>
      <c r="L37" s="17"/>
      <c r="M37" s="17"/>
      <c r="N37" s="17"/>
      <c r="P37" s="17"/>
      <c r="Q37" s="17"/>
    </row>
    <row r="38" spans="1:17" x14ac:dyDescent="0.25">
      <c r="A38" s="7" t="s">
        <v>163</v>
      </c>
      <c r="B38" s="7" t="s">
        <v>145</v>
      </c>
      <c r="C38" s="8" t="s">
        <v>94</v>
      </c>
      <c r="D38" s="17">
        <v>2741</v>
      </c>
      <c r="E38" s="17">
        <v>39.4</v>
      </c>
      <c r="F38" s="9"/>
      <c r="J38" s="17"/>
      <c r="K38" s="17"/>
      <c r="L38" s="17"/>
      <c r="M38" s="17"/>
      <c r="N38" s="17"/>
      <c r="P38" s="17"/>
      <c r="Q38" s="17"/>
    </row>
    <row r="39" spans="1:17" x14ac:dyDescent="0.25">
      <c r="A39" s="7" t="s">
        <v>163</v>
      </c>
      <c r="B39" s="7" t="s">
        <v>146</v>
      </c>
      <c r="C39" s="8" t="s">
        <v>95</v>
      </c>
      <c r="D39" s="17">
        <v>219</v>
      </c>
      <c r="E39" s="17">
        <v>38</v>
      </c>
      <c r="F39" s="9"/>
      <c r="J39" s="17"/>
      <c r="K39" s="17"/>
      <c r="L39" s="17"/>
      <c r="M39" s="17"/>
      <c r="N39" s="17"/>
      <c r="P39" s="17"/>
      <c r="Q39" s="17"/>
    </row>
    <row r="40" spans="1:17" x14ac:dyDescent="0.25">
      <c r="A40" s="7" t="s">
        <v>163</v>
      </c>
      <c r="B40" s="7" t="s">
        <v>147</v>
      </c>
      <c r="C40" s="8" t="s">
        <v>96</v>
      </c>
      <c r="D40" s="17">
        <v>4116</v>
      </c>
      <c r="E40" s="17">
        <v>39.1</v>
      </c>
      <c r="F40" s="9"/>
      <c r="J40" s="17"/>
      <c r="K40" s="17"/>
      <c r="L40" s="17"/>
      <c r="M40" s="17"/>
      <c r="N40" s="17"/>
      <c r="P40" s="17"/>
      <c r="Q40" s="17"/>
    </row>
    <row r="41" spans="1:17" x14ac:dyDescent="0.25">
      <c r="A41" s="7" t="s">
        <v>163</v>
      </c>
      <c r="B41" s="7" t="s">
        <v>148</v>
      </c>
      <c r="C41" s="8" t="s">
        <v>97</v>
      </c>
      <c r="D41" s="17">
        <v>1013</v>
      </c>
      <c r="E41" s="17">
        <v>39.299999999999997</v>
      </c>
      <c r="F41" s="9"/>
      <c r="J41" s="17"/>
      <c r="K41" s="17"/>
      <c r="L41" s="17"/>
      <c r="M41" s="17"/>
      <c r="N41" s="17"/>
      <c r="P41" s="17"/>
      <c r="Q41" s="17"/>
    </row>
    <row r="42" spans="1:17" x14ac:dyDescent="0.25">
      <c r="A42" s="7" t="s">
        <v>163</v>
      </c>
      <c r="B42" s="7" t="s">
        <v>149</v>
      </c>
      <c r="C42" s="8" t="s">
        <v>98</v>
      </c>
      <c r="D42" s="17">
        <v>1138</v>
      </c>
      <c r="E42" s="17">
        <v>38.700000000000003</v>
      </c>
      <c r="F42" s="9"/>
      <c r="J42" s="17"/>
      <c r="K42" s="17"/>
      <c r="L42" s="17"/>
      <c r="M42" s="17"/>
      <c r="N42" s="17"/>
      <c r="P42" s="17"/>
      <c r="Q42" s="17"/>
    </row>
    <row r="43" spans="1:17" x14ac:dyDescent="0.25">
      <c r="A43" s="7" t="s">
        <v>163</v>
      </c>
      <c r="B43" s="7" t="s">
        <v>150</v>
      </c>
      <c r="C43" s="8" t="s">
        <v>99</v>
      </c>
      <c r="D43" s="17">
        <v>4239</v>
      </c>
      <c r="E43" s="17">
        <v>38.200000000000003</v>
      </c>
      <c r="F43" s="9"/>
      <c r="J43" s="17"/>
      <c r="K43" s="17"/>
      <c r="L43" s="17"/>
      <c r="M43" s="17"/>
      <c r="N43" s="17"/>
      <c r="P43" s="17"/>
      <c r="Q43" s="17"/>
    </row>
    <row r="44" spans="1:17" x14ac:dyDescent="0.25">
      <c r="A44" s="7" t="s">
        <v>163</v>
      </c>
      <c r="B44" s="7" t="s">
        <v>151</v>
      </c>
      <c r="C44" s="8" t="s">
        <v>100</v>
      </c>
      <c r="D44" s="17">
        <v>358</v>
      </c>
      <c r="E44" s="17">
        <v>37.700000000000003</v>
      </c>
      <c r="F44" s="9"/>
      <c r="J44" s="17"/>
      <c r="K44" s="17"/>
      <c r="L44" s="17"/>
      <c r="M44" s="17"/>
      <c r="N44" s="17"/>
      <c r="P44" s="17"/>
      <c r="Q44" s="17"/>
    </row>
    <row r="45" spans="1:17" x14ac:dyDescent="0.25">
      <c r="A45" s="7" t="s">
        <v>163</v>
      </c>
      <c r="B45" s="7" t="s">
        <v>152</v>
      </c>
      <c r="C45" s="8" t="s">
        <v>101</v>
      </c>
      <c r="D45" s="17">
        <v>1328</v>
      </c>
      <c r="E45" s="17">
        <v>39.200000000000003</v>
      </c>
      <c r="F45" s="9"/>
      <c r="J45" s="17"/>
      <c r="K45" s="17"/>
      <c r="L45" s="17"/>
      <c r="M45" s="17"/>
      <c r="N45" s="17"/>
      <c r="P45" s="17"/>
      <c r="Q45" s="17"/>
    </row>
    <row r="46" spans="1:17" x14ac:dyDescent="0.25">
      <c r="A46" s="7" t="s">
        <v>163</v>
      </c>
      <c r="B46" s="7" t="s">
        <v>153</v>
      </c>
      <c r="C46" s="8" t="s">
        <v>102</v>
      </c>
      <c r="D46" s="17">
        <v>244</v>
      </c>
      <c r="E46" s="17">
        <v>38.9</v>
      </c>
      <c r="F46" s="9"/>
      <c r="J46" s="17"/>
      <c r="K46" s="17"/>
      <c r="L46" s="17"/>
      <c r="M46" s="17"/>
      <c r="N46" s="17"/>
      <c r="P46" s="17"/>
      <c r="Q46" s="17"/>
    </row>
    <row r="47" spans="1:17" x14ac:dyDescent="0.25">
      <c r="A47" s="7" t="s">
        <v>163</v>
      </c>
      <c r="B47" s="7" t="s">
        <v>154</v>
      </c>
      <c r="C47" s="8" t="s">
        <v>103</v>
      </c>
      <c r="D47" s="17">
        <v>1819</v>
      </c>
      <c r="E47" s="17">
        <v>39.6</v>
      </c>
      <c r="F47" s="9"/>
      <c r="J47" s="17"/>
      <c r="K47" s="17"/>
      <c r="L47" s="17"/>
      <c r="M47" s="17"/>
      <c r="N47" s="17"/>
      <c r="P47" s="17"/>
      <c r="Q47" s="17"/>
    </row>
    <row r="48" spans="1:17" x14ac:dyDescent="0.25">
      <c r="A48" s="7" t="s">
        <v>163</v>
      </c>
      <c r="B48" s="7" t="s">
        <v>155</v>
      </c>
      <c r="C48" s="8" t="s">
        <v>104</v>
      </c>
      <c r="D48" s="17">
        <v>6774</v>
      </c>
      <c r="E48" s="17">
        <v>40.200000000000003</v>
      </c>
      <c r="F48" s="9"/>
      <c r="J48" s="17"/>
      <c r="K48" s="17"/>
      <c r="L48" s="17"/>
      <c r="M48" s="17"/>
      <c r="N48" s="17"/>
      <c r="P48" s="17"/>
      <c r="Q48" s="17"/>
    </row>
    <row r="49" spans="1:17" x14ac:dyDescent="0.25">
      <c r="A49" s="7" t="s">
        <v>163</v>
      </c>
      <c r="B49" s="7" t="s">
        <v>156</v>
      </c>
      <c r="C49" s="8" t="s">
        <v>105</v>
      </c>
      <c r="D49" s="17">
        <v>703</v>
      </c>
      <c r="E49" s="17">
        <v>37.4</v>
      </c>
      <c r="F49" s="9"/>
      <c r="J49" s="17"/>
      <c r="K49" s="17"/>
      <c r="L49" s="17"/>
      <c r="M49" s="17"/>
      <c r="N49" s="17"/>
      <c r="P49" s="17"/>
      <c r="Q49" s="17"/>
    </row>
    <row r="50" spans="1:17" x14ac:dyDescent="0.25">
      <c r="A50" s="7" t="s">
        <v>163</v>
      </c>
      <c r="B50" s="7" t="s">
        <v>157</v>
      </c>
      <c r="C50" s="8" t="s">
        <v>106</v>
      </c>
      <c r="D50" s="17">
        <v>216</v>
      </c>
      <c r="E50" s="17">
        <v>37.6</v>
      </c>
      <c r="F50" s="9"/>
      <c r="J50" s="17"/>
      <c r="K50" s="17"/>
      <c r="L50" s="17"/>
      <c r="M50" s="17"/>
      <c r="N50" s="17"/>
      <c r="P50" s="17"/>
      <c r="Q50" s="17"/>
    </row>
    <row r="51" spans="1:17" x14ac:dyDescent="0.25">
      <c r="A51" s="7" t="s">
        <v>163</v>
      </c>
      <c r="B51" s="7" t="s">
        <v>158</v>
      </c>
      <c r="C51" s="8" t="s">
        <v>107</v>
      </c>
      <c r="D51" s="17">
        <v>2336</v>
      </c>
      <c r="E51" s="17">
        <v>40</v>
      </c>
      <c r="F51" s="9"/>
      <c r="J51" s="17"/>
      <c r="K51" s="17"/>
      <c r="L51" s="17"/>
      <c r="M51" s="17"/>
      <c r="N51" s="17"/>
      <c r="P51" s="17"/>
      <c r="Q51" s="17"/>
    </row>
    <row r="52" spans="1:17" x14ac:dyDescent="0.25">
      <c r="A52" s="7" t="s">
        <v>163</v>
      </c>
      <c r="B52" s="7" t="s">
        <v>159</v>
      </c>
      <c r="C52" s="8" t="s">
        <v>108</v>
      </c>
      <c r="D52" s="17">
        <v>2000</v>
      </c>
      <c r="E52" s="17">
        <v>38.5</v>
      </c>
      <c r="F52" s="9"/>
      <c r="J52" s="17"/>
      <c r="K52" s="17"/>
      <c r="L52" s="17"/>
      <c r="M52" s="17"/>
      <c r="N52" s="17"/>
      <c r="P52" s="17"/>
      <c r="Q52" s="17"/>
    </row>
    <row r="53" spans="1:17" x14ac:dyDescent="0.25">
      <c r="A53" s="7" t="s">
        <v>163</v>
      </c>
      <c r="B53" s="7" t="s">
        <v>160</v>
      </c>
      <c r="C53" s="8" t="s">
        <v>109</v>
      </c>
      <c r="D53" s="17">
        <v>525</v>
      </c>
      <c r="E53" s="17">
        <v>38.1</v>
      </c>
      <c r="F53" s="9"/>
      <c r="J53" s="17"/>
      <c r="K53" s="17"/>
      <c r="L53" s="17"/>
      <c r="M53" s="17"/>
      <c r="N53" s="17"/>
      <c r="P53" s="17"/>
      <c r="Q53" s="17"/>
    </row>
    <row r="54" spans="1:17" x14ac:dyDescent="0.25">
      <c r="A54" s="7" t="s">
        <v>163</v>
      </c>
      <c r="B54" s="7" t="s">
        <v>161</v>
      </c>
      <c r="C54" s="8" t="s">
        <v>110</v>
      </c>
      <c r="D54" s="17">
        <v>2080</v>
      </c>
      <c r="E54" s="17">
        <v>38.5</v>
      </c>
      <c r="F54" s="9"/>
      <c r="J54" s="17"/>
      <c r="K54" s="17"/>
      <c r="L54" s="17"/>
      <c r="M54" s="17"/>
      <c r="N54" s="17"/>
      <c r="P54" s="17"/>
      <c r="Q54" s="17"/>
    </row>
    <row r="55" spans="1:17" x14ac:dyDescent="0.25">
      <c r="A55" s="7" t="s">
        <v>163</v>
      </c>
      <c r="B55" s="7" t="s">
        <v>162</v>
      </c>
      <c r="C55" s="8" t="s">
        <v>111</v>
      </c>
      <c r="D55" s="17">
        <v>145</v>
      </c>
      <c r="E55" s="17">
        <v>39.5</v>
      </c>
      <c r="F55" s="9"/>
      <c r="J55" s="17"/>
      <c r="K55" s="17"/>
      <c r="L55" s="17"/>
      <c r="M55" s="17"/>
      <c r="N55" s="17"/>
      <c r="P55" s="17"/>
      <c r="Q55" s="17"/>
    </row>
    <row r="56" spans="1:17" x14ac:dyDescent="0.25">
      <c r="A56" s="7" t="s">
        <v>164</v>
      </c>
      <c r="B56" s="7" t="s">
        <v>112</v>
      </c>
      <c r="C56" s="8" t="s">
        <v>62</v>
      </c>
      <c r="D56" s="17">
        <v>1492</v>
      </c>
      <c r="E56" s="17">
        <v>38.5</v>
      </c>
      <c r="F56" s="9"/>
      <c r="J56" s="17"/>
      <c r="K56" s="17"/>
      <c r="L56" s="17"/>
      <c r="M56" s="17"/>
      <c r="N56" s="17"/>
      <c r="P56" s="17"/>
      <c r="Q56" s="17"/>
    </row>
    <row r="57" spans="1:17" x14ac:dyDescent="0.25">
      <c r="A57" s="7" t="s">
        <v>164</v>
      </c>
      <c r="B57" s="7" t="s">
        <v>113</v>
      </c>
      <c r="C57" s="8" t="s">
        <v>63</v>
      </c>
      <c r="D57" s="17">
        <v>171</v>
      </c>
      <c r="E57" s="17">
        <v>38.5</v>
      </c>
      <c r="F57" s="9"/>
      <c r="J57" s="17"/>
      <c r="K57" s="17"/>
      <c r="L57" s="17"/>
      <c r="M57" s="17"/>
      <c r="N57" s="17"/>
      <c r="P57" s="17"/>
      <c r="Q57" s="17"/>
    </row>
    <row r="58" spans="1:17" x14ac:dyDescent="0.25">
      <c r="A58" s="7" t="s">
        <v>164</v>
      </c>
      <c r="B58" s="7" t="s">
        <v>114</v>
      </c>
      <c r="C58" s="8" t="s">
        <v>64</v>
      </c>
      <c r="D58" s="17">
        <v>1573</v>
      </c>
      <c r="E58" s="17">
        <v>38.700000000000003</v>
      </c>
      <c r="F58" s="9"/>
      <c r="J58" s="17"/>
      <c r="K58" s="17"/>
      <c r="L58" s="17"/>
      <c r="M58" s="17"/>
      <c r="N58" s="17"/>
      <c r="P58" s="17"/>
      <c r="Q58" s="17"/>
    </row>
    <row r="59" spans="1:17" x14ac:dyDescent="0.25">
      <c r="A59" s="7" t="s">
        <v>164</v>
      </c>
      <c r="B59" s="7" t="s">
        <v>115</v>
      </c>
      <c r="C59" s="8" t="s">
        <v>65</v>
      </c>
      <c r="D59" s="17">
        <v>802</v>
      </c>
      <c r="E59" s="17">
        <v>38.799999999999997</v>
      </c>
      <c r="F59" s="9"/>
      <c r="J59" s="17"/>
      <c r="K59" s="17"/>
      <c r="L59" s="17"/>
      <c r="M59" s="17"/>
      <c r="N59" s="17"/>
      <c r="P59" s="17"/>
      <c r="Q59" s="17"/>
    </row>
    <row r="60" spans="1:17" x14ac:dyDescent="0.25">
      <c r="A60" s="7" t="s">
        <v>164</v>
      </c>
      <c r="B60" s="7" t="s">
        <v>116</v>
      </c>
      <c r="C60" s="8" t="s">
        <v>66</v>
      </c>
      <c r="D60" s="17">
        <v>10900</v>
      </c>
      <c r="E60" s="17">
        <v>38.4</v>
      </c>
      <c r="F60" s="9"/>
      <c r="J60" s="17"/>
      <c r="K60" s="17"/>
      <c r="L60" s="17"/>
      <c r="M60" s="17"/>
      <c r="N60" s="17"/>
      <c r="P60" s="17"/>
      <c r="Q60" s="17"/>
    </row>
    <row r="61" spans="1:17" x14ac:dyDescent="0.25">
      <c r="A61" s="7" t="s">
        <v>164</v>
      </c>
      <c r="B61" s="7" t="s">
        <v>117</v>
      </c>
      <c r="C61" s="8" t="s">
        <v>67</v>
      </c>
      <c r="D61" s="17">
        <v>1536</v>
      </c>
      <c r="E61" s="17">
        <v>39.4</v>
      </c>
      <c r="F61" s="9"/>
      <c r="J61" s="17"/>
      <c r="K61" s="17"/>
      <c r="L61" s="17"/>
      <c r="M61" s="17"/>
      <c r="N61" s="17"/>
      <c r="P61" s="17"/>
      <c r="Q61" s="17"/>
    </row>
    <row r="62" spans="1:17" x14ac:dyDescent="0.25">
      <c r="A62" s="7" t="s">
        <v>164</v>
      </c>
      <c r="B62" s="7" t="s">
        <v>118</v>
      </c>
      <c r="C62" s="8" t="s">
        <v>68</v>
      </c>
      <c r="D62" s="17">
        <v>1279</v>
      </c>
      <c r="E62" s="17">
        <v>38.4</v>
      </c>
      <c r="F62" s="9"/>
      <c r="J62" s="17"/>
      <c r="K62" s="17"/>
      <c r="L62" s="17"/>
      <c r="M62" s="17"/>
      <c r="N62" s="17"/>
      <c r="P62" s="17"/>
      <c r="Q62" s="17"/>
    </row>
    <row r="63" spans="1:17" x14ac:dyDescent="0.25">
      <c r="A63" s="7" t="s">
        <v>164</v>
      </c>
      <c r="B63" s="7" t="s">
        <v>119</v>
      </c>
      <c r="C63" s="8" t="s">
        <v>69</v>
      </c>
      <c r="D63" s="17">
        <v>284</v>
      </c>
      <c r="E63" s="17">
        <v>38</v>
      </c>
      <c r="F63" s="9"/>
      <c r="J63" s="17"/>
      <c r="K63" s="17"/>
      <c r="L63" s="17"/>
      <c r="M63" s="17"/>
      <c r="N63" s="17"/>
      <c r="P63" s="17"/>
      <c r="Q63" s="17"/>
    </row>
    <row r="64" spans="1:17" x14ac:dyDescent="0.25">
      <c r="A64" s="7" t="s">
        <v>164</v>
      </c>
      <c r="B64" s="7" t="s">
        <v>120</v>
      </c>
      <c r="C64" s="8" t="s">
        <v>18</v>
      </c>
      <c r="D64" s="17">
        <v>155</v>
      </c>
      <c r="E64" s="17">
        <v>40.200000000000003</v>
      </c>
      <c r="F64" s="9"/>
      <c r="J64" s="17"/>
      <c r="K64" s="17"/>
      <c r="L64" s="17"/>
      <c r="M64" s="17"/>
      <c r="N64" s="17"/>
      <c r="P64" s="17"/>
      <c r="Q64" s="17"/>
    </row>
    <row r="65" spans="1:17" x14ac:dyDescent="0.25">
      <c r="A65" s="7" t="s">
        <v>164</v>
      </c>
      <c r="B65" s="7" t="s">
        <v>121</v>
      </c>
      <c r="C65" s="8" t="s">
        <v>70</v>
      </c>
      <c r="D65" s="17">
        <v>5050</v>
      </c>
      <c r="E65" s="17">
        <v>39.6</v>
      </c>
      <c r="F65" s="9"/>
      <c r="J65" s="17"/>
      <c r="K65" s="17"/>
      <c r="L65" s="17"/>
      <c r="M65" s="17"/>
      <c r="N65" s="17"/>
      <c r="P65" s="17"/>
      <c r="Q65" s="17"/>
    </row>
    <row r="66" spans="1:17" x14ac:dyDescent="0.25">
      <c r="A66" s="7" t="s">
        <v>164</v>
      </c>
      <c r="B66" s="7" t="s">
        <v>122</v>
      </c>
      <c r="C66" s="8" t="s">
        <v>71</v>
      </c>
      <c r="D66" s="17">
        <v>2825</v>
      </c>
      <c r="E66" s="17">
        <v>39.6</v>
      </c>
      <c r="F66" s="9"/>
      <c r="J66" s="17"/>
      <c r="K66" s="17"/>
      <c r="L66" s="17"/>
      <c r="M66" s="17"/>
      <c r="N66" s="17"/>
      <c r="P66" s="17"/>
      <c r="Q66" s="17"/>
    </row>
    <row r="67" spans="1:17" x14ac:dyDescent="0.25">
      <c r="A67" s="7" t="s">
        <v>164</v>
      </c>
      <c r="B67" s="7" t="s">
        <v>123</v>
      </c>
      <c r="C67" s="8" t="s">
        <v>72</v>
      </c>
      <c r="D67" s="17">
        <v>371</v>
      </c>
      <c r="E67" s="17">
        <v>37.4</v>
      </c>
      <c r="F67" s="9"/>
      <c r="J67" s="17"/>
      <c r="K67" s="17"/>
      <c r="L67" s="17"/>
      <c r="M67" s="17"/>
      <c r="N67" s="17"/>
      <c r="P67" s="17"/>
      <c r="Q67" s="17"/>
    </row>
    <row r="68" spans="1:17" x14ac:dyDescent="0.25">
      <c r="A68" s="7" t="s">
        <v>164</v>
      </c>
      <c r="B68" s="7" t="s">
        <v>124</v>
      </c>
      <c r="C68" s="8" t="s">
        <v>73</v>
      </c>
      <c r="D68" s="17">
        <v>423</v>
      </c>
      <c r="E68" s="17">
        <v>38.299999999999997</v>
      </c>
      <c r="F68" s="9"/>
      <c r="J68" s="17"/>
      <c r="K68" s="17"/>
      <c r="L68" s="17"/>
      <c r="M68" s="17"/>
      <c r="N68" s="17"/>
      <c r="P68" s="17"/>
      <c r="Q68" s="17"/>
    </row>
    <row r="69" spans="1:17" x14ac:dyDescent="0.25">
      <c r="A69" s="7" t="s">
        <v>164</v>
      </c>
      <c r="B69" s="7" t="s">
        <v>125</v>
      </c>
      <c r="C69" s="8" t="s">
        <v>74</v>
      </c>
      <c r="D69" s="17">
        <v>4452</v>
      </c>
      <c r="E69" s="17">
        <v>38.9</v>
      </c>
      <c r="F69" s="9"/>
      <c r="J69" s="17"/>
      <c r="K69" s="17"/>
      <c r="L69" s="17"/>
      <c r="M69" s="17"/>
      <c r="N69" s="17"/>
      <c r="P69" s="17"/>
      <c r="Q69" s="17"/>
    </row>
    <row r="70" spans="1:17" x14ac:dyDescent="0.25">
      <c r="A70" s="7" t="s">
        <v>164</v>
      </c>
      <c r="B70" s="7" t="s">
        <v>126</v>
      </c>
      <c r="C70" s="8" t="s">
        <v>75</v>
      </c>
      <c r="D70" s="17">
        <v>2285</v>
      </c>
      <c r="E70" s="17">
        <v>39.1</v>
      </c>
      <c r="F70" s="9"/>
      <c r="J70" s="17"/>
      <c r="K70" s="17"/>
      <c r="L70" s="17"/>
      <c r="M70" s="17"/>
      <c r="N70" s="17"/>
      <c r="P70" s="17"/>
      <c r="Q70" s="17"/>
    </row>
    <row r="71" spans="1:17" x14ac:dyDescent="0.25">
      <c r="A71" s="7" t="s">
        <v>164</v>
      </c>
      <c r="B71" s="7" t="s">
        <v>127</v>
      </c>
      <c r="C71" s="8" t="s">
        <v>76</v>
      </c>
      <c r="D71" s="17">
        <v>1100</v>
      </c>
      <c r="E71" s="17">
        <v>38.299999999999997</v>
      </c>
      <c r="F71" s="9"/>
      <c r="J71" s="17"/>
      <c r="K71" s="17"/>
      <c r="L71" s="17"/>
      <c r="M71" s="17"/>
      <c r="N71" s="17"/>
      <c r="P71" s="17"/>
      <c r="Q71" s="17"/>
    </row>
    <row r="72" spans="1:17" x14ac:dyDescent="0.25">
      <c r="A72" s="7" t="s">
        <v>164</v>
      </c>
      <c r="B72" s="7" t="s">
        <v>128</v>
      </c>
      <c r="C72" s="8" t="s">
        <v>77</v>
      </c>
      <c r="D72" s="17">
        <v>931</v>
      </c>
      <c r="E72" s="17">
        <v>38.9</v>
      </c>
      <c r="F72" s="9"/>
      <c r="J72" s="17"/>
      <c r="K72" s="17"/>
      <c r="L72" s="17"/>
      <c r="M72" s="17"/>
      <c r="N72" s="17"/>
      <c r="P72" s="17"/>
      <c r="Q72" s="17"/>
    </row>
    <row r="73" spans="1:17" x14ac:dyDescent="0.25">
      <c r="A73" s="7" t="s">
        <v>164</v>
      </c>
      <c r="B73" s="7" t="s">
        <v>129</v>
      </c>
      <c r="C73" s="8" t="s">
        <v>78</v>
      </c>
      <c r="D73" s="17">
        <v>1366</v>
      </c>
      <c r="E73" s="17">
        <v>39.200000000000003</v>
      </c>
      <c r="F73" s="9"/>
      <c r="J73" s="17"/>
      <c r="K73" s="17"/>
      <c r="L73" s="17"/>
      <c r="M73" s="17"/>
      <c r="N73" s="17"/>
      <c r="P73" s="17"/>
      <c r="Q73" s="17"/>
    </row>
    <row r="74" spans="1:17" x14ac:dyDescent="0.25">
      <c r="A74" s="7" t="s">
        <v>164</v>
      </c>
      <c r="B74" s="7" t="s">
        <v>130</v>
      </c>
      <c r="C74" s="8" t="s">
        <v>79</v>
      </c>
      <c r="D74" s="17">
        <v>1360</v>
      </c>
      <c r="E74" s="17">
        <v>39.799999999999997</v>
      </c>
      <c r="F74" s="9"/>
      <c r="J74" s="17"/>
      <c r="K74" s="17"/>
      <c r="L74" s="17"/>
      <c r="M74" s="17"/>
      <c r="N74" s="17"/>
      <c r="P74" s="17"/>
      <c r="Q74" s="17"/>
    </row>
    <row r="75" spans="1:17" x14ac:dyDescent="0.25">
      <c r="A75" s="7" t="s">
        <v>164</v>
      </c>
      <c r="B75" s="7" t="s">
        <v>131</v>
      </c>
      <c r="C75" s="8" t="s">
        <v>80</v>
      </c>
      <c r="D75" s="17">
        <v>435</v>
      </c>
      <c r="E75" s="17">
        <v>37.299999999999997</v>
      </c>
      <c r="F75" s="9"/>
      <c r="J75" s="17"/>
      <c r="K75" s="17"/>
      <c r="L75" s="17"/>
      <c r="M75" s="17"/>
      <c r="N75" s="17"/>
      <c r="P75" s="17"/>
      <c r="Q75" s="17"/>
    </row>
    <row r="76" spans="1:17" x14ac:dyDescent="0.25">
      <c r="A76" s="7" t="s">
        <v>164</v>
      </c>
      <c r="B76" s="7" t="s">
        <v>132</v>
      </c>
      <c r="C76" s="8" t="s">
        <v>81</v>
      </c>
      <c r="D76" s="17">
        <v>1666</v>
      </c>
      <c r="E76" s="17">
        <v>39.700000000000003</v>
      </c>
      <c r="F76" s="9"/>
      <c r="J76" s="17"/>
      <c r="K76" s="17"/>
      <c r="L76" s="17"/>
      <c r="M76" s="17"/>
      <c r="N76" s="17"/>
      <c r="P76" s="17"/>
      <c r="Q76" s="17"/>
    </row>
    <row r="77" spans="1:17" x14ac:dyDescent="0.25">
      <c r="A77" s="7" t="s">
        <v>164</v>
      </c>
      <c r="B77" s="7" t="s">
        <v>133</v>
      </c>
      <c r="C77" s="8" t="s">
        <v>82</v>
      </c>
      <c r="D77" s="17">
        <v>2411</v>
      </c>
      <c r="E77" s="17">
        <v>37.700000000000003</v>
      </c>
      <c r="F77" s="9"/>
      <c r="J77" s="17"/>
      <c r="K77" s="17"/>
      <c r="L77" s="17"/>
      <c r="M77" s="17"/>
      <c r="N77" s="17"/>
      <c r="P77" s="17"/>
      <c r="Q77" s="17"/>
    </row>
    <row r="78" spans="1:17" x14ac:dyDescent="0.25">
      <c r="A78" s="7" t="s">
        <v>164</v>
      </c>
      <c r="B78" s="7" t="s">
        <v>134</v>
      </c>
      <c r="C78" s="8" t="s">
        <v>83</v>
      </c>
      <c r="D78" s="17">
        <v>3746</v>
      </c>
      <c r="E78" s="17">
        <v>38.700000000000003</v>
      </c>
      <c r="F78" s="9"/>
      <c r="J78" s="17"/>
      <c r="K78" s="17"/>
      <c r="L78" s="17"/>
      <c r="M78" s="17"/>
      <c r="N78" s="17"/>
      <c r="P78" s="17"/>
      <c r="Q78" s="17"/>
    </row>
    <row r="79" spans="1:17" x14ac:dyDescent="0.25">
      <c r="A79" s="7" t="s">
        <v>164</v>
      </c>
      <c r="B79" s="7" t="s">
        <v>135</v>
      </c>
      <c r="C79" s="8" t="s">
        <v>84</v>
      </c>
      <c r="D79" s="17">
        <v>1844</v>
      </c>
      <c r="E79" s="17">
        <v>37.5</v>
      </c>
      <c r="F79" s="9"/>
      <c r="J79" s="17"/>
      <c r="K79" s="17"/>
      <c r="L79" s="17"/>
      <c r="M79" s="17"/>
      <c r="N79" s="17"/>
      <c r="P79" s="17"/>
      <c r="Q79" s="17"/>
    </row>
    <row r="80" spans="1:17" x14ac:dyDescent="0.25">
      <c r="A80" s="7" t="s">
        <v>164</v>
      </c>
      <c r="B80" s="7" t="s">
        <v>136</v>
      </c>
      <c r="C80" s="8" t="s">
        <v>85</v>
      </c>
      <c r="D80" s="17">
        <v>861</v>
      </c>
      <c r="E80" s="17">
        <v>40.1</v>
      </c>
      <c r="F80" s="9"/>
      <c r="J80" s="17"/>
      <c r="K80" s="17"/>
      <c r="L80" s="17"/>
      <c r="M80" s="17"/>
      <c r="N80" s="17"/>
      <c r="P80" s="17"/>
      <c r="Q80" s="17"/>
    </row>
    <row r="81" spans="1:17" x14ac:dyDescent="0.25">
      <c r="A81" s="7" t="s">
        <v>164</v>
      </c>
      <c r="B81" s="7" t="s">
        <v>137</v>
      </c>
      <c r="C81" s="8" t="s">
        <v>86</v>
      </c>
      <c r="D81" s="17">
        <v>1995</v>
      </c>
      <c r="E81" s="17">
        <v>38.5</v>
      </c>
      <c r="F81" s="9"/>
      <c r="J81" s="17"/>
      <c r="K81" s="17"/>
      <c r="L81" s="17"/>
      <c r="M81" s="17"/>
      <c r="N81" s="17"/>
      <c r="P81" s="17"/>
      <c r="Q81" s="17"/>
    </row>
    <row r="82" spans="1:17" x14ac:dyDescent="0.25">
      <c r="A82" s="7" t="s">
        <v>164</v>
      </c>
      <c r="B82" s="7" t="s">
        <v>138</v>
      </c>
      <c r="C82" s="8" t="s">
        <v>87</v>
      </c>
      <c r="D82" s="17">
        <v>265</v>
      </c>
      <c r="E82" s="17">
        <v>37.1</v>
      </c>
      <c r="F82" s="9"/>
      <c r="J82" s="17"/>
      <c r="K82" s="17"/>
      <c r="L82" s="17"/>
      <c r="M82" s="17"/>
      <c r="N82" s="17"/>
      <c r="P82" s="17"/>
      <c r="Q82" s="17"/>
    </row>
    <row r="83" spans="1:17" x14ac:dyDescent="0.25">
      <c r="A83" s="7" t="s">
        <v>164</v>
      </c>
      <c r="B83" s="7" t="s">
        <v>139</v>
      </c>
      <c r="C83" s="8" t="s">
        <v>88</v>
      </c>
      <c r="D83" s="17">
        <v>619</v>
      </c>
      <c r="E83" s="17">
        <v>38.9</v>
      </c>
      <c r="F83" s="9"/>
      <c r="J83" s="17"/>
      <c r="K83" s="17"/>
      <c r="L83" s="17"/>
      <c r="M83" s="17"/>
      <c r="N83" s="17"/>
      <c r="P83" s="17"/>
      <c r="Q83" s="17"/>
    </row>
    <row r="84" spans="1:17" x14ac:dyDescent="0.25">
      <c r="A84" s="7" t="s">
        <v>164</v>
      </c>
      <c r="B84" s="7" t="s">
        <v>140</v>
      </c>
      <c r="C84" s="8" t="s">
        <v>89</v>
      </c>
      <c r="D84" s="17">
        <v>670</v>
      </c>
      <c r="E84" s="17">
        <v>39.4</v>
      </c>
      <c r="F84" s="9"/>
      <c r="J84" s="17"/>
      <c r="K84" s="17"/>
      <c r="L84" s="17"/>
      <c r="M84" s="17"/>
      <c r="N84" s="17"/>
      <c r="P84" s="17"/>
      <c r="Q84" s="17"/>
    </row>
    <row r="85" spans="1:17" x14ac:dyDescent="0.25">
      <c r="A85" s="7" t="s">
        <v>164</v>
      </c>
      <c r="B85" s="7" t="s">
        <v>141</v>
      </c>
      <c r="C85" s="8" t="s">
        <v>90</v>
      </c>
      <c r="D85" s="17">
        <v>463</v>
      </c>
      <c r="E85" s="17">
        <v>38.5</v>
      </c>
      <c r="F85" s="9"/>
      <c r="J85" s="17"/>
      <c r="K85" s="17"/>
      <c r="L85" s="17"/>
      <c r="M85" s="17"/>
      <c r="N85" s="17"/>
      <c r="P85" s="17"/>
      <c r="Q85" s="17"/>
    </row>
    <row r="86" spans="1:17" x14ac:dyDescent="0.25">
      <c r="A86" s="7" t="s">
        <v>164</v>
      </c>
      <c r="B86" s="7" t="s">
        <v>142</v>
      </c>
      <c r="C86" s="8" t="s">
        <v>91</v>
      </c>
      <c r="D86" s="17">
        <v>2962</v>
      </c>
      <c r="E86" s="17">
        <v>38.200000000000003</v>
      </c>
      <c r="F86" s="9"/>
      <c r="J86" s="17"/>
      <c r="K86" s="17"/>
      <c r="L86" s="17"/>
      <c r="M86" s="17"/>
      <c r="N86" s="17"/>
      <c r="P86" s="17"/>
      <c r="Q86" s="17"/>
    </row>
    <row r="87" spans="1:17" x14ac:dyDescent="0.25">
      <c r="A87" s="7" t="s">
        <v>164</v>
      </c>
      <c r="B87" s="7" t="s">
        <v>143</v>
      </c>
      <c r="C87" s="8" t="s">
        <v>92</v>
      </c>
      <c r="D87" s="17">
        <v>507</v>
      </c>
      <c r="E87" s="17">
        <v>38.6</v>
      </c>
      <c r="F87" s="9"/>
      <c r="J87" s="17"/>
      <c r="K87" s="17"/>
      <c r="L87" s="17"/>
      <c r="M87" s="17"/>
      <c r="N87" s="17"/>
      <c r="P87" s="17"/>
      <c r="Q87" s="17"/>
    </row>
    <row r="88" spans="1:17" x14ac:dyDescent="0.25">
      <c r="A88" s="7" t="s">
        <v>164</v>
      </c>
      <c r="B88" s="7" t="s">
        <v>144</v>
      </c>
      <c r="C88" s="8" t="s">
        <v>93</v>
      </c>
      <c r="D88" s="17">
        <v>5857</v>
      </c>
      <c r="E88" s="17">
        <v>38.200000000000003</v>
      </c>
      <c r="F88" s="9"/>
      <c r="J88" s="17"/>
      <c r="K88" s="17"/>
      <c r="L88" s="17"/>
      <c r="M88" s="17"/>
      <c r="N88" s="17"/>
      <c r="P88" s="17"/>
      <c r="Q88" s="17"/>
    </row>
    <row r="89" spans="1:17" x14ac:dyDescent="0.25">
      <c r="A89" s="7" t="s">
        <v>164</v>
      </c>
      <c r="B89" s="7" t="s">
        <v>145</v>
      </c>
      <c r="C89" s="8" t="s">
        <v>94</v>
      </c>
      <c r="D89" s="17">
        <v>2738</v>
      </c>
      <c r="E89" s="17">
        <v>38.700000000000003</v>
      </c>
      <c r="F89" s="9"/>
      <c r="J89" s="17"/>
      <c r="K89" s="17"/>
      <c r="L89" s="17"/>
      <c r="M89" s="17"/>
      <c r="N89" s="17"/>
      <c r="P89" s="17"/>
      <c r="Q89" s="17"/>
    </row>
    <row r="90" spans="1:17" x14ac:dyDescent="0.25">
      <c r="A90" s="7" t="s">
        <v>164</v>
      </c>
      <c r="B90" s="7" t="s">
        <v>146</v>
      </c>
      <c r="C90" s="8" t="s">
        <v>95</v>
      </c>
      <c r="D90" s="17">
        <v>219</v>
      </c>
      <c r="E90" s="17">
        <v>37.4</v>
      </c>
      <c r="F90" s="9"/>
      <c r="J90" s="17"/>
      <c r="K90" s="17"/>
      <c r="L90" s="17"/>
      <c r="M90" s="17"/>
      <c r="N90" s="17"/>
      <c r="P90" s="17"/>
      <c r="Q90" s="17"/>
    </row>
    <row r="91" spans="1:17" x14ac:dyDescent="0.25">
      <c r="A91" s="7" t="s">
        <v>164</v>
      </c>
      <c r="B91" s="7" t="s">
        <v>147</v>
      </c>
      <c r="C91" s="8" t="s">
        <v>96</v>
      </c>
      <c r="D91" s="17">
        <v>4112</v>
      </c>
      <c r="E91" s="17">
        <v>38.700000000000003</v>
      </c>
      <c r="F91" s="9"/>
      <c r="J91" s="17"/>
      <c r="K91" s="17"/>
      <c r="L91" s="17"/>
      <c r="M91" s="17"/>
      <c r="N91" s="17"/>
      <c r="P91" s="17"/>
      <c r="Q91" s="17"/>
    </row>
    <row r="92" spans="1:17" x14ac:dyDescent="0.25">
      <c r="A92" s="7" t="s">
        <v>164</v>
      </c>
      <c r="B92" s="7" t="s">
        <v>148</v>
      </c>
      <c r="C92" s="8" t="s">
        <v>97</v>
      </c>
      <c r="D92" s="17">
        <v>1076</v>
      </c>
      <c r="E92" s="17">
        <v>38.6</v>
      </c>
      <c r="F92" s="9"/>
      <c r="J92" s="17"/>
      <c r="K92" s="17"/>
      <c r="L92" s="17"/>
      <c r="M92" s="17"/>
      <c r="N92" s="17"/>
      <c r="P92" s="17"/>
      <c r="Q92" s="17"/>
    </row>
    <row r="93" spans="1:17" x14ac:dyDescent="0.25">
      <c r="A93" s="7" t="s">
        <v>164</v>
      </c>
      <c r="B93" s="7" t="s">
        <v>149</v>
      </c>
      <c r="C93" s="8" t="s">
        <v>98</v>
      </c>
      <c r="D93" s="17">
        <v>1168</v>
      </c>
      <c r="E93" s="17">
        <v>38.1</v>
      </c>
      <c r="F93" s="9"/>
      <c r="J93" s="17"/>
      <c r="K93" s="17"/>
      <c r="L93" s="17"/>
      <c r="M93" s="17"/>
      <c r="N93" s="17"/>
      <c r="P93" s="17"/>
      <c r="Q93" s="17"/>
    </row>
    <row r="94" spans="1:17" x14ac:dyDescent="0.25">
      <c r="A94" s="7" t="s">
        <v>164</v>
      </c>
      <c r="B94" s="7" t="s">
        <v>150</v>
      </c>
      <c r="C94" s="8" t="s">
        <v>99</v>
      </c>
      <c r="D94" s="17">
        <v>4299</v>
      </c>
      <c r="E94" s="17">
        <v>37.9</v>
      </c>
      <c r="F94" s="9"/>
      <c r="J94" s="17"/>
      <c r="K94" s="17"/>
      <c r="L94" s="17"/>
      <c r="M94" s="17"/>
      <c r="N94" s="17"/>
      <c r="P94" s="17"/>
      <c r="Q94" s="17"/>
    </row>
    <row r="95" spans="1:17" x14ac:dyDescent="0.25">
      <c r="A95" s="7" t="s">
        <v>164</v>
      </c>
      <c r="B95" s="7" t="s">
        <v>151</v>
      </c>
      <c r="C95" s="8" t="s">
        <v>100</v>
      </c>
      <c r="D95" s="17">
        <v>352</v>
      </c>
      <c r="E95" s="17">
        <v>36.9</v>
      </c>
      <c r="F95" s="9"/>
      <c r="J95" s="17"/>
      <c r="K95" s="17"/>
      <c r="L95" s="17"/>
      <c r="M95" s="17"/>
      <c r="N95" s="17"/>
      <c r="P95" s="17"/>
      <c r="Q95" s="17"/>
    </row>
    <row r="96" spans="1:17" x14ac:dyDescent="0.25">
      <c r="A96" s="7" t="s">
        <v>164</v>
      </c>
      <c r="B96" s="7" t="s">
        <v>152</v>
      </c>
      <c r="C96" s="8" t="s">
        <v>101</v>
      </c>
      <c r="D96" s="17">
        <v>1363</v>
      </c>
      <c r="E96" s="17">
        <v>38.9</v>
      </c>
      <c r="F96" s="9"/>
      <c r="J96" s="17"/>
      <c r="K96" s="17"/>
      <c r="L96" s="17"/>
      <c r="M96" s="17"/>
      <c r="N96" s="17"/>
      <c r="P96" s="17"/>
      <c r="Q96" s="17"/>
    </row>
    <row r="97" spans="1:17" x14ac:dyDescent="0.25">
      <c r="A97" s="7" t="s">
        <v>164</v>
      </c>
      <c r="B97" s="7" t="s">
        <v>153</v>
      </c>
      <c r="C97" s="8" t="s">
        <v>102</v>
      </c>
      <c r="D97" s="17">
        <v>255</v>
      </c>
      <c r="E97" s="17">
        <v>38.299999999999997</v>
      </c>
      <c r="F97" s="9"/>
      <c r="J97" s="17"/>
      <c r="K97" s="17"/>
      <c r="L97" s="17"/>
      <c r="M97" s="17"/>
      <c r="N97" s="17"/>
      <c r="P97" s="17"/>
      <c r="Q97" s="17"/>
    </row>
    <row r="98" spans="1:17" x14ac:dyDescent="0.25">
      <c r="A98" s="7" t="s">
        <v>164</v>
      </c>
      <c r="B98" s="7" t="s">
        <v>154</v>
      </c>
      <c r="C98" s="8" t="s">
        <v>103</v>
      </c>
      <c r="D98" s="17">
        <v>1918</v>
      </c>
      <c r="E98" s="17">
        <v>39.6</v>
      </c>
      <c r="F98" s="9"/>
      <c r="J98" s="17"/>
      <c r="K98" s="17"/>
      <c r="L98" s="17"/>
      <c r="M98" s="17"/>
      <c r="N98" s="17"/>
      <c r="P98" s="17"/>
      <c r="Q98" s="17"/>
    </row>
    <row r="99" spans="1:17" x14ac:dyDescent="0.25">
      <c r="A99" s="7" t="s">
        <v>164</v>
      </c>
      <c r="B99" s="7" t="s">
        <v>155</v>
      </c>
      <c r="C99" s="8" t="s">
        <v>104</v>
      </c>
      <c r="D99" s="17">
        <v>7090</v>
      </c>
      <c r="E99" s="17">
        <v>40.1</v>
      </c>
      <c r="F99" s="9"/>
      <c r="J99" s="17"/>
      <c r="K99" s="17"/>
      <c r="L99" s="17"/>
      <c r="M99" s="17"/>
      <c r="N99" s="17"/>
      <c r="P99" s="17"/>
      <c r="Q99" s="17"/>
    </row>
    <row r="100" spans="1:17" x14ac:dyDescent="0.25">
      <c r="A100" s="7" t="s">
        <v>164</v>
      </c>
      <c r="B100" s="7" t="s">
        <v>156</v>
      </c>
      <c r="C100" s="8" t="s">
        <v>105</v>
      </c>
      <c r="D100" s="17">
        <v>738</v>
      </c>
      <c r="E100" s="17">
        <v>36.9</v>
      </c>
      <c r="F100" s="9"/>
      <c r="J100" s="17"/>
      <c r="K100" s="17"/>
      <c r="L100" s="17"/>
      <c r="M100" s="17"/>
      <c r="N100" s="17"/>
      <c r="P100" s="17"/>
      <c r="Q100" s="17"/>
    </row>
    <row r="101" spans="1:17" x14ac:dyDescent="0.25">
      <c r="A101" s="7" t="s">
        <v>164</v>
      </c>
      <c r="B101" s="7" t="s">
        <v>157</v>
      </c>
      <c r="C101" s="8" t="s">
        <v>106</v>
      </c>
      <c r="D101" s="17">
        <v>223</v>
      </c>
      <c r="E101" s="17">
        <v>37.299999999999997</v>
      </c>
      <c r="F101" s="9"/>
      <c r="J101" s="17"/>
      <c r="K101" s="17"/>
      <c r="L101" s="17"/>
      <c r="M101" s="17"/>
      <c r="N101" s="17"/>
      <c r="P101" s="17"/>
      <c r="Q101" s="17"/>
    </row>
    <row r="102" spans="1:17" x14ac:dyDescent="0.25">
      <c r="A102" s="7" t="s">
        <v>164</v>
      </c>
      <c r="B102" s="7" t="s">
        <v>158</v>
      </c>
      <c r="C102" s="8" t="s">
        <v>107</v>
      </c>
      <c r="D102" s="17">
        <v>2408</v>
      </c>
      <c r="E102" s="17">
        <v>39.6</v>
      </c>
      <c r="F102" s="9"/>
      <c r="J102" s="17"/>
      <c r="K102" s="17"/>
      <c r="L102" s="17"/>
      <c r="M102" s="17"/>
      <c r="N102" s="17"/>
      <c r="P102" s="17"/>
      <c r="Q102" s="17"/>
    </row>
    <row r="103" spans="1:17" x14ac:dyDescent="0.25">
      <c r="A103" s="7" t="s">
        <v>164</v>
      </c>
      <c r="B103" s="7" t="s">
        <v>159</v>
      </c>
      <c r="C103" s="8" t="s">
        <v>108</v>
      </c>
      <c r="D103" s="17">
        <v>2042</v>
      </c>
      <c r="E103" s="17">
        <v>37.9</v>
      </c>
      <c r="F103" s="9"/>
      <c r="J103" s="17"/>
      <c r="K103" s="17"/>
      <c r="L103" s="17"/>
      <c r="M103" s="17"/>
      <c r="N103" s="17"/>
      <c r="P103" s="17"/>
      <c r="Q103" s="17"/>
    </row>
    <row r="104" spans="1:17" x14ac:dyDescent="0.25">
      <c r="A104" s="7" t="s">
        <v>164</v>
      </c>
      <c r="B104" s="7" t="s">
        <v>160</v>
      </c>
      <c r="C104" s="8" t="s">
        <v>109</v>
      </c>
      <c r="D104" s="17">
        <v>505</v>
      </c>
      <c r="E104" s="17">
        <v>38.200000000000003</v>
      </c>
      <c r="F104" s="9"/>
      <c r="J104" s="17"/>
      <c r="K104" s="17"/>
      <c r="L104" s="17"/>
      <c r="M104" s="17"/>
      <c r="N104" s="17"/>
      <c r="P104" s="17"/>
      <c r="Q104" s="17"/>
    </row>
    <row r="105" spans="1:17" x14ac:dyDescent="0.25">
      <c r="A105" s="7" t="s">
        <v>164</v>
      </c>
      <c r="B105" s="7" t="s">
        <v>161</v>
      </c>
      <c r="C105" s="8" t="s">
        <v>110</v>
      </c>
      <c r="D105" s="17">
        <v>2085</v>
      </c>
      <c r="E105" s="17">
        <v>38.5</v>
      </c>
      <c r="F105" s="9"/>
      <c r="J105" s="17"/>
      <c r="K105" s="17"/>
      <c r="L105" s="17"/>
      <c r="M105" s="17"/>
      <c r="N105" s="17"/>
      <c r="P105" s="17"/>
      <c r="Q105" s="17"/>
    </row>
    <row r="106" spans="1:17" x14ac:dyDescent="0.25">
      <c r="A106" s="7" t="s">
        <v>164</v>
      </c>
      <c r="B106" s="7" t="s">
        <v>162</v>
      </c>
      <c r="C106" s="8" t="s">
        <v>111</v>
      </c>
      <c r="D106" s="17">
        <v>152</v>
      </c>
      <c r="E106" s="17">
        <v>39.4</v>
      </c>
      <c r="F106" s="9"/>
      <c r="J106" s="17"/>
      <c r="K106" s="17"/>
      <c r="L106" s="17"/>
      <c r="M106" s="17"/>
      <c r="N106" s="17"/>
      <c r="P106" s="17"/>
      <c r="Q106" s="17"/>
    </row>
    <row r="107" spans="1:17" x14ac:dyDescent="0.25">
      <c r="A107" s="7" t="s">
        <v>165</v>
      </c>
      <c r="B107" s="7" t="s">
        <v>112</v>
      </c>
      <c r="C107" s="8" t="s">
        <v>62</v>
      </c>
      <c r="D107" s="17">
        <v>1491</v>
      </c>
      <c r="E107" s="17">
        <v>38.700000000000003</v>
      </c>
      <c r="F107" s="9"/>
      <c r="J107" s="17"/>
      <c r="K107" s="17"/>
      <c r="L107" s="17"/>
      <c r="M107" s="17"/>
      <c r="N107" s="17"/>
      <c r="P107" s="17"/>
      <c r="Q107" s="17"/>
    </row>
    <row r="108" spans="1:17" x14ac:dyDescent="0.25">
      <c r="A108" s="7" t="s">
        <v>165</v>
      </c>
      <c r="B108" s="7" t="s">
        <v>113</v>
      </c>
      <c r="C108" s="8" t="s">
        <v>63</v>
      </c>
      <c r="D108" s="17">
        <v>166</v>
      </c>
      <c r="E108" s="17">
        <v>40</v>
      </c>
      <c r="F108" s="9"/>
      <c r="J108" s="17"/>
      <c r="K108" s="17"/>
      <c r="L108" s="17"/>
      <c r="M108" s="17"/>
      <c r="N108" s="17"/>
      <c r="P108" s="17"/>
      <c r="Q108" s="17"/>
    </row>
    <row r="109" spans="1:17" x14ac:dyDescent="0.25">
      <c r="A109" s="7" t="s">
        <v>165</v>
      </c>
      <c r="B109" s="7" t="s">
        <v>114</v>
      </c>
      <c r="C109" s="8" t="s">
        <v>64</v>
      </c>
      <c r="D109" s="17">
        <v>1669</v>
      </c>
      <c r="E109" s="17">
        <v>39.200000000000003</v>
      </c>
      <c r="F109" s="9"/>
      <c r="J109" s="17"/>
      <c r="K109" s="17"/>
      <c r="L109" s="17"/>
      <c r="M109" s="17"/>
      <c r="N109" s="17"/>
      <c r="P109" s="17"/>
      <c r="Q109" s="17"/>
    </row>
    <row r="110" spans="1:17" x14ac:dyDescent="0.25">
      <c r="A110" s="7" t="s">
        <v>165</v>
      </c>
      <c r="B110" s="7" t="s">
        <v>115</v>
      </c>
      <c r="C110" s="8" t="s">
        <v>65</v>
      </c>
      <c r="D110" s="17">
        <v>849</v>
      </c>
      <c r="E110" s="17">
        <v>39.6</v>
      </c>
      <c r="F110" s="9"/>
      <c r="J110" s="17"/>
      <c r="K110" s="17"/>
      <c r="L110" s="17"/>
      <c r="M110" s="17"/>
      <c r="N110" s="17"/>
      <c r="P110" s="17"/>
      <c r="Q110" s="17"/>
    </row>
    <row r="111" spans="1:17" x14ac:dyDescent="0.25">
      <c r="A111" s="7" t="s">
        <v>165</v>
      </c>
      <c r="B111" s="7" t="s">
        <v>116</v>
      </c>
      <c r="C111" s="8" t="s">
        <v>66</v>
      </c>
      <c r="D111" s="17">
        <v>11400</v>
      </c>
      <c r="E111" s="17">
        <v>38.5</v>
      </c>
      <c r="F111" s="9"/>
      <c r="J111" s="17"/>
      <c r="K111" s="17"/>
      <c r="L111" s="17"/>
      <c r="M111" s="17"/>
      <c r="N111" s="17"/>
      <c r="P111" s="17"/>
      <c r="Q111" s="17"/>
    </row>
    <row r="112" spans="1:17" x14ac:dyDescent="0.25">
      <c r="A112" s="7" t="s">
        <v>165</v>
      </c>
      <c r="B112" s="7" t="s">
        <v>117</v>
      </c>
      <c r="C112" s="8" t="s">
        <v>67</v>
      </c>
      <c r="D112" s="17">
        <v>1538</v>
      </c>
      <c r="E112" s="17">
        <v>40</v>
      </c>
      <c r="F112" s="9"/>
      <c r="J112" s="17"/>
      <c r="K112" s="17"/>
      <c r="L112" s="17"/>
      <c r="M112" s="17"/>
      <c r="N112" s="17"/>
      <c r="P112" s="17"/>
      <c r="Q112" s="17"/>
    </row>
    <row r="113" spans="1:17" x14ac:dyDescent="0.25">
      <c r="A113" s="7" t="s">
        <v>165</v>
      </c>
      <c r="B113" s="7" t="s">
        <v>118</v>
      </c>
      <c r="C113" s="8" t="s">
        <v>68</v>
      </c>
      <c r="D113" s="17">
        <v>1208</v>
      </c>
      <c r="E113" s="17">
        <v>38.200000000000003</v>
      </c>
      <c r="F113" s="9"/>
      <c r="J113" s="17"/>
      <c r="K113" s="17"/>
      <c r="L113" s="17"/>
      <c r="M113" s="17"/>
      <c r="N113" s="17"/>
      <c r="P113" s="17"/>
      <c r="Q113" s="17"/>
    </row>
    <row r="114" spans="1:17" x14ac:dyDescent="0.25">
      <c r="A114" s="7" t="s">
        <v>165</v>
      </c>
      <c r="B114" s="7" t="s">
        <v>119</v>
      </c>
      <c r="C114" s="8" t="s">
        <v>69</v>
      </c>
      <c r="D114" s="17">
        <v>281</v>
      </c>
      <c r="E114" s="17">
        <v>38.799999999999997</v>
      </c>
      <c r="F114" s="9"/>
      <c r="J114" s="17"/>
      <c r="K114" s="17"/>
      <c r="L114" s="17"/>
      <c r="M114" s="17"/>
      <c r="N114" s="17"/>
      <c r="P114" s="17"/>
      <c r="Q114" s="17"/>
    </row>
    <row r="115" spans="1:17" x14ac:dyDescent="0.25">
      <c r="A115" s="7" t="s">
        <v>165</v>
      </c>
      <c r="B115" s="7" t="s">
        <v>120</v>
      </c>
      <c r="C115" s="8" t="s">
        <v>18</v>
      </c>
      <c r="D115" s="17">
        <v>172</v>
      </c>
      <c r="E115" s="17">
        <v>40.299999999999997</v>
      </c>
      <c r="F115" s="9"/>
      <c r="J115" s="17"/>
      <c r="K115" s="17"/>
      <c r="L115" s="17"/>
      <c r="M115" s="17"/>
      <c r="N115" s="17"/>
      <c r="P115" s="17"/>
      <c r="Q115" s="17"/>
    </row>
    <row r="116" spans="1:17" x14ac:dyDescent="0.25">
      <c r="A116" s="7" t="s">
        <v>165</v>
      </c>
      <c r="B116" s="7" t="s">
        <v>121</v>
      </c>
      <c r="C116" s="8" t="s">
        <v>70</v>
      </c>
      <c r="D116" s="17">
        <v>5211</v>
      </c>
      <c r="E116" s="17">
        <v>39.200000000000003</v>
      </c>
      <c r="F116" s="9"/>
      <c r="J116" s="17"/>
      <c r="K116" s="17"/>
      <c r="L116" s="17"/>
      <c r="M116" s="17"/>
      <c r="N116" s="17"/>
      <c r="P116" s="17"/>
      <c r="Q116" s="17"/>
    </row>
    <row r="117" spans="1:17" x14ac:dyDescent="0.25">
      <c r="A117" s="7" t="s">
        <v>165</v>
      </c>
      <c r="B117" s="7" t="s">
        <v>122</v>
      </c>
      <c r="C117" s="8" t="s">
        <v>71</v>
      </c>
      <c r="D117" s="17">
        <v>2851</v>
      </c>
      <c r="E117" s="17">
        <v>40.299999999999997</v>
      </c>
      <c r="F117" s="9"/>
      <c r="J117" s="17"/>
      <c r="K117" s="17"/>
      <c r="L117" s="17"/>
      <c r="M117" s="17"/>
      <c r="N117" s="17"/>
      <c r="P117" s="17"/>
      <c r="Q117" s="17"/>
    </row>
    <row r="118" spans="1:17" x14ac:dyDescent="0.25">
      <c r="A118" s="7" t="s">
        <v>165</v>
      </c>
      <c r="B118" s="7" t="s">
        <v>123</v>
      </c>
      <c r="C118" s="8" t="s">
        <v>72</v>
      </c>
      <c r="D118" s="17">
        <v>366</v>
      </c>
      <c r="E118" s="17">
        <v>37.700000000000003</v>
      </c>
      <c r="F118" s="9"/>
      <c r="J118" s="17"/>
      <c r="K118" s="17"/>
      <c r="L118" s="17"/>
      <c r="M118" s="17"/>
      <c r="N118" s="17"/>
      <c r="P118" s="17"/>
      <c r="Q118" s="17"/>
    </row>
    <row r="119" spans="1:17" x14ac:dyDescent="0.25">
      <c r="A119" s="7" t="s">
        <v>165</v>
      </c>
      <c r="B119" s="7" t="s">
        <v>124</v>
      </c>
      <c r="C119" s="8" t="s">
        <v>73</v>
      </c>
      <c r="D119" s="17">
        <v>425</v>
      </c>
      <c r="E119" s="17">
        <v>37.700000000000003</v>
      </c>
      <c r="F119" s="9"/>
      <c r="J119" s="17"/>
      <c r="K119" s="17"/>
      <c r="L119" s="17"/>
      <c r="M119" s="17"/>
      <c r="N119" s="17"/>
      <c r="P119" s="17"/>
      <c r="Q119" s="17"/>
    </row>
    <row r="120" spans="1:17" x14ac:dyDescent="0.25">
      <c r="A120" s="7" t="s">
        <v>165</v>
      </c>
      <c r="B120" s="7" t="s">
        <v>125</v>
      </c>
      <c r="C120" s="8" t="s">
        <v>74</v>
      </c>
      <c r="D120" s="17">
        <v>4643</v>
      </c>
      <c r="E120" s="17">
        <v>39.4</v>
      </c>
      <c r="F120" s="9"/>
      <c r="J120" s="17"/>
      <c r="K120" s="17"/>
      <c r="L120" s="17"/>
      <c r="M120" s="17"/>
      <c r="N120" s="17"/>
      <c r="P120" s="17"/>
      <c r="Q120" s="17"/>
    </row>
    <row r="121" spans="1:17" x14ac:dyDescent="0.25">
      <c r="A121" s="7" t="s">
        <v>165</v>
      </c>
      <c r="B121" s="7" t="s">
        <v>126</v>
      </c>
      <c r="C121" s="8" t="s">
        <v>75</v>
      </c>
      <c r="D121" s="17">
        <v>2291</v>
      </c>
      <c r="E121" s="17">
        <v>39.299999999999997</v>
      </c>
      <c r="F121" s="9"/>
      <c r="J121" s="17"/>
      <c r="K121" s="17"/>
      <c r="L121" s="17"/>
      <c r="M121" s="17"/>
      <c r="N121" s="17"/>
      <c r="P121" s="17"/>
      <c r="Q121" s="17"/>
    </row>
    <row r="122" spans="1:17" x14ac:dyDescent="0.25">
      <c r="A122" s="7" t="s">
        <v>165</v>
      </c>
      <c r="B122" s="7" t="s">
        <v>127</v>
      </c>
      <c r="C122" s="8" t="s">
        <v>76</v>
      </c>
      <c r="D122" s="17">
        <v>1084</v>
      </c>
      <c r="E122" s="17">
        <v>38.9</v>
      </c>
      <c r="F122" s="9"/>
      <c r="J122" s="17"/>
      <c r="K122" s="17"/>
      <c r="L122" s="17"/>
      <c r="M122" s="17"/>
      <c r="N122" s="17"/>
      <c r="P122" s="17"/>
      <c r="Q122" s="17"/>
    </row>
    <row r="123" spans="1:17" x14ac:dyDescent="0.25">
      <c r="A123" s="7" t="s">
        <v>165</v>
      </c>
      <c r="B123" s="7" t="s">
        <v>128</v>
      </c>
      <c r="C123" s="8" t="s">
        <v>77</v>
      </c>
      <c r="D123" s="17">
        <v>979</v>
      </c>
      <c r="E123" s="17">
        <v>39</v>
      </c>
      <c r="F123" s="9"/>
      <c r="J123" s="17"/>
      <c r="K123" s="17"/>
      <c r="L123" s="17"/>
      <c r="M123" s="17"/>
      <c r="N123" s="17"/>
      <c r="P123" s="17"/>
      <c r="Q123" s="17"/>
    </row>
    <row r="124" spans="1:17" x14ac:dyDescent="0.25">
      <c r="A124" s="7" t="s">
        <v>165</v>
      </c>
      <c r="B124" s="7" t="s">
        <v>129</v>
      </c>
      <c r="C124" s="8" t="s">
        <v>78</v>
      </c>
      <c r="D124" s="17">
        <v>1351</v>
      </c>
      <c r="E124" s="17">
        <v>39</v>
      </c>
      <c r="F124" s="9"/>
      <c r="J124" s="17"/>
      <c r="K124" s="17"/>
      <c r="L124" s="17"/>
      <c r="M124" s="17"/>
      <c r="N124" s="17"/>
      <c r="P124" s="17"/>
      <c r="Q124" s="17"/>
    </row>
    <row r="125" spans="1:17" x14ac:dyDescent="0.25">
      <c r="A125" s="7" t="s">
        <v>165</v>
      </c>
      <c r="B125" s="7" t="s">
        <v>130</v>
      </c>
      <c r="C125" s="8" t="s">
        <v>79</v>
      </c>
      <c r="D125" s="17">
        <v>1416</v>
      </c>
      <c r="E125" s="17">
        <v>39.5</v>
      </c>
      <c r="F125" s="9"/>
      <c r="J125" s="17"/>
      <c r="K125" s="17"/>
      <c r="L125" s="17"/>
      <c r="M125" s="17"/>
      <c r="N125" s="17"/>
      <c r="P125" s="17"/>
      <c r="Q125" s="17"/>
    </row>
    <row r="126" spans="1:17" x14ac:dyDescent="0.25">
      <c r="A126" s="7" t="s">
        <v>165</v>
      </c>
      <c r="B126" s="7" t="s">
        <v>131</v>
      </c>
      <c r="C126" s="8" t="s">
        <v>80</v>
      </c>
      <c r="D126" s="17">
        <v>448</v>
      </c>
      <c r="E126" s="17">
        <v>37.5</v>
      </c>
      <c r="F126" s="9"/>
      <c r="J126" s="17"/>
      <c r="K126" s="17"/>
      <c r="L126" s="17"/>
      <c r="M126" s="17"/>
      <c r="N126" s="17"/>
      <c r="P126" s="17"/>
      <c r="Q126" s="17"/>
    </row>
    <row r="127" spans="1:17" x14ac:dyDescent="0.25">
      <c r="A127" s="7" t="s">
        <v>165</v>
      </c>
      <c r="B127" s="7" t="s">
        <v>132</v>
      </c>
      <c r="C127" s="8" t="s">
        <v>81</v>
      </c>
      <c r="D127" s="17">
        <v>1761</v>
      </c>
      <c r="E127" s="17">
        <v>39.5</v>
      </c>
      <c r="F127" s="9"/>
      <c r="J127" s="17"/>
      <c r="K127" s="17"/>
      <c r="L127" s="17"/>
      <c r="M127" s="17"/>
      <c r="N127" s="17"/>
      <c r="P127" s="17"/>
      <c r="Q127" s="17"/>
    </row>
    <row r="128" spans="1:17" x14ac:dyDescent="0.25">
      <c r="A128" s="7" t="s">
        <v>165</v>
      </c>
      <c r="B128" s="7" t="s">
        <v>133</v>
      </c>
      <c r="C128" s="8" t="s">
        <v>82</v>
      </c>
      <c r="D128" s="17">
        <v>2384</v>
      </c>
      <c r="E128" s="17">
        <v>37.799999999999997</v>
      </c>
      <c r="F128" s="9"/>
      <c r="J128" s="17"/>
      <c r="K128" s="17"/>
      <c r="L128" s="17"/>
      <c r="M128" s="17"/>
      <c r="N128" s="17"/>
      <c r="P128" s="17"/>
      <c r="Q128" s="17"/>
    </row>
    <row r="129" spans="1:17" x14ac:dyDescent="0.25">
      <c r="A129" s="7" t="s">
        <v>165</v>
      </c>
      <c r="B129" s="7" t="s">
        <v>134</v>
      </c>
      <c r="C129" s="8" t="s">
        <v>83</v>
      </c>
      <c r="D129" s="17">
        <v>3803</v>
      </c>
      <c r="E129" s="17">
        <v>39.200000000000003</v>
      </c>
      <c r="F129" s="9"/>
      <c r="J129" s="17"/>
      <c r="K129" s="17"/>
      <c r="L129" s="17"/>
      <c r="M129" s="17"/>
      <c r="N129" s="17"/>
      <c r="P129" s="17"/>
      <c r="Q129" s="17"/>
    </row>
    <row r="130" spans="1:17" x14ac:dyDescent="0.25">
      <c r="A130" s="7" t="s">
        <v>165</v>
      </c>
      <c r="B130" s="7" t="s">
        <v>135</v>
      </c>
      <c r="C130" s="8" t="s">
        <v>84</v>
      </c>
      <c r="D130" s="17">
        <v>1876</v>
      </c>
      <c r="E130" s="17">
        <v>38</v>
      </c>
      <c r="F130" s="9"/>
      <c r="J130" s="17"/>
      <c r="K130" s="17"/>
      <c r="L130" s="17"/>
      <c r="M130" s="17"/>
      <c r="N130" s="17"/>
      <c r="P130" s="17"/>
      <c r="Q130" s="17"/>
    </row>
    <row r="131" spans="1:17" x14ac:dyDescent="0.25">
      <c r="A131" s="7" t="s">
        <v>165</v>
      </c>
      <c r="B131" s="7" t="s">
        <v>136</v>
      </c>
      <c r="C131" s="8" t="s">
        <v>85</v>
      </c>
      <c r="D131" s="17">
        <v>878</v>
      </c>
      <c r="E131" s="17">
        <v>39.1</v>
      </c>
      <c r="F131" s="9"/>
      <c r="J131" s="17"/>
      <c r="K131" s="17"/>
      <c r="L131" s="17"/>
      <c r="M131" s="17"/>
      <c r="N131" s="17"/>
      <c r="P131" s="17"/>
      <c r="Q131" s="17"/>
    </row>
    <row r="132" spans="1:17" x14ac:dyDescent="0.25">
      <c r="A132" s="7" t="s">
        <v>165</v>
      </c>
      <c r="B132" s="7" t="s">
        <v>137</v>
      </c>
      <c r="C132" s="8" t="s">
        <v>86</v>
      </c>
      <c r="D132" s="17">
        <v>2008</v>
      </c>
      <c r="E132" s="17">
        <v>39.5</v>
      </c>
      <c r="F132" s="9"/>
      <c r="J132" s="17"/>
      <c r="K132" s="17"/>
      <c r="L132" s="17"/>
      <c r="M132" s="17"/>
      <c r="N132" s="17"/>
      <c r="P132" s="17"/>
      <c r="Q132" s="17"/>
    </row>
    <row r="133" spans="1:17" x14ac:dyDescent="0.25">
      <c r="A133" s="7" t="s">
        <v>165</v>
      </c>
      <c r="B133" s="7" t="s">
        <v>138</v>
      </c>
      <c r="C133" s="8" t="s">
        <v>87</v>
      </c>
      <c r="D133" s="17">
        <v>275</v>
      </c>
      <c r="E133" s="17">
        <v>38.200000000000003</v>
      </c>
      <c r="F133" s="9"/>
      <c r="J133" s="17"/>
      <c r="K133" s="17"/>
      <c r="L133" s="17"/>
      <c r="M133" s="17"/>
      <c r="N133" s="17"/>
      <c r="P133" s="17"/>
      <c r="Q133" s="17"/>
    </row>
    <row r="134" spans="1:17" x14ac:dyDescent="0.25">
      <c r="A134" s="7" t="s">
        <v>165</v>
      </c>
      <c r="B134" s="7" t="s">
        <v>139</v>
      </c>
      <c r="C134" s="8" t="s">
        <v>88</v>
      </c>
      <c r="D134" s="17">
        <v>609</v>
      </c>
      <c r="E134" s="17">
        <v>38.799999999999997</v>
      </c>
      <c r="F134" s="9"/>
      <c r="J134" s="17"/>
      <c r="K134" s="17"/>
      <c r="L134" s="17"/>
      <c r="M134" s="17"/>
      <c r="N134" s="17"/>
      <c r="P134" s="17"/>
      <c r="Q134" s="17"/>
    </row>
    <row r="135" spans="1:17" x14ac:dyDescent="0.25">
      <c r="A135" s="7" t="s">
        <v>165</v>
      </c>
      <c r="B135" s="7" t="s">
        <v>140</v>
      </c>
      <c r="C135" s="8" t="s">
        <v>89</v>
      </c>
      <c r="D135" s="17">
        <v>695</v>
      </c>
      <c r="E135" s="17">
        <v>40.1</v>
      </c>
      <c r="F135" s="9"/>
      <c r="J135" s="17"/>
      <c r="K135" s="17"/>
      <c r="L135" s="17"/>
      <c r="M135" s="17"/>
      <c r="N135" s="17"/>
      <c r="P135" s="17"/>
      <c r="Q135" s="17"/>
    </row>
    <row r="136" spans="1:17" x14ac:dyDescent="0.25">
      <c r="A136" s="7" t="s">
        <v>165</v>
      </c>
      <c r="B136" s="7" t="s">
        <v>141</v>
      </c>
      <c r="C136" s="8" t="s">
        <v>90</v>
      </c>
      <c r="D136" s="17">
        <v>468</v>
      </c>
      <c r="E136" s="17">
        <v>38.200000000000003</v>
      </c>
      <c r="F136" s="9"/>
      <c r="J136" s="17"/>
      <c r="K136" s="17"/>
      <c r="L136" s="17"/>
      <c r="M136" s="17"/>
      <c r="N136" s="17"/>
      <c r="P136" s="17"/>
      <c r="Q136" s="17"/>
    </row>
    <row r="137" spans="1:17" x14ac:dyDescent="0.25">
      <c r="A137" s="7" t="s">
        <v>165</v>
      </c>
      <c r="B137" s="7" t="s">
        <v>142</v>
      </c>
      <c r="C137" s="8" t="s">
        <v>91</v>
      </c>
      <c r="D137" s="17">
        <v>2971</v>
      </c>
      <c r="E137" s="17">
        <v>38.700000000000003</v>
      </c>
      <c r="F137" s="9"/>
      <c r="J137" s="17"/>
      <c r="K137" s="17"/>
      <c r="L137" s="17"/>
      <c r="M137" s="17"/>
      <c r="N137" s="17"/>
      <c r="P137" s="17"/>
      <c r="Q137" s="17"/>
    </row>
    <row r="138" spans="1:17" x14ac:dyDescent="0.25">
      <c r="A138" s="7" t="s">
        <v>165</v>
      </c>
      <c r="B138" s="7" t="s">
        <v>143</v>
      </c>
      <c r="C138" s="8" t="s">
        <v>92</v>
      </c>
      <c r="D138" s="17">
        <v>480</v>
      </c>
      <c r="E138" s="17">
        <v>38.299999999999997</v>
      </c>
      <c r="F138" s="9"/>
      <c r="J138" s="17"/>
      <c r="K138" s="17"/>
      <c r="L138" s="17"/>
      <c r="M138" s="17"/>
      <c r="N138" s="17"/>
      <c r="P138" s="17"/>
      <c r="Q138" s="17"/>
    </row>
    <row r="139" spans="1:17" x14ac:dyDescent="0.25">
      <c r="A139" s="7" t="s">
        <v>165</v>
      </c>
      <c r="B139" s="7" t="s">
        <v>144</v>
      </c>
      <c r="C139" s="8" t="s">
        <v>93</v>
      </c>
      <c r="D139" s="17">
        <v>5887</v>
      </c>
      <c r="E139" s="17">
        <v>38.4</v>
      </c>
      <c r="F139" s="9"/>
      <c r="J139" s="17"/>
      <c r="K139" s="17"/>
      <c r="L139" s="17"/>
      <c r="M139" s="17"/>
      <c r="N139" s="17"/>
      <c r="P139" s="17"/>
      <c r="Q139" s="17"/>
    </row>
    <row r="140" spans="1:17" x14ac:dyDescent="0.25">
      <c r="A140" s="7" t="s">
        <v>165</v>
      </c>
      <c r="B140" s="7" t="s">
        <v>145</v>
      </c>
      <c r="C140" s="8" t="s">
        <v>94</v>
      </c>
      <c r="D140" s="17">
        <v>2749</v>
      </c>
      <c r="E140" s="17">
        <v>39.299999999999997</v>
      </c>
      <c r="F140" s="9"/>
      <c r="J140" s="17"/>
      <c r="K140" s="17"/>
      <c r="L140" s="17"/>
      <c r="M140" s="17"/>
      <c r="N140" s="17"/>
      <c r="P140" s="17"/>
      <c r="Q140" s="17"/>
    </row>
    <row r="141" spans="1:17" x14ac:dyDescent="0.25">
      <c r="A141" s="7" t="s">
        <v>165</v>
      </c>
      <c r="B141" s="7" t="s">
        <v>146</v>
      </c>
      <c r="C141" s="8" t="s">
        <v>95</v>
      </c>
      <c r="D141" s="17">
        <v>203</v>
      </c>
      <c r="E141" s="17">
        <v>37.6</v>
      </c>
      <c r="F141" s="9"/>
      <c r="J141" s="17"/>
      <c r="K141" s="17"/>
      <c r="L141" s="17"/>
      <c r="M141" s="17"/>
      <c r="N141" s="17"/>
      <c r="P141" s="17"/>
      <c r="Q141" s="17"/>
    </row>
    <row r="142" spans="1:17" x14ac:dyDescent="0.25">
      <c r="A142" s="7" t="s">
        <v>165</v>
      </c>
      <c r="B142" s="7" t="s">
        <v>147</v>
      </c>
      <c r="C142" s="8" t="s">
        <v>96</v>
      </c>
      <c r="D142" s="17">
        <v>4228</v>
      </c>
      <c r="E142" s="17">
        <v>38.799999999999997</v>
      </c>
      <c r="F142" s="9"/>
      <c r="J142" s="17"/>
      <c r="K142" s="17"/>
      <c r="L142" s="17"/>
      <c r="M142" s="17"/>
      <c r="N142" s="17"/>
      <c r="P142" s="17"/>
      <c r="Q142" s="17"/>
    </row>
    <row r="143" spans="1:17" x14ac:dyDescent="0.25">
      <c r="A143" s="7" t="s">
        <v>165</v>
      </c>
      <c r="B143" s="7" t="s">
        <v>148</v>
      </c>
      <c r="C143" s="8" t="s">
        <v>97</v>
      </c>
      <c r="D143" s="17">
        <v>1080</v>
      </c>
      <c r="E143" s="17">
        <v>39.1</v>
      </c>
      <c r="F143" s="9"/>
      <c r="J143" s="17"/>
      <c r="K143" s="17"/>
      <c r="L143" s="17"/>
      <c r="M143" s="17"/>
      <c r="N143" s="17"/>
      <c r="P143" s="17"/>
      <c r="Q143" s="17"/>
    </row>
    <row r="144" spans="1:17" x14ac:dyDescent="0.25">
      <c r="A144" s="7" t="s">
        <v>165</v>
      </c>
      <c r="B144" s="7" t="s">
        <v>149</v>
      </c>
      <c r="C144" s="8" t="s">
        <v>98</v>
      </c>
      <c r="D144" s="17">
        <v>1180</v>
      </c>
      <c r="E144" s="17">
        <v>38.299999999999997</v>
      </c>
      <c r="F144" s="9"/>
      <c r="J144" s="17"/>
      <c r="K144" s="17"/>
      <c r="L144" s="17"/>
      <c r="M144" s="17"/>
      <c r="N144" s="17"/>
      <c r="P144" s="17"/>
      <c r="Q144" s="17"/>
    </row>
    <row r="145" spans="1:17" x14ac:dyDescent="0.25">
      <c r="A145" s="7" t="s">
        <v>165</v>
      </c>
      <c r="B145" s="7" t="s">
        <v>150</v>
      </c>
      <c r="C145" s="8" t="s">
        <v>99</v>
      </c>
      <c r="D145" s="17">
        <v>4375</v>
      </c>
      <c r="E145" s="17">
        <v>37.9</v>
      </c>
      <c r="F145" s="9"/>
      <c r="J145" s="17"/>
      <c r="K145" s="17"/>
      <c r="L145" s="17"/>
      <c r="M145" s="17"/>
      <c r="N145" s="17"/>
      <c r="P145" s="17"/>
      <c r="Q145" s="17"/>
    </row>
    <row r="146" spans="1:17" x14ac:dyDescent="0.25">
      <c r="A146" s="7" t="s">
        <v>165</v>
      </c>
      <c r="B146" s="7" t="s">
        <v>151</v>
      </c>
      <c r="C146" s="8" t="s">
        <v>100</v>
      </c>
      <c r="D146" s="17">
        <v>356</v>
      </c>
      <c r="E146" s="17">
        <v>37.6</v>
      </c>
      <c r="F146" s="9"/>
      <c r="J146" s="17"/>
      <c r="K146" s="17"/>
      <c r="L146" s="17"/>
      <c r="M146" s="17"/>
      <c r="N146" s="17"/>
      <c r="P146" s="17"/>
      <c r="Q146" s="17"/>
    </row>
    <row r="147" spans="1:17" x14ac:dyDescent="0.25">
      <c r="A147" s="7" t="s">
        <v>165</v>
      </c>
      <c r="B147" s="7" t="s">
        <v>152</v>
      </c>
      <c r="C147" s="8" t="s">
        <v>101</v>
      </c>
      <c r="D147" s="17">
        <v>1342</v>
      </c>
      <c r="E147" s="17">
        <v>39.4</v>
      </c>
      <c r="F147" s="9"/>
      <c r="J147" s="17"/>
      <c r="K147" s="17"/>
      <c r="L147" s="17"/>
      <c r="M147" s="17"/>
      <c r="N147" s="17"/>
      <c r="P147" s="17"/>
      <c r="Q147" s="17"/>
    </row>
    <row r="148" spans="1:17" x14ac:dyDescent="0.25">
      <c r="A148" s="7" t="s">
        <v>165</v>
      </c>
      <c r="B148" s="7" t="s">
        <v>153</v>
      </c>
      <c r="C148" s="8" t="s">
        <v>102</v>
      </c>
      <c r="D148" s="17">
        <v>265</v>
      </c>
      <c r="E148" s="17">
        <v>38.9</v>
      </c>
      <c r="F148" s="9"/>
      <c r="J148" s="17"/>
      <c r="K148" s="17"/>
      <c r="L148" s="17"/>
      <c r="M148" s="17"/>
      <c r="N148" s="17"/>
      <c r="P148" s="17"/>
      <c r="Q148" s="17"/>
    </row>
    <row r="149" spans="1:17" x14ac:dyDescent="0.25">
      <c r="A149" s="7" t="s">
        <v>165</v>
      </c>
      <c r="B149" s="7" t="s">
        <v>154</v>
      </c>
      <c r="C149" s="8" t="s">
        <v>103</v>
      </c>
      <c r="D149" s="17">
        <v>1947</v>
      </c>
      <c r="E149" s="17">
        <v>39.799999999999997</v>
      </c>
      <c r="F149" s="9"/>
      <c r="J149" s="17"/>
      <c r="K149" s="17"/>
      <c r="L149" s="17"/>
      <c r="M149" s="17"/>
      <c r="N149" s="17"/>
      <c r="P149" s="17"/>
      <c r="Q149" s="17"/>
    </row>
    <row r="150" spans="1:17" x14ac:dyDescent="0.25">
      <c r="A150" s="7" t="s">
        <v>165</v>
      </c>
      <c r="B150" s="7" t="s">
        <v>155</v>
      </c>
      <c r="C150" s="8" t="s">
        <v>104</v>
      </c>
      <c r="D150" s="17">
        <v>7200</v>
      </c>
      <c r="E150" s="17">
        <v>40.4</v>
      </c>
      <c r="F150" s="9"/>
      <c r="J150" s="17"/>
      <c r="K150" s="17"/>
      <c r="L150" s="17"/>
      <c r="M150" s="17"/>
      <c r="N150" s="17"/>
      <c r="P150" s="17"/>
      <c r="Q150" s="17"/>
    </row>
    <row r="151" spans="1:17" x14ac:dyDescent="0.25">
      <c r="A151" s="7" t="s">
        <v>165</v>
      </c>
      <c r="B151" s="7" t="s">
        <v>156</v>
      </c>
      <c r="C151" s="8" t="s">
        <v>105</v>
      </c>
      <c r="D151" s="17">
        <v>768</v>
      </c>
      <c r="E151" s="17">
        <v>37.5</v>
      </c>
      <c r="F151" s="9"/>
      <c r="J151" s="17"/>
      <c r="K151" s="17"/>
      <c r="L151" s="17"/>
      <c r="M151" s="17"/>
      <c r="N151" s="17"/>
      <c r="P151" s="17"/>
      <c r="Q151" s="17"/>
    </row>
    <row r="152" spans="1:17" x14ac:dyDescent="0.25">
      <c r="A152" s="7" t="s">
        <v>165</v>
      </c>
      <c r="B152" s="7" t="s">
        <v>157</v>
      </c>
      <c r="C152" s="8" t="s">
        <v>106</v>
      </c>
      <c r="D152" s="17">
        <v>228</v>
      </c>
      <c r="E152" s="17">
        <v>37.799999999999997</v>
      </c>
      <c r="F152" s="9"/>
      <c r="J152" s="17"/>
      <c r="K152" s="17"/>
      <c r="L152" s="17"/>
      <c r="M152" s="17"/>
      <c r="N152" s="17"/>
      <c r="P152" s="17"/>
      <c r="Q152" s="17"/>
    </row>
    <row r="153" spans="1:17" x14ac:dyDescent="0.25">
      <c r="A153" s="7" t="s">
        <v>165</v>
      </c>
      <c r="B153" s="7" t="s">
        <v>158</v>
      </c>
      <c r="C153" s="8" t="s">
        <v>107</v>
      </c>
      <c r="D153" s="17">
        <v>2465</v>
      </c>
      <c r="E153" s="17">
        <v>39.799999999999997</v>
      </c>
      <c r="F153" s="9"/>
      <c r="J153" s="17"/>
      <c r="K153" s="17"/>
      <c r="L153" s="17"/>
      <c r="M153" s="17"/>
      <c r="N153" s="17"/>
      <c r="P153" s="17"/>
      <c r="Q153" s="17"/>
    </row>
    <row r="154" spans="1:17" x14ac:dyDescent="0.25">
      <c r="A154" s="7" t="s">
        <v>165</v>
      </c>
      <c r="B154" s="7" t="s">
        <v>159</v>
      </c>
      <c r="C154" s="8" t="s">
        <v>108</v>
      </c>
      <c r="D154" s="17">
        <v>2050</v>
      </c>
      <c r="E154" s="17">
        <v>38.5</v>
      </c>
      <c r="F154" s="9"/>
      <c r="J154" s="17"/>
      <c r="K154" s="17"/>
      <c r="L154" s="17"/>
      <c r="M154" s="17"/>
      <c r="N154" s="17"/>
      <c r="P154" s="17"/>
      <c r="Q154" s="17"/>
    </row>
    <row r="155" spans="1:17" x14ac:dyDescent="0.25">
      <c r="A155" s="7" t="s">
        <v>165</v>
      </c>
      <c r="B155" s="7" t="s">
        <v>160</v>
      </c>
      <c r="C155" s="8" t="s">
        <v>109</v>
      </c>
      <c r="D155" s="17">
        <v>549</v>
      </c>
      <c r="E155" s="17">
        <v>38</v>
      </c>
      <c r="F155" s="9"/>
      <c r="J155" s="17"/>
      <c r="K155" s="17"/>
      <c r="L155" s="17"/>
      <c r="M155" s="17"/>
      <c r="N155" s="17"/>
      <c r="P155" s="17"/>
      <c r="Q155" s="17"/>
    </row>
    <row r="156" spans="1:17" x14ac:dyDescent="0.25">
      <c r="A156" s="7" t="s">
        <v>165</v>
      </c>
      <c r="B156" s="7" t="s">
        <v>161</v>
      </c>
      <c r="C156" s="8" t="s">
        <v>110</v>
      </c>
      <c r="D156" s="17">
        <v>2060</v>
      </c>
      <c r="E156" s="17">
        <v>38.9</v>
      </c>
      <c r="F156" s="9"/>
      <c r="J156" s="17"/>
      <c r="K156" s="17"/>
      <c r="L156" s="17"/>
      <c r="M156" s="17"/>
      <c r="N156" s="17"/>
      <c r="P156" s="17"/>
      <c r="Q156" s="17"/>
    </row>
    <row r="157" spans="1:17" x14ac:dyDescent="0.25">
      <c r="A157" s="7" t="s">
        <v>165</v>
      </c>
      <c r="B157" s="7" t="s">
        <v>162</v>
      </c>
      <c r="C157" s="8" t="s">
        <v>111</v>
      </c>
      <c r="D157" s="17">
        <v>158</v>
      </c>
      <c r="E157" s="17">
        <v>39.700000000000003</v>
      </c>
      <c r="F157" s="9"/>
      <c r="J157" s="17"/>
      <c r="K157" s="17"/>
      <c r="L157" s="17"/>
      <c r="M157" s="17"/>
      <c r="N157" s="17"/>
      <c r="P157" s="17"/>
      <c r="Q157" s="17"/>
    </row>
    <row r="158" spans="1:17" x14ac:dyDescent="0.25">
      <c r="A158" s="7" t="s">
        <v>166</v>
      </c>
      <c r="B158" s="7" t="s">
        <v>112</v>
      </c>
      <c r="C158" s="8" t="s">
        <v>62</v>
      </c>
      <c r="D158" s="17">
        <v>1503</v>
      </c>
      <c r="E158" s="17">
        <v>39.6</v>
      </c>
      <c r="F158" s="9"/>
      <c r="J158" s="17"/>
      <c r="K158" s="17"/>
      <c r="L158" s="17"/>
      <c r="M158" s="17"/>
      <c r="N158" s="17"/>
      <c r="P158" s="17"/>
      <c r="Q158" s="17"/>
    </row>
    <row r="159" spans="1:17" x14ac:dyDescent="0.25">
      <c r="A159" s="7" t="s">
        <v>166</v>
      </c>
      <c r="B159" s="7" t="s">
        <v>113</v>
      </c>
      <c r="C159" s="8" t="s">
        <v>63</v>
      </c>
      <c r="D159" s="17">
        <v>172</v>
      </c>
      <c r="E159" s="17">
        <v>39.799999999999997</v>
      </c>
      <c r="F159" s="9"/>
      <c r="J159" s="17"/>
      <c r="K159" s="17"/>
      <c r="L159" s="17"/>
      <c r="M159" s="17"/>
      <c r="N159" s="17"/>
      <c r="P159" s="17"/>
      <c r="Q159" s="17"/>
    </row>
    <row r="160" spans="1:17" x14ac:dyDescent="0.25">
      <c r="A160" s="7" t="s">
        <v>166</v>
      </c>
      <c r="B160" s="7" t="s">
        <v>114</v>
      </c>
      <c r="C160" s="8" t="s">
        <v>64</v>
      </c>
      <c r="D160" s="17">
        <v>1741</v>
      </c>
      <c r="E160" s="17">
        <v>39.1</v>
      </c>
      <c r="F160" s="9"/>
      <c r="J160" s="17"/>
      <c r="K160" s="17"/>
      <c r="L160" s="17"/>
      <c r="M160" s="17"/>
      <c r="N160" s="17"/>
      <c r="P160" s="17"/>
      <c r="Q160" s="17"/>
    </row>
    <row r="161" spans="1:17" x14ac:dyDescent="0.25">
      <c r="A161" s="7" t="s">
        <v>166</v>
      </c>
      <c r="B161" s="7" t="s">
        <v>115</v>
      </c>
      <c r="C161" s="8" t="s">
        <v>65</v>
      </c>
      <c r="D161" s="17">
        <v>869</v>
      </c>
      <c r="E161" s="17">
        <v>39.700000000000003</v>
      </c>
      <c r="F161" s="9"/>
      <c r="J161" s="17"/>
      <c r="K161" s="17"/>
      <c r="L161" s="17"/>
      <c r="M161" s="17"/>
      <c r="N161" s="17"/>
      <c r="P161" s="17"/>
      <c r="Q161" s="17"/>
    </row>
    <row r="162" spans="1:17" x14ac:dyDescent="0.25">
      <c r="A162" s="7" t="s">
        <v>166</v>
      </c>
      <c r="B162" s="7" t="s">
        <v>116</v>
      </c>
      <c r="C162" s="8" t="s">
        <v>66</v>
      </c>
      <c r="D162" s="17">
        <v>11600</v>
      </c>
      <c r="E162" s="17">
        <v>39.299999999999997</v>
      </c>
      <c r="F162" s="9"/>
      <c r="J162" s="17"/>
      <c r="K162" s="17"/>
      <c r="L162" s="17"/>
      <c r="M162" s="17"/>
      <c r="N162" s="17"/>
      <c r="P162" s="17"/>
      <c r="Q162" s="17"/>
    </row>
    <row r="163" spans="1:17" x14ac:dyDescent="0.25">
      <c r="A163" s="7" t="s">
        <v>166</v>
      </c>
      <c r="B163" s="7" t="s">
        <v>117</v>
      </c>
      <c r="C163" s="8" t="s">
        <v>67</v>
      </c>
      <c r="D163" s="17">
        <v>1618</v>
      </c>
      <c r="E163" s="17">
        <v>39.799999999999997</v>
      </c>
      <c r="F163" s="9"/>
      <c r="J163" s="17"/>
      <c r="K163" s="17"/>
      <c r="L163" s="17"/>
      <c r="M163" s="17"/>
      <c r="N163" s="17"/>
      <c r="P163" s="17"/>
      <c r="Q163" s="17"/>
    </row>
    <row r="164" spans="1:17" x14ac:dyDescent="0.25">
      <c r="A164" s="7" t="s">
        <v>166</v>
      </c>
      <c r="B164" s="7" t="s">
        <v>118</v>
      </c>
      <c r="C164" s="8" t="s">
        <v>68</v>
      </c>
      <c r="D164" s="17">
        <v>1317</v>
      </c>
      <c r="E164" s="17">
        <v>38.9</v>
      </c>
      <c r="F164" s="9"/>
      <c r="J164" s="17"/>
      <c r="K164" s="17"/>
      <c r="L164" s="17"/>
      <c r="M164" s="17"/>
      <c r="N164" s="17"/>
      <c r="P164" s="17"/>
      <c r="Q164" s="17"/>
    </row>
    <row r="165" spans="1:17" x14ac:dyDescent="0.25">
      <c r="A165" s="7" t="s">
        <v>166</v>
      </c>
      <c r="B165" s="7" t="s">
        <v>119</v>
      </c>
      <c r="C165" s="8" t="s">
        <v>69</v>
      </c>
      <c r="D165" s="17">
        <v>295</v>
      </c>
      <c r="E165" s="17">
        <v>39.299999999999997</v>
      </c>
      <c r="F165" s="9"/>
      <c r="J165" s="17"/>
      <c r="K165" s="17"/>
      <c r="L165" s="17"/>
      <c r="M165" s="17"/>
      <c r="N165" s="17"/>
      <c r="P165" s="17"/>
      <c r="Q165" s="17"/>
    </row>
    <row r="166" spans="1:17" x14ac:dyDescent="0.25">
      <c r="A166" s="7" t="s">
        <v>166</v>
      </c>
      <c r="B166" s="7" t="s">
        <v>120</v>
      </c>
      <c r="C166" s="8" t="s">
        <v>18</v>
      </c>
      <c r="D166" s="17">
        <v>181</v>
      </c>
      <c r="E166" s="17">
        <v>40.299999999999997</v>
      </c>
      <c r="F166" s="9"/>
      <c r="J166" s="17"/>
      <c r="K166" s="17"/>
      <c r="L166" s="17"/>
      <c r="M166" s="17"/>
      <c r="N166" s="17"/>
      <c r="P166" s="17"/>
      <c r="Q166" s="17"/>
    </row>
    <row r="167" spans="1:17" x14ac:dyDescent="0.25">
      <c r="A167" s="7" t="s">
        <v>166</v>
      </c>
      <c r="B167" s="7" t="s">
        <v>121</v>
      </c>
      <c r="C167" s="8" t="s">
        <v>70</v>
      </c>
      <c r="D167" s="17">
        <v>5623</v>
      </c>
      <c r="E167" s="17">
        <v>39.799999999999997</v>
      </c>
      <c r="F167" s="9"/>
      <c r="J167" s="17"/>
      <c r="K167" s="17"/>
      <c r="L167" s="17"/>
      <c r="M167" s="17"/>
      <c r="N167" s="17"/>
      <c r="P167" s="17"/>
      <c r="Q167" s="17"/>
    </row>
    <row r="168" spans="1:17" x14ac:dyDescent="0.25">
      <c r="A168" s="7" t="s">
        <v>166</v>
      </c>
      <c r="B168" s="7" t="s">
        <v>122</v>
      </c>
      <c r="C168" s="8" t="s">
        <v>71</v>
      </c>
      <c r="D168" s="17">
        <v>3069</v>
      </c>
      <c r="E168" s="17">
        <v>40.1</v>
      </c>
      <c r="F168" s="9"/>
      <c r="J168" s="17"/>
      <c r="K168" s="17"/>
      <c r="L168" s="17"/>
      <c r="M168" s="17"/>
      <c r="N168" s="17"/>
      <c r="P168" s="17"/>
      <c r="Q168" s="17"/>
    </row>
    <row r="169" spans="1:17" x14ac:dyDescent="0.25">
      <c r="A169" s="7" t="s">
        <v>166</v>
      </c>
      <c r="B169" s="7" t="s">
        <v>123</v>
      </c>
      <c r="C169" s="8" t="s">
        <v>72</v>
      </c>
      <c r="D169" s="17">
        <v>380</v>
      </c>
      <c r="E169" s="17">
        <v>37.4</v>
      </c>
      <c r="F169" s="9"/>
      <c r="J169" s="17"/>
      <c r="K169" s="17"/>
      <c r="L169" s="17"/>
      <c r="M169" s="17"/>
      <c r="N169" s="17"/>
      <c r="P169" s="17"/>
      <c r="Q169" s="17"/>
    </row>
    <row r="170" spans="1:17" x14ac:dyDescent="0.25">
      <c r="A170" s="7" t="s">
        <v>166</v>
      </c>
      <c r="B170" s="7" t="s">
        <v>124</v>
      </c>
      <c r="C170" s="8" t="s">
        <v>73</v>
      </c>
      <c r="D170" s="17">
        <v>423</v>
      </c>
      <c r="E170" s="17">
        <v>38.5</v>
      </c>
      <c r="F170" s="9"/>
      <c r="J170" s="17"/>
      <c r="K170" s="17"/>
      <c r="L170" s="17"/>
      <c r="M170" s="17"/>
      <c r="N170" s="17"/>
      <c r="P170" s="17"/>
      <c r="Q170" s="17"/>
    </row>
    <row r="171" spans="1:17" x14ac:dyDescent="0.25">
      <c r="A171" s="7" t="s">
        <v>166</v>
      </c>
      <c r="B171" s="7" t="s">
        <v>125</v>
      </c>
      <c r="C171" s="8" t="s">
        <v>74</v>
      </c>
      <c r="D171" s="17">
        <v>4770</v>
      </c>
      <c r="E171" s="17">
        <v>39.4</v>
      </c>
      <c r="F171" s="9"/>
      <c r="J171" s="17"/>
      <c r="K171" s="17"/>
      <c r="L171" s="17"/>
      <c r="M171" s="17"/>
      <c r="N171" s="17"/>
      <c r="P171" s="17"/>
      <c r="Q171" s="17"/>
    </row>
    <row r="172" spans="1:17" x14ac:dyDescent="0.25">
      <c r="A172" s="7" t="s">
        <v>166</v>
      </c>
      <c r="B172" s="7" t="s">
        <v>126</v>
      </c>
      <c r="C172" s="8" t="s">
        <v>75</v>
      </c>
      <c r="D172" s="17">
        <v>2288</v>
      </c>
      <c r="E172" s="17">
        <v>39.4</v>
      </c>
      <c r="F172" s="9"/>
      <c r="J172" s="17"/>
      <c r="K172" s="17"/>
      <c r="L172" s="17"/>
      <c r="M172" s="17"/>
      <c r="N172" s="17"/>
      <c r="P172" s="17"/>
      <c r="Q172" s="17"/>
    </row>
    <row r="173" spans="1:17" x14ac:dyDescent="0.25">
      <c r="A173" s="7" t="s">
        <v>166</v>
      </c>
      <c r="B173" s="7" t="s">
        <v>127</v>
      </c>
      <c r="C173" s="8" t="s">
        <v>76</v>
      </c>
      <c r="D173" s="17">
        <v>1095</v>
      </c>
      <c r="E173" s="17">
        <v>38.6</v>
      </c>
      <c r="F173" s="9"/>
      <c r="J173" s="17"/>
      <c r="K173" s="17"/>
      <c r="L173" s="17"/>
      <c r="M173" s="17"/>
      <c r="N173" s="17"/>
      <c r="P173" s="17"/>
      <c r="Q173" s="17"/>
    </row>
    <row r="174" spans="1:17" x14ac:dyDescent="0.25">
      <c r="A174" s="7" t="s">
        <v>166</v>
      </c>
      <c r="B174" s="7" t="s">
        <v>128</v>
      </c>
      <c r="C174" s="8" t="s">
        <v>77</v>
      </c>
      <c r="D174" s="17">
        <v>945</v>
      </c>
      <c r="E174" s="17">
        <v>39</v>
      </c>
      <c r="F174" s="9"/>
      <c r="J174" s="17"/>
      <c r="K174" s="17"/>
      <c r="L174" s="17"/>
      <c r="M174" s="17"/>
      <c r="N174" s="17"/>
      <c r="P174" s="17"/>
      <c r="Q174" s="17"/>
    </row>
    <row r="175" spans="1:17" x14ac:dyDescent="0.25">
      <c r="A175" s="7" t="s">
        <v>166</v>
      </c>
      <c r="B175" s="7" t="s">
        <v>129</v>
      </c>
      <c r="C175" s="8" t="s">
        <v>78</v>
      </c>
      <c r="D175" s="17">
        <v>1377</v>
      </c>
      <c r="E175" s="17">
        <v>39.1</v>
      </c>
      <c r="F175" s="9"/>
      <c r="J175" s="17"/>
      <c r="K175" s="17"/>
      <c r="L175" s="17"/>
      <c r="M175" s="17"/>
      <c r="N175" s="17"/>
      <c r="P175" s="17"/>
      <c r="Q175" s="17"/>
    </row>
    <row r="176" spans="1:17" x14ac:dyDescent="0.25">
      <c r="A176" s="7" t="s">
        <v>166</v>
      </c>
      <c r="B176" s="7" t="s">
        <v>130</v>
      </c>
      <c r="C176" s="8" t="s">
        <v>79</v>
      </c>
      <c r="D176" s="17">
        <v>1328</v>
      </c>
      <c r="E176" s="17">
        <v>39.299999999999997</v>
      </c>
      <c r="F176" s="9"/>
      <c r="J176" s="17"/>
      <c r="K176" s="17"/>
      <c r="L176" s="17"/>
      <c r="M176" s="17"/>
      <c r="N176" s="17"/>
      <c r="P176" s="17"/>
      <c r="Q176" s="17"/>
    </row>
    <row r="177" spans="1:17" x14ac:dyDescent="0.25">
      <c r="A177" s="7" t="s">
        <v>166</v>
      </c>
      <c r="B177" s="7" t="s">
        <v>131</v>
      </c>
      <c r="C177" s="8" t="s">
        <v>80</v>
      </c>
      <c r="D177" s="17">
        <v>453</v>
      </c>
      <c r="E177" s="17">
        <v>38.4</v>
      </c>
      <c r="F177" s="9"/>
      <c r="J177" s="17"/>
      <c r="K177" s="17"/>
      <c r="L177" s="17"/>
      <c r="M177" s="17"/>
      <c r="N177" s="17"/>
      <c r="P177" s="17"/>
      <c r="Q177" s="17"/>
    </row>
    <row r="178" spans="1:17" x14ac:dyDescent="0.25">
      <c r="A178" s="7" t="s">
        <v>166</v>
      </c>
      <c r="B178" s="7" t="s">
        <v>132</v>
      </c>
      <c r="C178" s="8" t="s">
        <v>81</v>
      </c>
      <c r="D178" s="17">
        <v>1796</v>
      </c>
      <c r="E178" s="17">
        <v>39.5</v>
      </c>
      <c r="F178" s="9"/>
      <c r="J178" s="17"/>
      <c r="K178" s="17"/>
      <c r="L178" s="17"/>
      <c r="M178" s="17"/>
      <c r="N178" s="17"/>
      <c r="P178" s="17"/>
      <c r="Q178" s="17"/>
    </row>
    <row r="179" spans="1:17" x14ac:dyDescent="0.25">
      <c r="A179" s="7" t="s">
        <v>166</v>
      </c>
      <c r="B179" s="7" t="s">
        <v>133</v>
      </c>
      <c r="C179" s="8" t="s">
        <v>82</v>
      </c>
      <c r="D179" s="17">
        <v>2455</v>
      </c>
      <c r="E179" s="17">
        <v>38.9</v>
      </c>
      <c r="F179" s="9"/>
      <c r="J179" s="17"/>
      <c r="K179" s="17"/>
      <c r="L179" s="17"/>
      <c r="M179" s="17"/>
      <c r="N179" s="17"/>
      <c r="P179" s="17"/>
      <c r="Q179" s="17"/>
    </row>
    <row r="180" spans="1:17" x14ac:dyDescent="0.25">
      <c r="A180" s="7" t="s">
        <v>166</v>
      </c>
      <c r="B180" s="7" t="s">
        <v>134</v>
      </c>
      <c r="C180" s="8" t="s">
        <v>83</v>
      </c>
      <c r="D180" s="17">
        <v>3761</v>
      </c>
      <c r="E180" s="17">
        <v>38.6</v>
      </c>
      <c r="F180" s="9"/>
      <c r="J180" s="17"/>
      <c r="K180" s="17"/>
      <c r="L180" s="17"/>
      <c r="M180" s="17"/>
      <c r="N180" s="17"/>
      <c r="P180" s="17"/>
      <c r="Q180" s="17"/>
    </row>
    <row r="181" spans="1:17" x14ac:dyDescent="0.25">
      <c r="A181" s="7" t="s">
        <v>166</v>
      </c>
      <c r="B181" s="7" t="s">
        <v>135</v>
      </c>
      <c r="C181" s="8" t="s">
        <v>84</v>
      </c>
      <c r="D181" s="17">
        <v>1989</v>
      </c>
      <c r="E181" s="17">
        <v>37.9</v>
      </c>
      <c r="F181" s="9"/>
      <c r="J181" s="17"/>
      <c r="K181" s="17"/>
      <c r="L181" s="17"/>
      <c r="M181" s="17"/>
      <c r="N181" s="17"/>
      <c r="P181" s="17"/>
      <c r="Q181" s="17"/>
    </row>
    <row r="182" spans="1:17" x14ac:dyDescent="0.25">
      <c r="A182" s="7" t="s">
        <v>166</v>
      </c>
      <c r="B182" s="7" t="s">
        <v>136</v>
      </c>
      <c r="C182" s="8" t="s">
        <v>85</v>
      </c>
      <c r="D182" s="17">
        <v>905</v>
      </c>
      <c r="E182" s="17">
        <v>39.200000000000003</v>
      </c>
      <c r="F182" s="9"/>
      <c r="J182" s="17"/>
      <c r="K182" s="17"/>
      <c r="L182" s="17"/>
      <c r="M182" s="17"/>
      <c r="N182" s="17"/>
      <c r="P182" s="17"/>
      <c r="Q182" s="17"/>
    </row>
    <row r="183" spans="1:17" x14ac:dyDescent="0.25">
      <c r="A183" s="7" t="s">
        <v>166</v>
      </c>
      <c r="B183" s="7" t="s">
        <v>137</v>
      </c>
      <c r="C183" s="8" t="s">
        <v>86</v>
      </c>
      <c r="D183" s="17">
        <v>2176</v>
      </c>
      <c r="E183" s="17">
        <v>39.799999999999997</v>
      </c>
      <c r="F183" s="9"/>
      <c r="J183" s="17"/>
      <c r="K183" s="17"/>
      <c r="L183" s="17"/>
      <c r="M183" s="17"/>
      <c r="N183" s="17"/>
      <c r="P183" s="17"/>
      <c r="Q183" s="17"/>
    </row>
    <row r="184" spans="1:17" x14ac:dyDescent="0.25">
      <c r="A184" s="7" t="s">
        <v>166</v>
      </c>
      <c r="B184" s="7" t="s">
        <v>138</v>
      </c>
      <c r="C184" s="8" t="s">
        <v>87</v>
      </c>
      <c r="D184" s="17">
        <v>274</v>
      </c>
      <c r="E184" s="17">
        <v>37.6</v>
      </c>
      <c r="F184" s="9"/>
      <c r="J184" s="17"/>
      <c r="K184" s="17"/>
      <c r="L184" s="17"/>
      <c r="M184" s="17"/>
      <c r="N184" s="17"/>
      <c r="P184" s="17"/>
      <c r="Q184" s="17"/>
    </row>
    <row r="185" spans="1:17" x14ac:dyDescent="0.25">
      <c r="A185" s="7" t="s">
        <v>166</v>
      </c>
      <c r="B185" s="7" t="s">
        <v>139</v>
      </c>
      <c r="C185" s="8" t="s">
        <v>88</v>
      </c>
      <c r="D185" s="17">
        <v>637</v>
      </c>
      <c r="E185" s="17">
        <v>38.6</v>
      </c>
      <c r="F185" s="9"/>
      <c r="J185" s="17"/>
      <c r="K185" s="17"/>
      <c r="L185" s="17"/>
      <c r="M185" s="17"/>
      <c r="N185" s="17"/>
      <c r="P185" s="17"/>
      <c r="Q185" s="17"/>
    </row>
    <row r="186" spans="1:17" x14ac:dyDescent="0.25">
      <c r="A186" s="7" t="s">
        <v>166</v>
      </c>
      <c r="B186" s="7" t="s">
        <v>140</v>
      </c>
      <c r="C186" s="8" t="s">
        <v>89</v>
      </c>
      <c r="D186" s="17">
        <v>806</v>
      </c>
      <c r="E186" s="17">
        <v>40.1</v>
      </c>
      <c r="F186" s="9"/>
      <c r="J186" s="17"/>
      <c r="K186" s="17"/>
      <c r="L186" s="17"/>
      <c r="M186" s="17"/>
      <c r="N186" s="17"/>
      <c r="P186" s="17"/>
      <c r="Q186" s="17"/>
    </row>
    <row r="187" spans="1:17" x14ac:dyDescent="0.25">
      <c r="A187" s="7" t="s">
        <v>166</v>
      </c>
      <c r="B187" s="7" t="s">
        <v>141</v>
      </c>
      <c r="C187" s="8" t="s">
        <v>90</v>
      </c>
      <c r="D187" s="17">
        <v>492</v>
      </c>
      <c r="E187" s="17">
        <v>38.4</v>
      </c>
      <c r="F187" s="9"/>
      <c r="J187" s="17"/>
      <c r="K187" s="17"/>
      <c r="L187" s="17"/>
      <c r="M187" s="17"/>
      <c r="N187" s="17"/>
      <c r="P187" s="17"/>
      <c r="Q187" s="17"/>
    </row>
    <row r="188" spans="1:17" x14ac:dyDescent="0.25">
      <c r="A188" s="7" t="s">
        <v>166</v>
      </c>
      <c r="B188" s="7" t="s">
        <v>142</v>
      </c>
      <c r="C188" s="8" t="s">
        <v>91</v>
      </c>
      <c r="D188" s="17">
        <v>3076</v>
      </c>
      <c r="E188" s="17">
        <v>39</v>
      </c>
      <c r="F188" s="9"/>
      <c r="J188" s="17"/>
      <c r="K188" s="17"/>
      <c r="L188" s="17"/>
      <c r="M188" s="17"/>
      <c r="N188" s="17"/>
      <c r="P188" s="17"/>
      <c r="Q188" s="17"/>
    </row>
    <row r="189" spans="1:17" x14ac:dyDescent="0.25">
      <c r="A189" s="7" t="s">
        <v>166</v>
      </c>
      <c r="B189" s="7" t="s">
        <v>143</v>
      </c>
      <c r="C189" s="8" t="s">
        <v>92</v>
      </c>
      <c r="D189" s="17">
        <v>512</v>
      </c>
      <c r="E189" s="17">
        <v>38.9</v>
      </c>
      <c r="F189" s="9"/>
      <c r="J189" s="17"/>
      <c r="K189" s="17"/>
      <c r="L189" s="17"/>
      <c r="M189" s="17"/>
      <c r="N189" s="17"/>
      <c r="P189" s="17"/>
      <c r="Q189" s="17"/>
    </row>
    <row r="190" spans="1:17" x14ac:dyDescent="0.25">
      <c r="A190" s="7" t="s">
        <v>166</v>
      </c>
      <c r="B190" s="7" t="s">
        <v>144</v>
      </c>
      <c r="C190" s="8" t="s">
        <v>93</v>
      </c>
      <c r="D190" s="17">
        <v>6257</v>
      </c>
      <c r="E190" s="17">
        <v>39</v>
      </c>
      <c r="F190" s="9"/>
      <c r="J190" s="17"/>
      <c r="K190" s="17"/>
      <c r="L190" s="17"/>
      <c r="M190" s="17"/>
      <c r="N190" s="17"/>
      <c r="P190" s="17"/>
      <c r="Q190" s="17"/>
    </row>
    <row r="191" spans="1:17" x14ac:dyDescent="0.25">
      <c r="A191" s="7" t="s">
        <v>166</v>
      </c>
      <c r="B191" s="7" t="s">
        <v>145</v>
      </c>
      <c r="C191" s="8" t="s">
        <v>94</v>
      </c>
      <c r="D191" s="17">
        <v>2910</v>
      </c>
      <c r="E191" s="17">
        <v>39.5</v>
      </c>
      <c r="F191" s="9"/>
      <c r="J191" s="17"/>
      <c r="K191" s="17"/>
      <c r="L191" s="17"/>
      <c r="M191" s="17"/>
      <c r="N191" s="17"/>
      <c r="P191" s="17"/>
      <c r="Q191" s="17"/>
    </row>
    <row r="192" spans="1:17" x14ac:dyDescent="0.25">
      <c r="A192" s="7" t="s">
        <v>166</v>
      </c>
      <c r="B192" s="7" t="s">
        <v>146</v>
      </c>
      <c r="C192" s="8" t="s">
        <v>95</v>
      </c>
      <c r="D192" s="17">
        <v>211</v>
      </c>
      <c r="E192" s="17">
        <v>37.700000000000003</v>
      </c>
      <c r="F192" s="9"/>
      <c r="J192" s="17"/>
      <c r="K192" s="17"/>
      <c r="L192" s="17"/>
      <c r="M192" s="17"/>
      <c r="N192" s="17"/>
      <c r="P192" s="17"/>
      <c r="Q192" s="17"/>
    </row>
    <row r="193" spans="1:17" x14ac:dyDescent="0.25">
      <c r="A193" s="7" t="s">
        <v>166</v>
      </c>
      <c r="B193" s="7" t="s">
        <v>147</v>
      </c>
      <c r="C193" s="8" t="s">
        <v>96</v>
      </c>
      <c r="D193" s="17">
        <v>4214</v>
      </c>
      <c r="E193" s="17">
        <v>38.700000000000003</v>
      </c>
      <c r="F193" s="9"/>
      <c r="J193" s="17"/>
      <c r="K193" s="17"/>
      <c r="L193" s="17"/>
      <c r="M193" s="17"/>
      <c r="N193" s="17"/>
      <c r="P193" s="17"/>
      <c r="Q193" s="17"/>
    </row>
    <row r="194" spans="1:17" x14ac:dyDescent="0.25">
      <c r="A194" s="7" t="s">
        <v>166</v>
      </c>
      <c r="B194" s="7" t="s">
        <v>148</v>
      </c>
      <c r="C194" s="8" t="s">
        <v>97</v>
      </c>
      <c r="D194" s="17">
        <v>1094</v>
      </c>
      <c r="E194" s="17">
        <v>39.799999999999997</v>
      </c>
      <c r="F194" s="9"/>
      <c r="J194" s="17"/>
      <c r="K194" s="17"/>
      <c r="L194" s="17"/>
      <c r="M194" s="17"/>
      <c r="N194" s="17"/>
      <c r="P194" s="17"/>
      <c r="Q194" s="17"/>
    </row>
    <row r="195" spans="1:17" x14ac:dyDescent="0.25">
      <c r="A195" s="7" t="s">
        <v>166</v>
      </c>
      <c r="B195" s="7" t="s">
        <v>149</v>
      </c>
      <c r="C195" s="8" t="s">
        <v>98</v>
      </c>
      <c r="D195" s="17">
        <v>1227</v>
      </c>
      <c r="E195" s="17">
        <v>37.799999999999997</v>
      </c>
      <c r="F195" s="9"/>
      <c r="J195" s="17"/>
      <c r="K195" s="17"/>
      <c r="L195" s="17"/>
      <c r="M195" s="17"/>
      <c r="N195" s="17"/>
      <c r="P195" s="17"/>
      <c r="Q195" s="17"/>
    </row>
    <row r="196" spans="1:17" x14ac:dyDescent="0.25">
      <c r="A196" s="7" t="s">
        <v>166</v>
      </c>
      <c r="B196" s="7" t="s">
        <v>150</v>
      </c>
      <c r="C196" s="8" t="s">
        <v>99</v>
      </c>
      <c r="D196" s="17">
        <v>4412</v>
      </c>
      <c r="E196" s="17">
        <v>38.1</v>
      </c>
      <c r="F196" s="9"/>
      <c r="J196" s="17"/>
      <c r="K196" s="17"/>
      <c r="L196" s="17"/>
      <c r="M196" s="17"/>
      <c r="N196" s="17"/>
      <c r="P196" s="17"/>
      <c r="Q196" s="17"/>
    </row>
    <row r="197" spans="1:17" x14ac:dyDescent="0.25">
      <c r="A197" s="7" t="s">
        <v>166</v>
      </c>
      <c r="B197" s="7" t="s">
        <v>151</v>
      </c>
      <c r="C197" s="8" t="s">
        <v>100</v>
      </c>
      <c r="D197" s="17">
        <v>382</v>
      </c>
      <c r="E197" s="17">
        <v>37.6</v>
      </c>
      <c r="F197" s="9"/>
      <c r="J197" s="17"/>
      <c r="K197" s="17"/>
      <c r="L197" s="17"/>
      <c r="M197" s="17"/>
      <c r="N197" s="17"/>
      <c r="P197" s="17"/>
      <c r="Q197" s="17"/>
    </row>
    <row r="198" spans="1:17" x14ac:dyDescent="0.25">
      <c r="A198" s="7" t="s">
        <v>166</v>
      </c>
      <c r="B198" s="7" t="s">
        <v>152</v>
      </c>
      <c r="C198" s="8" t="s">
        <v>101</v>
      </c>
      <c r="D198" s="17">
        <v>1365</v>
      </c>
      <c r="E198" s="17">
        <v>38.700000000000003</v>
      </c>
      <c r="F198" s="9"/>
      <c r="J198" s="17"/>
      <c r="K198" s="17"/>
      <c r="L198" s="17"/>
      <c r="M198" s="17"/>
      <c r="N198" s="17"/>
      <c r="P198" s="17"/>
      <c r="Q198" s="17"/>
    </row>
    <row r="199" spans="1:17" x14ac:dyDescent="0.25">
      <c r="A199" s="7" t="s">
        <v>166</v>
      </c>
      <c r="B199" s="7" t="s">
        <v>153</v>
      </c>
      <c r="C199" s="8" t="s">
        <v>102</v>
      </c>
      <c r="D199" s="17">
        <v>264</v>
      </c>
      <c r="E199" s="17">
        <v>38.200000000000003</v>
      </c>
      <c r="F199" s="9"/>
      <c r="J199" s="17"/>
      <c r="K199" s="17"/>
      <c r="L199" s="17"/>
      <c r="M199" s="17"/>
      <c r="N199" s="17"/>
      <c r="P199" s="17"/>
      <c r="Q199" s="17"/>
    </row>
    <row r="200" spans="1:17" x14ac:dyDescent="0.25">
      <c r="A200" s="7" t="s">
        <v>166</v>
      </c>
      <c r="B200" s="7" t="s">
        <v>154</v>
      </c>
      <c r="C200" s="8" t="s">
        <v>103</v>
      </c>
      <c r="D200" s="17">
        <v>2000</v>
      </c>
      <c r="E200" s="17">
        <v>39.4</v>
      </c>
      <c r="F200" s="9"/>
      <c r="J200" s="17"/>
      <c r="K200" s="17"/>
      <c r="L200" s="17"/>
      <c r="M200" s="17"/>
      <c r="N200" s="17"/>
      <c r="P200" s="17"/>
      <c r="Q200" s="17"/>
    </row>
    <row r="201" spans="1:17" x14ac:dyDescent="0.25">
      <c r="A201" s="7" t="s">
        <v>166</v>
      </c>
      <c r="B201" s="7" t="s">
        <v>155</v>
      </c>
      <c r="C201" s="8" t="s">
        <v>104</v>
      </c>
      <c r="D201" s="17">
        <v>7255</v>
      </c>
      <c r="E201" s="17">
        <v>40.5</v>
      </c>
      <c r="F201" s="9"/>
      <c r="J201" s="17"/>
      <c r="K201" s="17"/>
      <c r="L201" s="17"/>
      <c r="M201" s="17"/>
      <c r="N201" s="17"/>
      <c r="P201" s="17"/>
      <c r="Q201" s="17"/>
    </row>
    <row r="202" spans="1:17" x14ac:dyDescent="0.25">
      <c r="A202" s="7" t="s">
        <v>166</v>
      </c>
      <c r="B202" s="7" t="s">
        <v>156</v>
      </c>
      <c r="C202" s="8" t="s">
        <v>105</v>
      </c>
      <c r="D202" s="17">
        <v>793</v>
      </c>
      <c r="E202" s="17">
        <v>37.299999999999997</v>
      </c>
      <c r="F202" s="9"/>
      <c r="J202" s="17"/>
      <c r="K202" s="17"/>
      <c r="L202" s="17"/>
      <c r="M202" s="17"/>
      <c r="N202" s="17"/>
      <c r="P202" s="17"/>
      <c r="Q202" s="17"/>
    </row>
    <row r="203" spans="1:17" x14ac:dyDescent="0.25">
      <c r="A203" s="7" t="s">
        <v>166</v>
      </c>
      <c r="B203" s="7" t="s">
        <v>157</v>
      </c>
      <c r="C203" s="8" t="s">
        <v>106</v>
      </c>
      <c r="D203" s="17">
        <v>225</v>
      </c>
      <c r="E203" s="17">
        <v>38</v>
      </c>
      <c r="F203" s="9"/>
      <c r="J203" s="17"/>
      <c r="K203" s="17"/>
      <c r="L203" s="17"/>
      <c r="M203" s="17"/>
      <c r="N203" s="17"/>
      <c r="P203" s="17"/>
      <c r="Q203" s="17"/>
    </row>
    <row r="204" spans="1:17" x14ac:dyDescent="0.25">
      <c r="A204" s="7" t="s">
        <v>166</v>
      </c>
      <c r="B204" s="7" t="s">
        <v>158</v>
      </c>
      <c r="C204" s="8" t="s">
        <v>107</v>
      </c>
      <c r="D204" s="17">
        <v>2483</v>
      </c>
      <c r="E204" s="17">
        <v>39.299999999999997</v>
      </c>
      <c r="F204" s="9"/>
      <c r="J204" s="17"/>
      <c r="K204" s="17"/>
      <c r="L204" s="17"/>
      <c r="M204" s="17"/>
      <c r="N204" s="17"/>
      <c r="P204" s="17"/>
      <c r="Q204" s="17"/>
    </row>
    <row r="205" spans="1:17" x14ac:dyDescent="0.25">
      <c r="A205" s="7" t="s">
        <v>166</v>
      </c>
      <c r="B205" s="7" t="s">
        <v>159</v>
      </c>
      <c r="C205" s="8" t="s">
        <v>108</v>
      </c>
      <c r="D205" s="17">
        <v>2085</v>
      </c>
      <c r="E205" s="17">
        <v>38.200000000000003</v>
      </c>
      <c r="F205" s="9"/>
      <c r="J205" s="17"/>
      <c r="K205" s="17"/>
      <c r="L205" s="17"/>
      <c r="M205" s="17"/>
      <c r="N205" s="17"/>
      <c r="P205" s="17"/>
      <c r="Q205" s="17"/>
    </row>
    <row r="206" spans="1:17" x14ac:dyDescent="0.25">
      <c r="A206" s="7" t="s">
        <v>166</v>
      </c>
      <c r="B206" s="7" t="s">
        <v>160</v>
      </c>
      <c r="C206" s="8" t="s">
        <v>109</v>
      </c>
      <c r="D206" s="17">
        <v>551</v>
      </c>
      <c r="E206" s="17">
        <v>38.799999999999997</v>
      </c>
      <c r="F206" s="9"/>
      <c r="J206" s="17"/>
      <c r="K206" s="17"/>
      <c r="L206" s="17"/>
      <c r="M206" s="17"/>
      <c r="N206" s="17"/>
      <c r="P206" s="17"/>
      <c r="Q206" s="17"/>
    </row>
    <row r="207" spans="1:17" x14ac:dyDescent="0.25">
      <c r="A207" s="7" t="s">
        <v>166</v>
      </c>
      <c r="B207" s="7" t="s">
        <v>161</v>
      </c>
      <c r="C207" s="8" t="s">
        <v>110</v>
      </c>
      <c r="D207" s="17">
        <v>2155</v>
      </c>
      <c r="E207" s="17">
        <v>38.1</v>
      </c>
      <c r="F207" s="9"/>
      <c r="J207" s="17"/>
      <c r="K207" s="17"/>
      <c r="L207" s="17"/>
      <c r="M207" s="17"/>
      <c r="N207" s="17"/>
      <c r="P207" s="17"/>
      <c r="Q207" s="17"/>
    </row>
    <row r="208" spans="1:17" x14ac:dyDescent="0.25">
      <c r="A208" s="7" t="s">
        <v>166</v>
      </c>
      <c r="B208" s="7" t="s">
        <v>162</v>
      </c>
      <c r="C208" s="8" t="s">
        <v>111</v>
      </c>
      <c r="D208" s="17">
        <v>158</v>
      </c>
      <c r="E208" s="17">
        <v>40</v>
      </c>
      <c r="F208" s="9"/>
      <c r="J208" s="17"/>
      <c r="K208" s="17"/>
      <c r="L208" s="17"/>
      <c r="M208" s="17"/>
      <c r="N208" s="17"/>
      <c r="P208" s="17"/>
      <c r="Q208" s="17"/>
    </row>
    <row r="209" spans="1:17" x14ac:dyDescent="0.25">
      <c r="A209" s="7" t="s">
        <v>167</v>
      </c>
      <c r="B209" s="7" t="s">
        <v>112</v>
      </c>
      <c r="C209" s="8" t="s">
        <v>62</v>
      </c>
      <c r="D209" s="17">
        <v>1460</v>
      </c>
      <c r="E209" s="17">
        <v>39.4</v>
      </c>
      <c r="F209" s="9"/>
      <c r="J209" s="17"/>
      <c r="K209" s="17"/>
      <c r="L209" s="17"/>
      <c r="M209" s="17"/>
      <c r="N209" s="17"/>
      <c r="P209" s="17"/>
      <c r="Q209" s="17"/>
    </row>
    <row r="210" spans="1:17" x14ac:dyDescent="0.25">
      <c r="A210" s="7" t="s">
        <v>167</v>
      </c>
      <c r="B210" s="7" t="s">
        <v>113</v>
      </c>
      <c r="C210" s="8" t="s">
        <v>63</v>
      </c>
      <c r="D210" s="17">
        <v>183</v>
      </c>
      <c r="E210" s="17">
        <v>40.6</v>
      </c>
      <c r="F210" s="9"/>
      <c r="J210" s="17"/>
      <c r="K210" s="17"/>
      <c r="L210" s="17"/>
      <c r="M210" s="17"/>
      <c r="N210" s="17"/>
      <c r="P210" s="17"/>
      <c r="Q210" s="17"/>
    </row>
    <row r="211" spans="1:17" x14ac:dyDescent="0.25">
      <c r="A211" s="7" t="s">
        <v>167</v>
      </c>
      <c r="B211" s="7" t="s">
        <v>114</v>
      </c>
      <c r="C211" s="8" t="s">
        <v>64</v>
      </c>
      <c r="D211" s="17">
        <v>1717</v>
      </c>
      <c r="E211" s="17">
        <v>39.700000000000003</v>
      </c>
      <c r="F211" s="9"/>
      <c r="J211" s="17"/>
      <c r="K211" s="17"/>
      <c r="L211" s="17"/>
      <c r="M211" s="17"/>
      <c r="N211" s="17"/>
      <c r="P211" s="17"/>
      <c r="Q211" s="17"/>
    </row>
    <row r="212" spans="1:17" x14ac:dyDescent="0.25">
      <c r="A212" s="7" t="s">
        <v>167</v>
      </c>
      <c r="B212" s="7" t="s">
        <v>115</v>
      </c>
      <c r="C212" s="8" t="s">
        <v>65</v>
      </c>
      <c r="D212" s="17">
        <v>808</v>
      </c>
      <c r="E212" s="17">
        <v>39.1</v>
      </c>
      <c r="F212" s="9"/>
      <c r="J212" s="17"/>
      <c r="K212" s="17"/>
      <c r="L212" s="17"/>
      <c r="M212" s="17"/>
      <c r="N212" s="17"/>
      <c r="P212" s="17"/>
      <c r="Q212" s="17"/>
    </row>
    <row r="213" spans="1:17" x14ac:dyDescent="0.25">
      <c r="A213" s="7" t="s">
        <v>167</v>
      </c>
      <c r="B213" s="7" t="s">
        <v>116</v>
      </c>
      <c r="C213" s="8" t="s">
        <v>66</v>
      </c>
      <c r="D213" s="17">
        <v>11600</v>
      </c>
      <c r="E213" s="17">
        <v>38.4</v>
      </c>
      <c r="F213" s="9"/>
      <c r="J213" s="17"/>
      <c r="K213" s="17"/>
      <c r="L213" s="17"/>
      <c r="M213" s="17"/>
      <c r="N213" s="17"/>
      <c r="P213" s="17"/>
      <c r="Q213" s="17"/>
    </row>
    <row r="214" spans="1:17" x14ac:dyDescent="0.25">
      <c r="A214" s="7" t="s">
        <v>167</v>
      </c>
      <c r="B214" s="7" t="s">
        <v>117</v>
      </c>
      <c r="C214" s="8" t="s">
        <v>67</v>
      </c>
      <c r="D214" s="17">
        <v>1661</v>
      </c>
      <c r="E214" s="17">
        <v>39</v>
      </c>
      <c r="F214" s="9"/>
      <c r="J214" s="17"/>
      <c r="K214" s="17"/>
      <c r="L214" s="17"/>
      <c r="M214" s="17"/>
      <c r="N214" s="17"/>
      <c r="P214" s="17"/>
      <c r="Q214" s="17"/>
    </row>
    <row r="215" spans="1:17" x14ac:dyDescent="0.25">
      <c r="A215" s="7" t="s">
        <v>167</v>
      </c>
      <c r="B215" s="7" t="s">
        <v>118</v>
      </c>
      <c r="C215" s="8" t="s">
        <v>68</v>
      </c>
      <c r="D215" s="17">
        <v>1256</v>
      </c>
      <c r="E215" s="17">
        <v>38.700000000000003</v>
      </c>
      <c r="F215" s="9"/>
      <c r="J215" s="17"/>
      <c r="K215" s="17"/>
      <c r="L215" s="17"/>
      <c r="M215" s="17"/>
      <c r="N215" s="17"/>
      <c r="P215" s="17"/>
      <c r="Q215" s="17"/>
    </row>
    <row r="216" spans="1:17" x14ac:dyDescent="0.25">
      <c r="A216" s="7" t="s">
        <v>167</v>
      </c>
      <c r="B216" s="7" t="s">
        <v>119</v>
      </c>
      <c r="C216" s="8" t="s">
        <v>69</v>
      </c>
      <c r="D216" s="17">
        <v>312</v>
      </c>
      <c r="E216" s="17">
        <v>38.799999999999997</v>
      </c>
      <c r="F216" s="9"/>
      <c r="J216" s="17"/>
      <c r="K216" s="17"/>
      <c r="L216" s="17"/>
      <c r="M216" s="17"/>
      <c r="N216" s="17"/>
      <c r="P216" s="17"/>
      <c r="Q216" s="17"/>
    </row>
    <row r="217" spans="1:17" x14ac:dyDescent="0.25">
      <c r="A217" s="7" t="s">
        <v>167</v>
      </c>
      <c r="B217" s="7" t="s">
        <v>120</v>
      </c>
      <c r="C217" s="8" t="s">
        <v>18</v>
      </c>
      <c r="D217" s="17">
        <v>184</v>
      </c>
      <c r="E217" s="17">
        <v>40.1</v>
      </c>
      <c r="F217" s="9"/>
      <c r="J217" s="17"/>
      <c r="K217" s="17"/>
      <c r="L217" s="17"/>
      <c r="M217" s="17"/>
      <c r="N217" s="17"/>
      <c r="P217" s="17"/>
      <c r="Q217" s="17"/>
    </row>
    <row r="218" spans="1:17" x14ac:dyDescent="0.25">
      <c r="A218" s="7" t="s">
        <v>167</v>
      </c>
      <c r="B218" s="7" t="s">
        <v>121</v>
      </c>
      <c r="C218" s="8" t="s">
        <v>70</v>
      </c>
      <c r="D218" s="17">
        <v>5677</v>
      </c>
      <c r="E218" s="17">
        <v>39.1</v>
      </c>
      <c r="F218" s="9"/>
      <c r="J218" s="17"/>
      <c r="K218" s="17"/>
      <c r="L218" s="17"/>
      <c r="M218" s="17"/>
      <c r="N218" s="17"/>
      <c r="P218" s="17"/>
      <c r="Q218" s="17"/>
    </row>
    <row r="219" spans="1:17" x14ac:dyDescent="0.25">
      <c r="A219" s="7" t="s">
        <v>167</v>
      </c>
      <c r="B219" s="7" t="s">
        <v>122</v>
      </c>
      <c r="C219" s="8" t="s">
        <v>71</v>
      </c>
      <c r="D219" s="17">
        <v>3048</v>
      </c>
      <c r="E219" s="17">
        <v>40</v>
      </c>
      <c r="F219" s="9"/>
      <c r="J219" s="17"/>
      <c r="K219" s="17"/>
      <c r="L219" s="17"/>
      <c r="M219" s="17"/>
      <c r="N219" s="17"/>
      <c r="P219" s="17"/>
      <c r="Q219" s="17"/>
    </row>
    <row r="220" spans="1:17" x14ac:dyDescent="0.25">
      <c r="A220" s="7" t="s">
        <v>167</v>
      </c>
      <c r="B220" s="7" t="s">
        <v>123</v>
      </c>
      <c r="C220" s="8" t="s">
        <v>72</v>
      </c>
      <c r="D220" s="17">
        <v>401</v>
      </c>
      <c r="E220" s="17">
        <v>38.1</v>
      </c>
      <c r="F220" s="9"/>
      <c r="J220" s="17"/>
      <c r="K220" s="17"/>
      <c r="L220" s="17"/>
      <c r="M220" s="17"/>
      <c r="N220" s="17"/>
      <c r="P220" s="17"/>
      <c r="Q220" s="17"/>
    </row>
    <row r="221" spans="1:17" x14ac:dyDescent="0.25">
      <c r="A221" s="7" t="s">
        <v>167</v>
      </c>
      <c r="B221" s="7" t="s">
        <v>124</v>
      </c>
      <c r="C221" s="8" t="s">
        <v>73</v>
      </c>
      <c r="D221" s="17">
        <v>438</v>
      </c>
      <c r="E221" s="17">
        <v>37.9</v>
      </c>
      <c r="F221" s="9"/>
      <c r="J221" s="17"/>
      <c r="K221" s="17"/>
      <c r="L221" s="17"/>
      <c r="M221" s="17"/>
      <c r="N221" s="17"/>
      <c r="P221" s="17"/>
      <c r="Q221" s="17"/>
    </row>
    <row r="222" spans="1:17" x14ac:dyDescent="0.25">
      <c r="A222" s="7" t="s">
        <v>167</v>
      </c>
      <c r="B222" s="7" t="s">
        <v>125</v>
      </c>
      <c r="C222" s="8" t="s">
        <v>74</v>
      </c>
      <c r="D222" s="17">
        <v>4750</v>
      </c>
      <c r="E222" s="17">
        <v>38.9</v>
      </c>
      <c r="F222" s="9"/>
      <c r="J222" s="17"/>
      <c r="K222" s="17"/>
      <c r="L222" s="17"/>
      <c r="M222" s="17"/>
      <c r="N222" s="17"/>
      <c r="P222" s="17"/>
      <c r="Q222" s="17"/>
    </row>
    <row r="223" spans="1:17" x14ac:dyDescent="0.25">
      <c r="A223" s="7" t="s">
        <v>167</v>
      </c>
      <c r="B223" s="7" t="s">
        <v>126</v>
      </c>
      <c r="C223" s="8" t="s">
        <v>75</v>
      </c>
      <c r="D223" s="17">
        <v>2323</v>
      </c>
      <c r="E223" s="17">
        <v>38.799999999999997</v>
      </c>
      <c r="F223" s="9"/>
      <c r="J223" s="17"/>
      <c r="K223" s="17"/>
      <c r="L223" s="17"/>
      <c r="M223" s="17"/>
      <c r="N223" s="17"/>
      <c r="P223" s="17"/>
      <c r="Q223" s="17"/>
    </row>
    <row r="224" spans="1:17" x14ac:dyDescent="0.25">
      <c r="A224" s="7" t="s">
        <v>167</v>
      </c>
      <c r="B224" s="7" t="s">
        <v>127</v>
      </c>
      <c r="C224" s="8" t="s">
        <v>76</v>
      </c>
      <c r="D224" s="17">
        <v>1119</v>
      </c>
      <c r="E224" s="17">
        <v>38.6</v>
      </c>
      <c r="F224" s="9"/>
      <c r="J224" s="17"/>
      <c r="K224" s="17"/>
      <c r="L224" s="17"/>
      <c r="M224" s="17"/>
      <c r="N224" s="17"/>
      <c r="P224" s="17"/>
      <c r="Q224" s="17"/>
    </row>
    <row r="225" spans="1:17" x14ac:dyDescent="0.25">
      <c r="A225" s="7" t="s">
        <v>167</v>
      </c>
      <c r="B225" s="7" t="s">
        <v>128</v>
      </c>
      <c r="C225" s="8" t="s">
        <v>77</v>
      </c>
      <c r="D225" s="17">
        <v>940</v>
      </c>
      <c r="E225" s="17">
        <v>38.200000000000003</v>
      </c>
      <c r="F225" s="9"/>
      <c r="J225" s="17"/>
      <c r="K225" s="17"/>
      <c r="L225" s="17"/>
      <c r="M225" s="17"/>
      <c r="N225" s="17"/>
      <c r="P225" s="17"/>
      <c r="Q225" s="17"/>
    </row>
    <row r="226" spans="1:17" x14ac:dyDescent="0.25">
      <c r="A226" s="7" t="s">
        <v>167</v>
      </c>
      <c r="B226" s="7" t="s">
        <v>129</v>
      </c>
      <c r="C226" s="8" t="s">
        <v>78</v>
      </c>
      <c r="D226" s="17">
        <v>1310</v>
      </c>
      <c r="E226" s="17">
        <v>38.799999999999997</v>
      </c>
      <c r="F226" s="9"/>
      <c r="J226" s="17"/>
      <c r="K226" s="17"/>
      <c r="L226" s="17"/>
      <c r="M226" s="17"/>
      <c r="N226" s="17"/>
      <c r="P226" s="17"/>
      <c r="Q226" s="17"/>
    </row>
    <row r="227" spans="1:17" x14ac:dyDescent="0.25">
      <c r="A227" s="7" t="s">
        <v>167</v>
      </c>
      <c r="B227" s="7" t="s">
        <v>130</v>
      </c>
      <c r="C227" s="8" t="s">
        <v>79</v>
      </c>
      <c r="D227" s="17">
        <v>1354</v>
      </c>
      <c r="E227" s="17">
        <v>39.4</v>
      </c>
      <c r="F227" s="9"/>
      <c r="J227" s="17"/>
      <c r="K227" s="17"/>
      <c r="L227" s="17"/>
      <c r="M227" s="17"/>
      <c r="N227" s="17"/>
      <c r="P227" s="17"/>
      <c r="Q227" s="17"/>
    </row>
    <row r="228" spans="1:17" x14ac:dyDescent="0.25">
      <c r="A228" s="7" t="s">
        <v>167</v>
      </c>
      <c r="B228" s="7" t="s">
        <v>131</v>
      </c>
      <c r="C228" s="8" t="s">
        <v>80</v>
      </c>
      <c r="D228" s="17">
        <v>467</v>
      </c>
      <c r="E228" s="17">
        <v>37.9</v>
      </c>
      <c r="F228" s="9"/>
      <c r="J228" s="17"/>
      <c r="K228" s="17"/>
      <c r="L228" s="17"/>
      <c r="M228" s="17"/>
      <c r="N228" s="17"/>
      <c r="P228" s="17"/>
      <c r="Q228" s="17"/>
    </row>
    <row r="229" spans="1:17" x14ac:dyDescent="0.25">
      <c r="A229" s="7" t="s">
        <v>167</v>
      </c>
      <c r="B229" s="7" t="s">
        <v>132</v>
      </c>
      <c r="C229" s="8" t="s">
        <v>81</v>
      </c>
      <c r="D229" s="17">
        <v>1793</v>
      </c>
      <c r="E229" s="17">
        <v>38.700000000000003</v>
      </c>
      <c r="F229" s="9"/>
      <c r="J229" s="17"/>
      <c r="K229" s="17"/>
      <c r="L229" s="17"/>
      <c r="M229" s="17"/>
      <c r="N229" s="17"/>
      <c r="P229" s="17"/>
      <c r="Q229" s="17"/>
    </row>
    <row r="230" spans="1:17" x14ac:dyDescent="0.25">
      <c r="A230" s="7" t="s">
        <v>167</v>
      </c>
      <c r="B230" s="7" t="s">
        <v>133</v>
      </c>
      <c r="C230" s="8" t="s">
        <v>82</v>
      </c>
      <c r="D230" s="17">
        <v>2450</v>
      </c>
      <c r="E230" s="17">
        <v>38.200000000000003</v>
      </c>
      <c r="F230" s="9"/>
      <c r="J230" s="17"/>
      <c r="K230" s="17"/>
      <c r="L230" s="17"/>
      <c r="M230" s="17"/>
      <c r="N230" s="17"/>
      <c r="P230" s="17"/>
      <c r="Q230" s="17"/>
    </row>
    <row r="231" spans="1:17" x14ac:dyDescent="0.25">
      <c r="A231" s="7" t="s">
        <v>167</v>
      </c>
      <c r="B231" s="7" t="s">
        <v>134</v>
      </c>
      <c r="C231" s="8" t="s">
        <v>83</v>
      </c>
      <c r="D231" s="17">
        <v>3741</v>
      </c>
      <c r="E231" s="17">
        <v>38</v>
      </c>
      <c r="F231" s="9"/>
      <c r="J231" s="17"/>
      <c r="K231" s="17"/>
      <c r="L231" s="17"/>
      <c r="M231" s="17"/>
      <c r="N231" s="17"/>
      <c r="P231" s="17"/>
      <c r="Q231" s="17"/>
    </row>
    <row r="232" spans="1:17" x14ac:dyDescent="0.25">
      <c r="A232" s="7" t="s">
        <v>167</v>
      </c>
      <c r="B232" s="7" t="s">
        <v>135</v>
      </c>
      <c r="C232" s="8" t="s">
        <v>84</v>
      </c>
      <c r="D232" s="17">
        <v>2041</v>
      </c>
      <c r="E232" s="17">
        <v>37.700000000000003</v>
      </c>
      <c r="F232" s="9"/>
      <c r="J232" s="17"/>
      <c r="K232" s="17"/>
      <c r="L232" s="17"/>
      <c r="M232" s="17"/>
      <c r="N232" s="17"/>
      <c r="P232" s="17"/>
      <c r="Q232" s="17"/>
    </row>
    <row r="233" spans="1:17" x14ac:dyDescent="0.25">
      <c r="A233" s="7" t="s">
        <v>167</v>
      </c>
      <c r="B233" s="7" t="s">
        <v>136</v>
      </c>
      <c r="C233" s="8" t="s">
        <v>85</v>
      </c>
      <c r="D233" s="17">
        <v>868</v>
      </c>
      <c r="E233" s="17">
        <v>39.299999999999997</v>
      </c>
      <c r="F233" s="9"/>
      <c r="J233" s="17"/>
      <c r="K233" s="17"/>
      <c r="L233" s="17"/>
      <c r="M233" s="17"/>
      <c r="N233" s="17"/>
      <c r="P233" s="17"/>
      <c r="Q233" s="17"/>
    </row>
    <row r="234" spans="1:17" x14ac:dyDescent="0.25">
      <c r="A234" s="7" t="s">
        <v>167</v>
      </c>
      <c r="B234" s="7" t="s">
        <v>137</v>
      </c>
      <c r="C234" s="8" t="s">
        <v>86</v>
      </c>
      <c r="D234" s="17">
        <v>2130</v>
      </c>
      <c r="E234" s="17">
        <v>38.6</v>
      </c>
      <c r="F234" s="9"/>
      <c r="J234" s="17"/>
      <c r="K234" s="17"/>
      <c r="L234" s="17"/>
      <c r="M234" s="17"/>
      <c r="N234" s="17"/>
      <c r="P234" s="17"/>
      <c r="Q234" s="17"/>
    </row>
    <row r="235" spans="1:17" x14ac:dyDescent="0.25">
      <c r="A235" s="7" t="s">
        <v>167</v>
      </c>
      <c r="B235" s="7" t="s">
        <v>138</v>
      </c>
      <c r="C235" s="8" t="s">
        <v>87</v>
      </c>
      <c r="D235" s="17">
        <v>276</v>
      </c>
      <c r="E235" s="17">
        <v>37.700000000000003</v>
      </c>
      <c r="F235" s="9"/>
      <c r="J235" s="17"/>
      <c r="K235" s="17"/>
      <c r="L235" s="17"/>
      <c r="M235" s="17"/>
      <c r="N235" s="17"/>
      <c r="P235" s="17"/>
      <c r="Q235" s="17"/>
    </row>
    <row r="236" spans="1:17" x14ac:dyDescent="0.25">
      <c r="A236" s="7" t="s">
        <v>167</v>
      </c>
      <c r="B236" s="7" t="s">
        <v>139</v>
      </c>
      <c r="C236" s="8" t="s">
        <v>88</v>
      </c>
      <c r="D236" s="17">
        <v>633</v>
      </c>
      <c r="E236" s="17">
        <v>38.700000000000003</v>
      </c>
      <c r="F236" s="9"/>
      <c r="J236" s="17"/>
      <c r="K236" s="17"/>
      <c r="L236" s="17"/>
      <c r="M236" s="17"/>
      <c r="N236" s="17"/>
      <c r="P236" s="17"/>
      <c r="Q236" s="17"/>
    </row>
    <row r="237" spans="1:17" x14ac:dyDescent="0.25">
      <c r="A237" s="7" t="s">
        <v>167</v>
      </c>
      <c r="B237" s="7" t="s">
        <v>140</v>
      </c>
      <c r="C237" s="8" t="s">
        <v>89</v>
      </c>
      <c r="D237" s="17">
        <v>796</v>
      </c>
      <c r="E237" s="17">
        <v>39.700000000000003</v>
      </c>
      <c r="F237" s="9"/>
      <c r="J237" s="17"/>
      <c r="K237" s="17"/>
      <c r="L237" s="17"/>
      <c r="M237" s="17"/>
      <c r="N237" s="17"/>
      <c r="P237" s="17"/>
      <c r="Q237" s="17"/>
    </row>
    <row r="238" spans="1:17" x14ac:dyDescent="0.25">
      <c r="A238" s="7" t="s">
        <v>167</v>
      </c>
      <c r="B238" s="7" t="s">
        <v>141</v>
      </c>
      <c r="C238" s="8" t="s">
        <v>90</v>
      </c>
      <c r="D238" s="17">
        <v>519</v>
      </c>
      <c r="E238" s="17">
        <v>38.5</v>
      </c>
      <c r="F238" s="9"/>
      <c r="J238" s="17"/>
      <c r="K238" s="17"/>
      <c r="L238" s="17"/>
      <c r="M238" s="17"/>
      <c r="N238" s="17"/>
      <c r="P238" s="17"/>
      <c r="Q238" s="17"/>
    </row>
    <row r="239" spans="1:17" x14ac:dyDescent="0.25">
      <c r="A239" s="7" t="s">
        <v>167</v>
      </c>
      <c r="B239" s="7" t="s">
        <v>142</v>
      </c>
      <c r="C239" s="8" t="s">
        <v>91</v>
      </c>
      <c r="D239" s="17">
        <v>3204</v>
      </c>
      <c r="E239" s="17">
        <v>38.4</v>
      </c>
      <c r="F239" s="9"/>
      <c r="J239" s="17"/>
      <c r="K239" s="17"/>
      <c r="L239" s="17"/>
      <c r="M239" s="17"/>
      <c r="N239" s="17"/>
      <c r="P239" s="17"/>
      <c r="Q239" s="17"/>
    </row>
    <row r="240" spans="1:17" x14ac:dyDescent="0.25">
      <c r="A240" s="7" t="s">
        <v>167</v>
      </c>
      <c r="B240" s="7" t="s">
        <v>143</v>
      </c>
      <c r="C240" s="8" t="s">
        <v>92</v>
      </c>
      <c r="D240" s="17">
        <v>545</v>
      </c>
      <c r="E240" s="17">
        <v>38.6</v>
      </c>
      <c r="F240" s="9"/>
      <c r="J240" s="17"/>
      <c r="K240" s="17"/>
      <c r="L240" s="17"/>
      <c r="M240" s="17"/>
      <c r="N240" s="17"/>
      <c r="P240" s="17"/>
      <c r="Q240" s="17"/>
    </row>
    <row r="241" spans="1:17" x14ac:dyDescent="0.25">
      <c r="A241" s="7" t="s">
        <v>167</v>
      </c>
      <c r="B241" s="7" t="s">
        <v>144</v>
      </c>
      <c r="C241" s="8" t="s">
        <v>93</v>
      </c>
      <c r="D241" s="17">
        <v>6205</v>
      </c>
      <c r="E241" s="17">
        <v>38.5</v>
      </c>
      <c r="F241" s="9"/>
      <c r="J241" s="17"/>
      <c r="K241" s="17"/>
      <c r="L241" s="17"/>
      <c r="M241" s="17"/>
      <c r="N241" s="17"/>
      <c r="P241" s="17"/>
      <c r="Q241" s="17"/>
    </row>
    <row r="242" spans="1:17" x14ac:dyDescent="0.25">
      <c r="A242" s="7" t="s">
        <v>167</v>
      </c>
      <c r="B242" s="7" t="s">
        <v>145</v>
      </c>
      <c r="C242" s="8" t="s">
        <v>94</v>
      </c>
      <c r="D242" s="17">
        <v>2908</v>
      </c>
      <c r="E242" s="17">
        <v>39.200000000000003</v>
      </c>
      <c r="F242" s="9"/>
      <c r="J242" s="17"/>
      <c r="K242" s="17"/>
      <c r="L242" s="17"/>
      <c r="M242" s="17"/>
      <c r="N242" s="17"/>
      <c r="P242" s="17"/>
      <c r="Q242" s="17"/>
    </row>
    <row r="243" spans="1:17" x14ac:dyDescent="0.25">
      <c r="A243" s="7" t="s">
        <v>167</v>
      </c>
      <c r="B243" s="7" t="s">
        <v>146</v>
      </c>
      <c r="C243" s="8" t="s">
        <v>95</v>
      </c>
      <c r="D243" s="17">
        <v>223</v>
      </c>
      <c r="E243" s="17">
        <v>37.299999999999997</v>
      </c>
      <c r="F243" s="9"/>
      <c r="J243" s="17"/>
      <c r="K243" s="17"/>
      <c r="L243" s="17"/>
      <c r="M243" s="17"/>
      <c r="N243" s="17"/>
      <c r="P243" s="17"/>
      <c r="Q243" s="17"/>
    </row>
    <row r="244" spans="1:17" x14ac:dyDescent="0.25">
      <c r="A244" s="7" t="s">
        <v>167</v>
      </c>
      <c r="B244" s="7" t="s">
        <v>147</v>
      </c>
      <c r="C244" s="8" t="s">
        <v>96</v>
      </c>
      <c r="D244" s="17">
        <v>4243</v>
      </c>
      <c r="E244" s="17">
        <v>38.200000000000003</v>
      </c>
      <c r="F244" s="9"/>
      <c r="J244" s="17"/>
      <c r="K244" s="17"/>
      <c r="L244" s="17"/>
      <c r="M244" s="17"/>
      <c r="N244" s="17"/>
      <c r="P244" s="17"/>
      <c r="Q244" s="17"/>
    </row>
    <row r="245" spans="1:17" x14ac:dyDescent="0.25">
      <c r="A245" s="7" t="s">
        <v>167</v>
      </c>
      <c r="B245" s="7" t="s">
        <v>148</v>
      </c>
      <c r="C245" s="8" t="s">
        <v>97</v>
      </c>
      <c r="D245" s="17">
        <v>1096</v>
      </c>
      <c r="E245" s="17">
        <v>38.9</v>
      </c>
      <c r="F245" s="9"/>
      <c r="J245" s="17"/>
      <c r="K245" s="17"/>
      <c r="L245" s="17"/>
      <c r="M245" s="17"/>
      <c r="N245" s="17"/>
      <c r="P245" s="17"/>
      <c r="Q245" s="17"/>
    </row>
    <row r="246" spans="1:17" x14ac:dyDescent="0.25">
      <c r="A246" s="7" t="s">
        <v>167</v>
      </c>
      <c r="B246" s="7" t="s">
        <v>149</v>
      </c>
      <c r="C246" s="8" t="s">
        <v>98</v>
      </c>
      <c r="D246" s="17">
        <v>1209</v>
      </c>
      <c r="E246" s="17">
        <v>38.1</v>
      </c>
      <c r="F246" s="9"/>
      <c r="J246" s="17"/>
      <c r="K246" s="17"/>
      <c r="L246" s="17"/>
      <c r="M246" s="17"/>
      <c r="N246" s="17"/>
      <c r="P246" s="17"/>
      <c r="Q246" s="17"/>
    </row>
    <row r="247" spans="1:17" x14ac:dyDescent="0.25">
      <c r="A247" s="7" t="s">
        <v>167</v>
      </c>
      <c r="B247" s="7" t="s">
        <v>150</v>
      </c>
      <c r="C247" s="8" t="s">
        <v>99</v>
      </c>
      <c r="D247" s="17">
        <v>4528</v>
      </c>
      <c r="E247" s="17">
        <v>38</v>
      </c>
      <c r="F247" s="9"/>
      <c r="J247" s="17"/>
      <c r="K247" s="17"/>
      <c r="L247" s="17"/>
      <c r="M247" s="17"/>
      <c r="N247" s="17"/>
      <c r="P247" s="17"/>
      <c r="Q247" s="17"/>
    </row>
    <row r="248" spans="1:17" x14ac:dyDescent="0.25">
      <c r="A248" s="7" t="s">
        <v>167</v>
      </c>
      <c r="B248" s="7" t="s">
        <v>151</v>
      </c>
      <c r="C248" s="8" t="s">
        <v>100</v>
      </c>
      <c r="D248" s="17">
        <v>389</v>
      </c>
      <c r="E248" s="17">
        <v>37.700000000000003</v>
      </c>
      <c r="F248" s="9"/>
      <c r="J248" s="17"/>
      <c r="K248" s="17"/>
      <c r="L248" s="17"/>
      <c r="M248" s="17"/>
      <c r="N248" s="17"/>
      <c r="P248" s="17"/>
      <c r="Q248" s="17"/>
    </row>
    <row r="249" spans="1:17" x14ac:dyDescent="0.25">
      <c r="A249" s="7" t="s">
        <v>167</v>
      </c>
      <c r="B249" s="7" t="s">
        <v>152</v>
      </c>
      <c r="C249" s="8" t="s">
        <v>101</v>
      </c>
      <c r="D249" s="17">
        <v>1273</v>
      </c>
      <c r="E249" s="17">
        <v>39.1</v>
      </c>
      <c r="F249" s="9"/>
      <c r="J249" s="17"/>
      <c r="K249" s="17"/>
      <c r="L249" s="17"/>
      <c r="M249" s="17"/>
      <c r="N249" s="17"/>
      <c r="P249" s="17"/>
      <c r="Q249" s="17"/>
    </row>
    <row r="250" spans="1:17" x14ac:dyDescent="0.25">
      <c r="A250" s="7" t="s">
        <v>167</v>
      </c>
      <c r="B250" s="7" t="s">
        <v>153</v>
      </c>
      <c r="C250" s="8" t="s">
        <v>102</v>
      </c>
      <c r="D250" s="17">
        <v>267</v>
      </c>
      <c r="E250" s="17">
        <v>38.299999999999997</v>
      </c>
      <c r="F250" s="9"/>
      <c r="J250" s="17"/>
      <c r="K250" s="17"/>
      <c r="L250" s="17"/>
      <c r="M250" s="17"/>
      <c r="N250" s="17"/>
      <c r="P250" s="17"/>
      <c r="Q250" s="17"/>
    </row>
    <row r="251" spans="1:17" x14ac:dyDescent="0.25">
      <c r="A251" s="7" t="s">
        <v>167</v>
      </c>
      <c r="B251" s="7" t="s">
        <v>154</v>
      </c>
      <c r="C251" s="8" t="s">
        <v>103</v>
      </c>
      <c r="D251" s="17">
        <v>2038</v>
      </c>
      <c r="E251" s="17">
        <v>39.1</v>
      </c>
      <c r="F251" s="9"/>
      <c r="J251" s="17"/>
      <c r="K251" s="17"/>
      <c r="L251" s="17"/>
      <c r="M251" s="17"/>
      <c r="N251" s="17"/>
      <c r="P251" s="17"/>
      <c r="Q251" s="17"/>
    </row>
    <row r="252" spans="1:17" x14ac:dyDescent="0.25">
      <c r="A252" s="7" t="s">
        <v>167</v>
      </c>
      <c r="B252" s="7" t="s">
        <v>155</v>
      </c>
      <c r="C252" s="8" t="s">
        <v>104</v>
      </c>
      <c r="D252" s="17">
        <v>7303</v>
      </c>
      <c r="E252" s="17">
        <v>39.799999999999997</v>
      </c>
      <c r="F252" s="9"/>
      <c r="J252" s="17"/>
      <c r="K252" s="17"/>
      <c r="L252" s="17"/>
      <c r="M252" s="17"/>
      <c r="N252" s="17"/>
      <c r="P252" s="17"/>
      <c r="Q252" s="17"/>
    </row>
    <row r="253" spans="1:17" x14ac:dyDescent="0.25">
      <c r="A253" s="7" t="s">
        <v>167</v>
      </c>
      <c r="B253" s="7" t="s">
        <v>156</v>
      </c>
      <c r="C253" s="8" t="s">
        <v>105</v>
      </c>
      <c r="D253" s="17">
        <v>779</v>
      </c>
      <c r="E253" s="17">
        <v>37.1</v>
      </c>
      <c r="F253" s="9"/>
      <c r="J253" s="17"/>
      <c r="K253" s="17"/>
      <c r="L253" s="17"/>
      <c r="M253" s="17"/>
      <c r="N253" s="17"/>
      <c r="P253" s="17"/>
      <c r="Q253" s="17"/>
    </row>
    <row r="254" spans="1:17" x14ac:dyDescent="0.25">
      <c r="A254" s="7" t="s">
        <v>167</v>
      </c>
      <c r="B254" s="7" t="s">
        <v>157</v>
      </c>
      <c r="C254" s="8" t="s">
        <v>106</v>
      </c>
      <c r="D254" s="17">
        <v>232</v>
      </c>
      <c r="E254" s="17">
        <v>37.9</v>
      </c>
      <c r="F254" s="9"/>
      <c r="J254" s="17"/>
      <c r="K254" s="17"/>
      <c r="L254" s="17"/>
      <c r="M254" s="17"/>
      <c r="N254" s="17"/>
      <c r="P254" s="17"/>
      <c r="Q254" s="17"/>
    </row>
    <row r="255" spans="1:17" x14ac:dyDescent="0.25">
      <c r="A255" s="7" t="s">
        <v>167</v>
      </c>
      <c r="B255" s="7" t="s">
        <v>158</v>
      </c>
      <c r="C255" s="8" t="s">
        <v>107</v>
      </c>
      <c r="D255" s="17">
        <v>2510</v>
      </c>
      <c r="E255" s="17">
        <v>39.299999999999997</v>
      </c>
      <c r="F255" s="9"/>
      <c r="J255" s="17"/>
      <c r="K255" s="17"/>
      <c r="L255" s="17"/>
      <c r="M255" s="17"/>
      <c r="N255" s="17"/>
      <c r="P255" s="17"/>
      <c r="Q255" s="17"/>
    </row>
    <row r="256" spans="1:17" x14ac:dyDescent="0.25">
      <c r="A256" s="7" t="s">
        <v>167</v>
      </c>
      <c r="B256" s="7" t="s">
        <v>159</v>
      </c>
      <c r="C256" s="8" t="s">
        <v>108</v>
      </c>
      <c r="D256" s="17">
        <v>2030</v>
      </c>
      <c r="E256" s="17">
        <v>38.4</v>
      </c>
      <c r="F256" s="9"/>
      <c r="J256" s="17"/>
      <c r="K256" s="17"/>
      <c r="L256" s="17"/>
      <c r="M256" s="17"/>
      <c r="N256" s="17"/>
      <c r="P256" s="17"/>
      <c r="Q256" s="17"/>
    </row>
    <row r="257" spans="1:17" x14ac:dyDescent="0.25">
      <c r="A257" s="7" t="s">
        <v>167</v>
      </c>
      <c r="B257" s="7" t="s">
        <v>160</v>
      </c>
      <c r="C257" s="8" t="s">
        <v>109</v>
      </c>
      <c r="D257" s="17">
        <v>561</v>
      </c>
      <c r="E257" s="17">
        <v>38.9</v>
      </c>
      <c r="F257" s="9"/>
      <c r="J257" s="17"/>
      <c r="K257" s="17"/>
      <c r="L257" s="17"/>
      <c r="M257" s="17"/>
      <c r="N257" s="17"/>
      <c r="P257" s="17"/>
      <c r="Q257" s="17"/>
    </row>
    <row r="258" spans="1:17" x14ac:dyDescent="0.25">
      <c r="A258" s="7" t="s">
        <v>167</v>
      </c>
      <c r="B258" s="7" t="s">
        <v>161</v>
      </c>
      <c r="C258" s="8" t="s">
        <v>110</v>
      </c>
      <c r="D258" s="17">
        <v>2201</v>
      </c>
      <c r="E258" s="17">
        <v>38.200000000000003</v>
      </c>
      <c r="F258" s="9"/>
      <c r="J258" s="17"/>
      <c r="K258" s="17"/>
      <c r="L258" s="17"/>
      <c r="M258" s="17"/>
      <c r="N258" s="17"/>
      <c r="P258" s="17"/>
      <c r="Q258" s="17"/>
    </row>
    <row r="259" spans="1:17" x14ac:dyDescent="0.25">
      <c r="A259" s="7" t="s">
        <v>167</v>
      </c>
      <c r="B259" s="7" t="s">
        <v>162</v>
      </c>
      <c r="C259" s="8" t="s">
        <v>111</v>
      </c>
      <c r="D259" s="17">
        <v>159</v>
      </c>
      <c r="E259" s="17">
        <v>41</v>
      </c>
      <c r="F259" s="9"/>
      <c r="J259" s="17"/>
      <c r="K259" s="17"/>
      <c r="L259" s="17"/>
      <c r="M259" s="17"/>
      <c r="N259" s="17"/>
      <c r="P259" s="17"/>
      <c r="Q259" s="17"/>
    </row>
    <row r="260" spans="1:17" x14ac:dyDescent="0.25">
      <c r="A260" s="7" t="s">
        <v>168</v>
      </c>
      <c r="B260" s="7" t="s">
        <v>112</v>
      </c>
      <c r="C260" s="8" t="s">
        <v>62</v>
      </c>
      <c r="D260" s="17">
        <v>1440</v>
      </c>
      <c r="E260" s="17">
        <v>38.9</v>
      </c>
      <c r="F260" s="9"/>
      <c r="J260" s="17"/>
      <c r="K260" s="17"/>
      <c r="L260" s="17"/>
      <c r="M260" s="17"/>
      <c r="N260" s="17"/>
      <c r="P260" s="17"/>
      <c r="Q260" s="17"/>
    </row>
    <row r="261" spans="1:17" x14ac:dyDescent="0.25">
      <c r="A261" s="7" t="s">
        <v>168</v>
      </c>
      <c r="B261" s="7" t="s">
        <v>113</v>
      </c>
      <c r="C261" s="8" t="s">
        <v>63</v>
      </c>
      <c r="D261" s="17">
        <v>173</v>
      </c>
      <c r="E261" s="17">
        <v>39.200000000000003</v>
      </c>
      <c r="F261" s="9"/>
      <c r="J261" s="17"/>
      <c r="K261" s="17"/>
      <c r="L261" s="17"/>
      <c r="M261" s="17"/>
      <c r="N261" s="17"/>
      <c r="P261" s="17"/>
      <c r="Q261" s="17"/>
    </row>
    <row r="262" spans="1:17" x14ac:dyDescent="0.25">
      <c r="A262" s="7" t="s">
        <v>168</v>
      </c>
      <c r="B262" s="7" t="s">
        <v>114</v>
      </c>
      <c r="C262" s="8" t="s">
        <v>64</v>
      </c>
      <c r="D262" s="17">
        <v>1748</v>
      </c>
      <c r="E262" s="17">
        <v>39</v>
      </c>
      <c r="F262" s="9"/>
      <c r="J262" s="17"/>
      <c r="K262" s="17"/>
      <c r="L262" s="17"/>
      <c r="M262" s="17"/>
      <c r="N262" s="17"/>
      <c r="P262" s="17"/>
      <c r="Q262" s="17"/>
    </row>
    <row r="263" spans="1:17" x14ac:dyDescent="0.25">
      <c r="A263" s="7" t="s">
        <v>168</v>
      </c>
      <c r="B263" s="7" t="s">
        <v>115</v>
      </c>
      <c r="C263" s="8" t="s">
        <v>65</v>
      </c>
      <c r="D263" s="17">
        <v>849</v>
      </c>
      <c r="E263" s="17">
        <v>38.6</v>
      </c>
      <c r="F263" s="9"/>
      <c r="J263" s="17"/>
      <c r="K263" s="17"/>
      <c r="L263" s="17"/>
      <c r="M263" s="17"/>
      <c r="N263" s="17"/>
      <c r="P263" s="17"/>
      <c r="Q263" s="17"/>
    </row>
    <row r="264" spans="1:17" x14ac:dyDescent="0.25">
      <c r="A264" s="7" t="s">
        <v>168</v>
      </c>
      <c r="B264" s="7" t="s">
        <v>116</v>
      </c>
      <c r="C264" s="8" t="s">
        <v>66</v>
      </c>
      <c r="D264" s="17">
        <v>11300</v>
      </c>
      <c r="E264" s="17">
        <v>38.700000000000003</v>
      </c>
      <c r="F264" s="9"/>
      <c r="J264" s="17"/>
      <c r="K264" s="17"/>
      <c r="L264" s="17"/>
      <c r="M264" s="17"/>
      <c r="N264" s="17"/>
      <c r="P264" s="17"/>
      <c r="Q264" s="17"/>
    </row>
    <row r="265" spans="1:17" x14ac:dyDescent="0.25">
      <c r="A265" s="7" t="s">
        <v>168</v>
      </c>
      <c r="B265" s="7" t="s">
        <v>117</v>
      </c>
      <c r="C265" s="8" t="s">
        <v>67</v>
      </c>
      <c r="D265" s="17">
        <v>1640</v>
      </c>
      <c r="E265" s="17">
        <v>38.6</v>
      </c>
      <c r="F265" s="9"/>
      <c r="J265" s="17"/>
      <c r="K265" s="17"/>
      <c r="L265" s="17"/>
      <c r="M265" s="17"/>
      <c r="N265" s="17"/>
      <c r="P265" s="17"/>
      <c r="Q265" s="17"/>
    </row>
    <row r="266" spans="1:17" x14ac:dyDescent="0.25">
      <c r="A266" s="7" t="s">
        <v>168</v>
      </c>
      <c r="B266" s="7" t="s">
        <v>118</v>
      </c>
      <c r="C266" s="8" t="s">
        <v>68</v>
      </c>
      <c r="D266" s="17">
        <v>1283</v>
      </c>
      <c r="E266" s="17">
        <v>38.4</v>
      </c>
      <c r="F266" s="9"/>
      <c r="J266" s="17"/>
      <c r="K266" s="17"/>
      <c r="L266" s="17"/>
      <c r="M266" s="17"/>
      <c r="N266" s="17"/>
      <c r="P266" s="17"/>
      <c r="Q266" s="17"/>
    </row>
    <row r="267" spans="1:17" x14ac:dyDescent="0.25">
      <c r="A267" s="7" t="s">
        <v>168</v>
      </c>
      <c r="B267" s="7" t="s">
        <v>119</v>
      </c>
      <c r="C267" s="8" t="s">
        <v>69</v>
      </c>
      <c r="D267" s="17">
        <v>304</v>
      </c>
      <c r="E267" s="17">
        <v>38.200000000000003</v>
      </c>
      <c r="F267" s="9"/>
      <c r="J267" s="17"/>
      <c r="K267" s="17"/>
      <c r="L267" s="17"/>
      <c r="M267" s="17"/>
      <c r="N267" s="17"/>
      <c r="P267" s="17"/>
      <c r="Q267" s="17"/>
    </row>
    <row r="268" spans="1:17" x14ac:dyDescent="0.25">
      <c r="A268" s="7" t="s">
        <v>168</v>
      </c>
      <c r="B268" s="7" t="s">
        <v>120</v>
      </c>
      <c r="C268" s="8" t="s">
        <v>18</v>
      </c>
      <c r="D268" s="17">
        <v>177</v>
      </c>
      <c r="E268" s="17">
        <v>40.6</v>
      </c>
      <c r="F268" s="9"/>
      <c r="J268" s="17"/>
      <c r="K268" s="17"/>
      <c r="L268" s="17"/>
      <c r="M268" s="17"/>
      <c r="N268" s="17"/>
      <c r="P268" s="17"/>
      <c r="Q268" s="17"/>
    </row>
    <row r="269" spans="1:17" x14ac:dyDescent="0.25">
      <c r="A269" s="7" t="s">
        <v>168</v>
      </c>
      <c r="B269" s="7" t="s">
        <v>121</v>
      </c>
      <c r="C269" s="8" t="s">
        <v>70</v>
      </c>
      <c r="D269" s="17">
        <v>5648</v>
      </c>
      <c r="E269" s="17">
        <v>38.9</v>
      </c>
      <c r="F269" s="9"/>
      <c r="J269" s="17"/>
      <c r="K269" s="17"/>
      <c r="L269" s="17"/>
      <c r="M269" s="17"/>
      <c r="N269" s="17"/>
      <c r="P269" s="17"/>
      <c r="Q269" s="17"/>
    </row>
    <row r="270" spans="1:17" x14ac:dyDescent="0.25">
      <c r="A270" s="7" t="s">
        <v>168</v>
      </c>
      <c r="B270" s="7" t="s">
        <v>122</v>
      </c>
      <c r="C270" s="8" t="s">
        <v>71</v>
      </c>
      <c r="D270" s="17">
        <v>3055</v>
      </c>
      <c r="E270" s="17">
        <v>39.6</v>
      </c>
      <c r="F270" s="9"/>
      <c r="J270" s="17"/>
      <c r="K270" s="17"/>
      <c r="L270" s="17"/>
      <c r="M270" s="17"/>
      <c r="N270" s="17"/>
      <c r="P270" s="17"/>
      <c r="Q270" s="17"/>
    </row>
    <row r="271" spans="1:17" x14ac:dyDescent="0.25">
      <c r="A271" s="7" t="s">
        <v>168</v>
      </c>
      <c r="B271" s="7" t="s">
        <v>123</v>
      </c>
      <c r="C271" s="8" t="s">
        <v>72</v>
      </c>
      <c r="D271" s="17">
        <v>380</v>
      </c>
      <c r="E271" s="17">
        <v>38.200000000000003</v>
      </c>
      <c r="F271" s="9"/>
      <c r="J271" s="17"/>
      <c r="K271" s="17"/>
      <c r="L271" s="17"/>
      <c r="M271" s="17"/>
      <c r="N271" s="17"/>
      <c r="P271" s="17"/>
      <c r="Q271" s="17"/>
    </row>
    <row r="272" spans="1:17" x14ac:dyDescent="0.25">
      <c r="A272" s="7" t="s">
        <v>168</v>
      </c>
      <c r="B272" s="7" t="s">
        <v>124</v>
      </c>
      <c r="C272" s="8" t="s">
        <v>73</v>
      </c>
      <c r="D272" s="17">
        <v>440</v>
      </c>
      <c r="E272" s="17">
        <v>37.700000000000003</v>
      </c>
      <c r="F272" s="9"/>
      <c r="J272" s="17"/>
      <c r="K272" s="17"/>
      <c r="L272" s="17"/>
      <c r="M272" s="17"/>
      <c r="N272" s="17"/>
      <c r="P272" s="17"/>
      <c r="Q272" s="17"/>
    </row>
    <row r="273" spans="1:17" x14ac:dyDescent="0.25">
      <c r="A273" s="7" t="s">
        <v>168</v>
      </c>
      <c r="B273" s="7" t="s">
        <v>125</v>
      </c>
      <c r="C273" s="8" t="s">
        <v>74</v>
      </c>
      <c r="D273" s="17">
        <v>4600</v>
      </c>
      <c r="E273" s="17">
        <v>38.700000000000003</v>
      </c>
      <c r="F273" s="9"/>
      <c r="J273" s="17"/>
      <c r="K273" s="17"/>
      <c r="L273" s="17"/>
      <c r="M273" s="17"/>
      <c r="N273" s="17"/>
      <c r="P273" s="17"/>
      <c r="Q273" s="17"/>
    </row>
    <row r="274" spans="1:17" x14ac:dyDescent="0.25">
      <c r="A274" s="7" t="s">
        <v>168</v>
      </c>
      <c r="B274" s="7" t="s">
        <v>126</v>
      </c>
      <c r="C274" s="8" t="s">
        <v>75</v>
      </c>
      <c r="D274" s="17">
        <v>2336</v>
      </c>
      <c r="E274" s="17">
        <v>39.200000000000003</v>
      </c>
      <c r="F274" s="9"/>
      <c r="J274" s="17"/>
      <c r="K274" s="17"/>
      <c r="L274" s="17"/>
      <c r="M274" s="17"/>
      <c r="N274" s="17"/>
      <c r="P274" s="17"/>
      <c r="Q274" s="17"/>
    </row>
    <row r="275" spans="1:17" x14ac:dyDescent="0.25">
      <c r="A275" s="7" t="s">
        <v>168</v>
      </c>
      <c r="B275" s="7" t="s">
        <v>127</v>
      </c>
      <c r="C275" s="8" t="s">
        <v>76</v>
      </c>
      <c r="D275" s="17">
        <v>1148</v>
      </c>
      <c r="E275" s="17">
        <v>38.1</v>
      </c>
      <c r="F275" s="9"/>
      <c r="J275" s="17"/>
      <c r="K275" s="17"/>
      <c r="L275" s="17"/>
      <c r="M275" s="17"/>
      <c r="N275" s="17"/>
      <c r="P275" s="17"/>
      <c r="Q275" s="17"/>
    </row>
    <row r="276" spans="1:17" x14ac:dyDescent="0.25">
      <c r="A276" s="7" t="s">
        <v>168</v>
      </c>
      <c r="B276" s="7" t="s">
        <v>128</v>
      </c>
      <c r="C276" s="8" t="s">
        <v>77</v>
      </c>
      <c r="D276" s="17">
        <v>977</v>
      </c>
      <c r="E276" s="17">
        <v>38.299999999999997</v>
      </c>
      <c r="F276" s="9"/>
      <c r="J276" s="17"/>
      <c r="K276" s="17"/>
      <c r="L276" s="17"/>
      <c r="M276" s="17"/>
      <c r="N276" s="17"/>
      <c r="P276" s="17"/>
      <c r="Q276" s="17"/>
    </row>
    <row r="277" spans="1:17" x14ac:dyDescent="0.25">
      <c r="A277" s="7" t="s">
        <v>168</v>
      </c>
      <c r="B277" s="7" t="s">
        <v>129</v>
      </c>
      <c r="C277" s="8" t="s">
        <v>78</v>
      </c>
      <c r="D277" s="17">
        <v>1297</v>
      </c>
      <c r="E277" s="17">
        <v>39.200000000000003</v>
      </c>
      <c r="F277" s="9"/>
      <c r="J277" s="17"/>
      <c r="K277" s="17"/>
      <c r="L277" s="17"/>
      <c r="M277" s="17"/>
      <c r="N277" s="17"/>
      <c r="P277" s="17"/>
      <c r="Q277" s="17"/>
    </row>
    <row r="278" spans="1:17" x14ac:dyDescent="0.25">
      <c r="A278" s="7" t="s">
        <v>168</v>
      </c>
      <c r="B278" s="7" t="s">
        <v>130</v>
      </c>
      <c r="C278" s="8" t="s">
        <v>79</v>
      </c>
      <c r="D278" s="17">
        <v>1297</v>
      </c>
      <c r="E278" s="17">
        <v>39.4</v>
      </c>
      <c r="F278" s="9"/>
      <c r="J278" s="17"/>
      <c r="K278" s="17"/>
      <c r="L278" s="17"/>
      <c r="M278" s="17"/>
      <c r="N278" s="17"/>
      <c r="P278" s="17"/>
      <c r="Q278" s="17"/>
    </row>
    <row r="279" spans="1:17" x14ac:dyDescent="0.25">
      <c r="A279" s="7" t="s">
        <v>168</v>
      </c>
      <c r="B279" s="7" t="s">
        <v>131</v>
      </c>
      <c r="C279" s="8" t="s">
        <v>80</v>
      </c>
      <c r="D279" s="17">
        <v>466</v>
      </c>
      <c r="E279" s="17">
        <v>38</v>
      </c>
      <c r="F279" s="9"/>
      <c r="J279" s="17"/>
      <c r="K279" s="17"/>
      <c r="L279" s="17"/>
      <c r="M279" s="17"/>
      <c r="N279" s="17"/>
      <c r="P279" s="17"/>
      <c r="Q279" s="17"/>
    </row>
    <row r="280" spans="1:17" x14ac:dyDescent="0.25">
      <c r="A280" s="7" t="s">
        <v>168</v>
      </c>
      <c r="B280" s="7" t="s">
        <v>132</v>
      </c>
      <c r="C280" s="8" t="s">
        <v>81</v>
      </c>
      <c r="D280" s="17">
        <v>1833</v>
      </c>
      <c r="E280" s="17">
        <v>39</v>
      </c>
      <c r="F280" s="9"/>
      <c r="J280" s="17"/>
      <c r="K280" s="17"/>
      <c r="L280" s="17"/>
      <c r="M280" s="17"/>
      <c r="N280" s="17"/>
      <c r="P280" s="17"/>
      <c r="Q280" s="17"/>
    </row>
    <row r="281" spans="1:17" x14ac:dyDescent="0.25">
      <c r="A281" s="7" t="s">
        <v>168</v>
      </c>
      <c r="B281" s="7" t="s">
        <v>133</v>
      </c>
      <c r="C281" s="8" t="s">
        <v>82</v>
      </c>
      <c r="D281" s="17">
        <v>2535</v>
      </c>
      <c r="E281" s="17">
        <v>37.9</v>
      </c>
      <c r="F281" s="9"/>
      <c r="J281" s="17"/>
      <c r="K281" s="17"/>
      <c r="L281" s="17"/>
      <c r="M281" s="17"/>
      <c r="N281" s="17"/>
      <c r="P281" s="17"/>
      <c r="Q281" s="17"/>
    </row>
    <row r="282" spans="1:17" x14ac:dyDescent="0.25">
      <c r="A282" s="7" t="s">
        <v>168</v>
      </c>
      <c r="B282" s="7" t="s">
        <v>134</v>
      </c>
      <c r="C282" s="8" t="s">
        <v>83</v>
      </c>
      <c r="D282" s="17">
        <v>3571</v>
      </c>
      <c r="E282" s="17">
        <v>38.4</v>
      </c>
      <c r="F282" s="9"/>
      <c r="J282" s="17"/>
      <c r="K282" s="17"/>
      <c r="L282" s="17"/>
      <c r="M282" s="17"/>
      <c r="N282" s="17"/>
      <c r="P282" s="17"/>
      <c r="Q282" s="17"/>
    </row>
    <row r="283" spans="1:17" x14ac:dyDescent="0.25">
      <c r="A283" s="7" t="s">
        <v>168</v>
      </c>
      <c r="B283" s="7" t="s">
        <v>135</v>
      </c>
      <c r="C283" s="8" t="s">
        <v>84</v>
      </c>
      <c r="D283" s="17">
        <v>2065</v>
      </c>
      <c r="E283" s="17">
        <v>37.200000000000003</v>
      </c>
      <c r="F283" s="9"/>
      <c r="J283" s="17"/>
      <c r="K283" s="17"/>
      <c r="L283" s="17"/>
      <c r="M283" s="17"/>
      <c r="N283" s="17"/>
      <c r="P283" s="17"/>
      <c r="Q283" s="17"/>
    </row>
    <row r="284" spans="1:17" x14ac:dyDescent="0.25">
      <c r="A284" s="7" t="s">
        <v>168</v>
      </c>
      <c r="B284" s="7" t="s">
        <v>136</v>
      </c>
      <c r="C284" s="8" t="s">
        <v>85</v>
      </c>
      <c r="D284" s="17">
        <v>812</v>
      </c>
      <c r="E284" s="17">
        <v>39.299999999999997</v>
      </c>
      <c r="F284" s="9"/>
      <c r="J284" s="17"/>
      <c r="K284" s="17"/>
      <c r="L284" s="17"/>
      <c r="M284" s="17"/>
      <c r="N284" s="17"/>
      <c r="P284" s="17"/>
      <c r="Q284" s="17"/>
    </row>
    <row r="285" spans="1:17" x14ac:dyDescent="0.25">
      <c r="A285" s="7" t="s">
        <v>168</v>
      </c>
      <c r="B285" s="7" t="s">
        <v>137</v>
      </c>
      <c r="C285" s="8" t="s">
        <v>86</v>
      </c>
      <c r="D285" s="17">
        <v>2055</v>
      </c>
      <c r="E285" s="17">
        <v>38.6</v>
      </c>
      <c r="F285" s="9"/>
      <c r="J285" s="17"/>
      <c r="K285" s="17"/>
      <c r="L285" s="17"/>
      <c r="M285" s="17"/>
      <c r="N285" s="17"/>
      <c r="P285" s="17"/>
      <c r="Q285" s="17"/>
    </row>
    <row r="286" spans="1:17" x14ac:dyDescent="0.25">
      <c r="A286" s="7" t="s">
        <v>168</v>
      </c>
      <c r="B286" s="7" t="s">
        <v>138</v>
      </c>
      <c r="C286" s="8" t="s">
        <v>87</v>
      </c>
      <c r="D286" s="17">
        <v>269</v>
      </c>
      <c r="E286" s="17">
        <v>38.299999999999997</v>
      </c>
      <c r="F286" s="9"/>
      <c r="J286" s="17"/>
      <c r="K286" s="17"/>
      <c r="L286" s="17"/>
      <c r="M286" s="17"/>
      <c r="N286" s="17"/>
      <c r="P286" s="17"/>
      <c r="Q286" s="17"/>
    </row>
    <row r="287" spans="1:17" x14ac:dyDescent="0.25">
      <c r="A287" s="7" t="s">
        <v>168</v>
      </c>
      <c r="B287" s="7" t="s">
        <v>139</v>
      </c>
      <c r="C287" s="8" t="s">
        <v>88</v>
      </c>
      <c r="D287" s="17">
        <v>647</v>
      </c>
      <c r="E287" s="17">
        <v>39.1</v>
      </c>
      <c r="F287" s="9"/>
      <c r="J287" s="17"/>
      <c r="K287" s="17"/>
      <c r="L287" s="17"/>
      <c r="M287" s="17"/>
      <c r="N287" s="17"/>
      <c r="P287" s="17"/>
      <c r="Q287" s="17"/>
    </row>
    <row r="288" spans="1:17" x14ac:dyDescent="0.25">
      <c r="A288" s="7" t="s">
        <v>168</v>
      </c>
      <c r="B288" s="7" t="s">
        <v>140</v>
      </c>
      <c r="C288" s="8" t="s">
        <v>89</v>
      </c>
      <c r="D288" s="17">
        <v>817</v>
      </c>
      <c r="E288" s="17">
        <v>39.5</v>
      </c>
      <c r="F288" s="9"/>
      <c r="J288" s="17"/>
      <c r="K288" s="17"/>
      <c r="L288" s="17"/>
      <c r="M288" s="17"/>
      <c r="N288" s="17"/>
      <c r="P288" s="17"/>
      <c r="Q288" s="17"/>
    </row>
    <row r="289" spans="1:17" x14ac:dyDescent="0.25">
      <c r="A289" s="7" t="s">
        <v>168</v>
      </c>
      <c r="B289" s="7" t="s">
        <v>141</v>
      </c>
      <c r="C289" s="8" t="s">
        <v>90</v>
      </c>
      <c r="D289" s="17">
        <v>511</v>
      </c>
      <c r="E289" s="17">
        <v>38.299999999999997</v>
      </c>
      <c r="F289" s="9"/>
      <c r="J289" s="17"/>
      <c r="K289" s="17"/>
      <c r="L289" s="17"/>
      <c r="M289" s="17"/>
      <c r="N289" s="17"/>
      <c r="P289" s="17"/>
      <c r="Q289" s="17"/>
    </row>
    <row r="290" spans="1:17" x14ac:dyDescent="0.25">
      <c r="A290" s="7" t="s">
        <v>168</v>
      </c>
      <c r="B290" s="7" t="s">
        <v>142</v>
      </c>
      <c r="C290" s="8" t="s">
        <v>91</v>
      </c>
      <c r="D290" s="17">
        <v>3166</v>
      </c>
      <c r="E290" s="17">
        <v>38.5</v>
      </c>
      <c r="F290" s="9"/>
      <c r="J290" s="17"/>
      <c r="K290" s="17"/>
      <c r="L290" s="17"/>
      <c r="M290" s="17"/>
      <c r="N290" s="17"/>
      <c r="P290" s="17"/>
      <c r="Q290" s="17"/>
    </row>
    <row r="291" spans="1:17" x14ac:dyDescent="0.25">
      <c r="A291" s="7" t="s">
        <v>168</v>
      </c>
      <c r="B291" s="7" t="s">
        <v>143</v>
      </c>
      <c r="C291" s="8" t="s">
        <v>92</v>
      </c>
      <c r="D291" s="17">
        <v>538</v>
      </c>
      <c r="E291" s="17">
        <v>38.6</v>
      </c>
      <c r="F291" s="9"/>
      <c r="J291" s="17"/>
      <c r="K291" s="17"/>
      <c r="L291" s="17"/>
      <c r="M291" s="17"/>
      <c r="N291" s="17"/>
      <c r="P291" s="17"/>
      <c r="Q291" s="17"/>
    </row>
    <row r="292" spans="1:17" x14ac:dyDescent="0.25">
      <c r="A292" s="7" t="s">
        <v>168</v>
      </c>
      <c r="B292" s="7" t="s">
        <v>144</v>
      </c>
      <c r="C292" s="8" t="s">
        <v>93</v>
      </c>
      <c r="D292" s="17">
        <v>6185</v>
      </c>
      <c r="E292" s="17">
        <v>38.5</v>
      </c>
      <c r="F292" s="9"/>
      <c r="J292" s="17"/>
      <c r="K292" s="17"/>
      <c r="L292" s="17"/>
      <c r="M292" s="17"/>
      <c r="N292" s="17"/>
      <c r="P292" s="17"/>
      <c r="Q292" s="17"/>
    </row>
    <row r="293" spans="1:17" x14ac:dyDescent="0.25">
      <c r="A293" s="7" t="s">
        <v>168</v>
      </c>
      <c r="B293" s="7" t="s">
        <v>145</v>
      </c>
      <c r="C293" s="8" t="s">
        <v>94</v>
      </c>
      <c r="D293" s="17">
        <v>2808</v>
      </c>
      <c r="E293" s="17">
        <v>38.5</v>
      </c>
      <c r="F293" s="9"/>
      <c r="J293" s="17"/>
      <c r="K293" s="17"/>
      <c r="L293" s="17"/>
      <c r="M293" s="17"/>
      <c r="N293" s="17"/>
      <c r="P293" s="17"/>
      <c r="Q293" s="17"/>
    </row>
    <row r="294" spans="1:17" x14ac:dyDescent="0.25">
      <c r="A294" s="7" t="s">
        <v>168</v>
      </c>
      <c r="B294" s="7" t="s">
        <v>146</v>
      </c>
      <c r="C294" s="8" t="s">
        <v>95</v>
      </c>
      <c r="D294" s="17">
        <v>224</v>
      </c>
      <c r="E294" s="17">
        <v>38.700000000000003</v>
      </c>
      <c r="F294" s="9"/>
      <c r="J294" s="17"/>
      <c r="K294" s="17"/>
      <c r="L294" s="17"/>
      <c r="M294" s="17"/>
      <c r="N294" s="17"/>
      <c r="P294" s="17"/>
      <c r="Q294" s="17"/>
    </row>
    <row r="295" spans="1:17" x14ac:dyDescent="0.25">
      <c r="A295" s="7" t="s">
        <v>168</v>
      </c>
      <c r="B295" s="7" t="s">
        <v>147</v>
      </c>
      <c r="C295" s="8" t="s">
        <v>96</v>
      </c>
      <c r="D295" s="17">
        <v>4287</v>
      </c>
      <c r="E295" s="17">
        <v>38</v>
      </c>
      <c r="F295" s="9"/>
      <c r="J295" s="17"/>
      <c r="K295" s="17"/>
      <c r="L295" s="17"/>
      <c r="M295" s="17"/>
      <c r="N295" s="17"/>
      <c r="P295" s="17"/>
      <c r="Q295" s="17"/>
    </row>
    <row r="296" spans="1:17" x14ac:dyDescent="0.25">
      <c r="A296" s="7" t="s">
        <v>168</v>
      </c>
      <c r="B296" s="7" t="s">
        <v>148</v>
      </c>
      <c r="C296" s="8" t="s">
        <v>97</v>
      </c>
      <c r="D296" s="17">
        <v>1117</v>
      </c>
      <c r="E296" s="17">
        <v>38.700000000000003</v>
      </c>
      <c r="F296" s="9"/>
      <c r="J296" s="17"/>
      <c r="K296" s="17"/>
      <c r="L296" s="17"/>
      <c r="M296" s="17"/>
      <c r="N296" s="17"/>
      <c r="P296" s="17"/>
      <c r="Q296" s="17"/>
    </row>
    <row r="297" spans="1:17" x14ac:dyDescent="0.25">
      <c r="A297" s="7" t="s">
        <v>168</v>
      </c>
      <c r="B297" s="7" t="s">
        <v>149</v>
      </c>
      <c r="C297" s="8" t="s">
        <v>98</v>
      </c>
      <c r="D297" s="17">
        <v>1213</v>
      </c>
      <c r="E297" s="17">
        <v>38.299999999999997</v>
      </c>
      <c r="F297" s="9"/>
      <c r="J297" s="17"/>
      <c r="K297" s="17"/>
      <c r="L297" s="17"/>
      <c r="M297" s="17"/>
      <c r="N297" s="17"/>
      <c r="P297" s="17"/>
      <c r="Q297" s="17"/>
    </row>
    <row r="298" spans="1:17" x14ac:dyDescent="0.25">
      <c r="A298" s="7" t="s">
        <v>168</v>
      </c>
      <c r="B298" s="7" t="s">
        <v>150</v>
      </c>
      <c r="C298" s="8" t="s">
        <v>99</v>
      </c>
      <c r="D298" s="17">
        <v>4593</v>
      </c>
      <c r="E298" s="17">
        <v>37.9</v>
      </c>
      <c r="F298" s="9"/>
      <c r="J298" s="17"/>
      <c r="K298" s="17"/>
      <c r="L298" s="17"/>
      <c r="M298" s="17"/>
      <c r="N298" s="17"/>
      <c r="P298" s="17"/>
      <c r="Q298" s="17"/>
    </row>
    <row r="299" spans="1:17" x14ac:dyDescent="0.25">
      <c r="A299" s="7" t="s">
        <v>168</v>
      </c>
      <c r="B299" s="7" t="s">
        <v>151</v>
      </c>
      <c r="C299" s="8" t="s">
        <v>100</v>
      </c>
      <c r="D299" s="17">
        <v>387</v>
      </c>
      <c r="E299" s="17">
        <v>37.200000000000003</v>
      </c>
      <c r="F299" s="9"/>
      <c r="J299" s="17"/>
      <c r="K299" s="17"/>
      <c r="L299" s="17"/>
      <c r="M299" s="17"/>
      <c r="N299" s="17"/>
      <c r="P299" s="17"/>
      <c r="Q299" s="17"/>
    </row>
    <row r="300" spans="1:17" x14ac:dyDescent="0.25">
      <c r="A300" s="7" t="s">
        <v>168</v>
      </c>
      <c r="B300" s="7" t="s">
        <v>152</v>
      </c>
      <c r="C300" s="8" t="s">
        <v>101</v>
      </c>
      <c r="D300" s="17">
        <v>1289</v>
      </c>
      <c r="E300" s="17">
        <v>38.799999999999997</v>
      </c>
      <c r="F300" s="9"/>
      <c r="J300" s="17"/>
      <c r="K300" s="17"/>
      <c r="L300" s="17"/>
      <c r="M300" s="17"/>
      <c r="N300" s="17"/>
      <c r="P300" s="17"/>
      <c r="Q300" s="17"/>
    </row>
    <row r="301" spans="1:17" x14ac:dyDescent="0.25">
      <c r="A301" s="7" t="s">
        <v>168</v>
      </c>
      <c r="B301" s="7" t="s">
        <v>153</v>
      </c>
      <c r="C301" s="8" t="s">
        <v>102</v>
      </c>
      <c r="D301" s="17">
        <v>280</v>
      </c>
      <c r="E301" s="17">
        <v>37.799999999999997</v>
      </c>
      <c r="F301" s="9"/>
      <c r="J301" s="17"/>
      <c r="K301" s="17"/>
      <c r="L301" s="17"/>
      <c r="M301" s="17"/>
      <c r="N301" s="17"/>
      <c r="P301" s="17"/>
      <c r="Q301" s="17"/>
    </row>
    <row r="302" spans="1:17" x14ac:dyDescent="0.25">
      <c r="A302" s="7" t="s">
        <v>168</v>
      </c>
      <c r="B302" s="7" t="s">
        <v>154</v>
      </c>
      <c r="C302" s="8" t="s">
        <v>103</v>
      </c>
      <c r="D302" s="17">
        <v>2003</v>
      </c>
      <c r="E302" s="17">
        <v>39.200000000000003</v>
      </c>
      <c r="F302" s="9"/>
      <c r="J302" s="17"/>
      <c r="K302" s="17"/>
      <c r="L302" s="17"/>
      <c r="M302" s="17"/>
      <c r="N302" s="17"/>
      <c r="P302" s="17"/>
      <c r="Q302" s="17"/>
    </row>
    <row r="303" spans="1:17" x14ac:dyDescent="0.25">
      <c r="A303" s="7" t="s">
        <v>168</v>
      </c>
      <c r="B303" s="7" t="s">
        <v>155</v>
      </c>
      <c r="C303" s="8" t="s">
        <v>104</v>
      </c>
      <c r="D303" s="17">
        <v>7212</v>
      </c>
      <c r="E303" s="17">
        <v>39.700000000000003</v>
      </c>
      <c r="F303" s="9"/>
      <c r="J303" s="17"/>
      <c r="K303" s="17"/>
      <c r="L303" s="17"/>
      <c r="M303" s="17"/>
      <c r="N303" s="17"/>
      <c r="P303" s="17"/>
      <c r="Q303" s="17"/>
    </row>
    <row r="304" spans="1:17" x14ac:dyDescent="0.25">
      <c r="A304" s="7" t="s">
        <v>168</v>
      </c>
      <c r="B304" s="7" t="s">
        <v>156</v>
      </c>
      <c r="C304" s="8" t="s">
        <v>105</v>
      </c>
      <c r="D304" s="17">
        <v>779</v>
      </c>
      <c r="E304" s="17">
        <v>36.299999999999997</v>
      </c>
      <c r="F304" s="9"/>
      <c r="J304" s="17"/>
      <c r="K304" s="17"/>
      <c r="L304" s="17"/>
      <c r="M304" s="17"/>
      <c r="N304" s="17"/>
      <c r="P304" s="17"/>
      <c r="Q304" s="17"/>
    </row>
    <row r="305" spans="1:17" x14ac:dyDescent="0.25">
      <c r="A305" s="7" t="s">
        <v>168</v>
      </c>
      <c r="B305" s="7" t="s">
        <v>157</v>
      </c>
      <c r="C305" s="8" t="s">
        <v>106</v>
      </c>
      <c r="D305" s="17">
        <v>236</v>
      </c>
      <c r="E305" s="17">
        <v>37.799999999999997</v>
      </c>
      <c r="F305" s="9"/>
      <c r="J305" s="17"/>
      <c r="K305" s="17"/>
      <c r="L305" s="17"/>
      <c r="M305" s="17"/>
      <c r="N305" s="17"/>
      <c r="P305" s="17"/>
      <c r="Q305" s="17"/>
    </row>
    <row r="306" spans="1:17" x14ac:dyDescent="0.25">
      <c r="A306" s="7" t="s">
        <v>168</v>
      </c>
      <c r="B306" s="7" t="s">
        <v>158</v>
      </c>
      <c r="C306" s="8" t="s">
        <v>107</v>
      </c>
      <c r="D306" s="17">
        <v>2478</v>
      </c>
      <c r="E306" s="17">
        <v>39.1</v>
      </c>
      <c r="F306" s="9"/>
      <c r="J306" s="17"/>
      <c r="K306" s="17"/>
      <c r="L306" s="17"/>
      <c r="M306" s="17"/>
      <c r="N306" s="17"/>
      <c r="P306" s="17"/>
      <c r="Q306" s="17"/>
    </row>
    <row r="307" spans="1:17" x14ac:dyDescent="0.25">
      <c r="A307" s="7" t="s">
        <v>168</v>
      </c>
      <c r="B307" s="7" t="s">
        <v>159</v>
      </c>
      <c r="C307" s="8" t="s">
        <v>108</v>
      </c>
      <c r="D307" s="17">
        <v>2053</v>
      </c>
      <c r="E307" s="17">
        <v>38</v>
      </c>
      <c r="F307" s="9"/>
      <c r="J307" s="17"/>
      <c r="K307" s="17"/>
      <c r="L307" s="17"/>
      <c r="M307" s="17"/>
      <c r="N307" s="17"/>
      <c r="P307" s="17"/>
      <c r="Q307" s="17"/>
    </row>
    <row r="308" spans="1:17" x14ac:dyDescent="0.25">
      <c r="A308" s="7" t="s">
        <v>168</v>
      </c>
      <c r="B308" s="7" t="s">
        <v>160</v>
      </c>
      <c r="C308" s="8" t="s">
        <v>109</v>
      </c>
      <c r="D308" s="17">
        <v>539</v>
      </c>
      <c r="E308" s="17">
        <v>38.799999999999997</v>
      </c>
      <c r="F308" s="9"/>
      <c r="J308" s="17"/>
      <c r="K308" s="17"/>
      <c r="L308" s="17"/>
      <c r="M308" s="17"/>
      <c r="N308" s="17"/>
      <c r="P308" s="17"/>
      <c r="Q308" s="17"/>
    </row>
    <row r="309" spans="1:17" x14ac:dyDescent="0.25">
      <c r="A309" s="7" t="s">
        <v>168</v>
      </c>
      <c r="B309" s="7" t="s">
        <v>161</v>
      </c>
      <c r="C309" s="8" t="s">
        <v>110</v>
      </c>
      <c r="D309" s="17">
        <v>2170</v>
      </c>
      <c r="E309" s="17">
        <v>38.9</v>
      </c>
      <c r="F309" s="9"/>
      <c r="J309" s="17"/>
      <c r="K309" s="17"/>
      <c r="L309" s="17"/>
      <c r="M309" s="17"/>
      <c r="N309" s="17"/>
      <c r="P309" s="17"/>
      <c r="Q309" s="17"/>
    </row>
    <row r="310" spans="1:17" x14ac:dyDescent="0.25">
      <c r="A310" s="7" t="s">
        <v>168</v>
      </c>
      <c r="B310" s="7" t="s">
        <v>162</v>
      </c>
      <c r="C310" s="8" t="s">
        <v>111</v>
      </c>
      <c r="D310" s="17">
        <v>160</v>
      </c>
      <c r="E310" s="17">
        <v>39.700000000000003</v>
      </c>
      <c r="F310" s="9"/>
      <c r="J310" s="17"/>
      <c r="K310" s="17"/>
      <c r="L310" s="17"/>
      <c r="M310" s="17"/>
      <c r="N310" s="17"/>
      <c r="P310" s="17"/>
      <c r="Q310" s="17"/>
    </row>
    <row r="311" spans="1:17" x14ac:dyDescent="0.25">
      <c r="A311" s="7" t="s">
        <v>169</v>
      </c>
      <c r="B311" s="7" t="s">
        <v>112</v>
      </c>
      <c r="C311" s="8" t="s">
        <v>62</v>
      </c>
      <c r="D311" s="17">
        <v>1483</v>
      </c>
      <c r="E311" s="17">
        <v>38.799999999999997</v>
      </c>
      <c r="F311" s="9"/>
      <c r="J311" s="17"/>
      <c r="K311" s="17"/>
      <c r="L311" s="17"/>
      <c r="M311" s="17"/>
      <c r="N311" s="17"/>
      <c r="P311" s="17"/>
      <c r="Q311" s="17"/>
    </row>
    <row r="312" spans="1:17" x14ac:dyDescent="0.25">
      <c r="A312" s="7" t="s">
        <v>169</v>
      </c>
      <c r="B312" s="7" t="s">
        <v>113</v>
      </c>
      <c r="C312" s="8" t="s">
        <v>63</v>
      </c>
      <c r="D312" s="17">
        <v>169</v>
      </c>
      <c r="E312" s="17">
        <v>39</v>
      </c>
      <c r="F312" s="9"/>
      <c r="J312" s="17"/>
      <c r="K312" s="17"/>
      <c r="L312" s="17"/>
      <c r="M312" s="17"/>
      <c r="N312" s="17"/>
      <c r="P312" s="17"/>
      <c r="Q312" s="17"/>
    </row>
    <row r="313" spans="1:17" x14ac:dyDescent="0.25">
      <c r="A313" s="7" t="s">
        <v>169</v>
      </c>
      <c r="B313" s="7" t="s">
        <v>114</v>
      </c>
      <c r="C313" s="8" t="s">
        <v>64</v>
      </c>
      <c r="D313" s="17">
        <v>1787</v>
      </c>
      <c r="E313" s="17">
        <v>38.799999999999997</v>
      </c>
      <c r="F313" s="9"/>
      <c r="J313" s="17"/>
      <c r="K313" s="17"/>
      <c r="L313" s="17"/>
      <c r="M313" s="17"/>
      <c r="N313" s="17"/>
      <c r="P313" s="17"/>
      <c r="Q313" s="17"/>
    </row>
    <row r="314" spans="1:17" x14ac:dyDescent="0.25">
      <c r="A314" s="7" t="s">
        <v>169</v>
      </c>
      <c r="B314" s="7" t="s">
        <v>115</v>
      </c>
      <c r="C314" s="8" t="s">
        <v>65</v>
      </c>
      <c r="D314" s="17">
        <v>857</v>
      </c>
      <c r="E314" s="17">
        <v>39.1</v>
      </c>
      <c r="F314" s="9"/>
      <c r="J314" s="17"/>
      <c r="K314" s="17"/>
      <c r="L314" s="17"/>
      <c r="M314" s="17"/>
      <c r="N314" s="17"/>
      <c r="P314" s="17"/>
      <c r="Q314" s="17"/>
    </row>
    <row r="315" spans="1:17" x14ac:dyDescent="0.25">
      <c r="A315" s="7" t="s">
        <v>169</v>
      </c>
      <c r="B315" s="7" t="s">
        <v>116</v>
      </c>
      <c r="C315" s="8" t="s">
        <v>66</v>
      </c>
      <c r="D315" s="17">
        <v>11600</v>
      </c>
      <c r="E315" s="17">
        <v>38.700000000000003</v>
      </c>
      <c r="F315" s="9"/>
      <c r="J315" s="17"/>
      <c r="K315" s="17"/>
      <c r="L315" s="17"/>
      <c r="M315" s="17"/>
      <c r="N315" s="17"/>
      <c r="P315" s="17"/>
      <c r="Q315" s="17"/>
    </row>
    <row r="316" spans="1:17" x14ac:dyDescent="0.25">
      <c r="A316" s="7" t="s">
        <v>169</v>
      </c>
      <c r="B316" s="7" t="s">
        <v>117</v>
      </c>
      <c r="C316" s="8" t="s">
        <v>67</v>
      </c>
      <c r="D316" s="17">
        <v>1632</v>
      </c>
      <c r="E316" s="17">
        <v>38.5</v>
      </c>
      <c r="F316" s="9"/>
      <c r="J316" s="17"/>
      <c r="K316" s="17"/>
      <c r="L316" s="17"/>
      <c r="M316" s="17"/>
      <c r="N316" s="17"/>
      <c r="P316" s="17"/>
      <c r="Q316" s="17"/>
    </row>
    <row r="317" spans="1:17" x14ac:dyDescent="0.25">
      <c r="A317" s="7" t="s">
        <v>169</v>
      </c>
      <c r="B317" s="7" t="s">
        <v>118</v>
      </c>
      <c r="C317" s="8" t="s">
        <v>68</v>
      </c>
      <c r="D317" s="17">
        <v>1241</v>
      </c>
      <c r="E317" s="17">
        <v>38.1</v>
      </c>
      <c r="F317" s="9"/>
      <c r="J317" s="17"/>
      <c r="K317" s="17"/>
      <c r="L317" s="17"/>
      <c r="M317" s="17"/>
      <c r="N317" s="17"/>
      <c r="P317" s="17"/>
      <c r="Q317" s="17"/>
    </row>
    <row r="318" spans="1:17" x14ac:dyDescent="0.25">
      <c r="A318" s="7" t="s">
        <v>169</v>
      </c>
      <c r="B318" s="7" t="s">
        <v>119</v>
      </c>
      <c r="C318" s="8" t="s">
        <v>69</v>
      </c>
      <c r="D318" s="17">
        <v>303</v>
      </c>
      <c r="E318" s="17">
        <v>37.9</v>
      </c>
      <c r="F318" s="9"/>
      <c r="J318" s="17"/>
      <c r="K318" s="17"/>
      <c r="L318" s="17"/>
      <c r="M318" s="17"/>
      <c r="N318" s="17"/>
      <c r="P318" s="17"/>
      <c r="Q318" s="17"/>
    </row>
    <row r="319" spans="1:17" x14ac:dyDescent="0.25">
      <c r="A319" s="7" t="s">
        <v>169</v>
      </c>
      <c r="B319" s="7" t="s">
        <v>120</v>
      </c>
      <c r="C319" s="8" t="s">
        <v>18</v>
      </c>
      <c r="D319" s="17">
        <v>183</v>
      </c>
      <c r="E319" s="17">
        <v>40.700000000000003</v>
      </c>
      <c r="F319" s="9"/>
      <c r="J319" s="17"/>
      <c r="K319" s="17"/>
      <c r="L319" s="17"/>
      <c r="M319" s="17"/>
      <c r="N319" s="17"/>
      <c r="P319" s="17"/>
      <c r="Q319" s="17"/>
    </row>
    <row r="320" spans="1:17" x14ac:dyDescent="0.25">
      <c r="A320" s="7" t="s">
        <v>169</v>
      </c>
      <c r="B320" s="7" t="s">
        <v>121</v>
      </c>
      <c r="C320" s="8" t="s">
        <v>70</v>
      </c>
      <c r="D320" s="17">
        <v>5537</v>
      </c>
      <c r="E320" s="17">
        <v>39.200000000000003</v>
      </c>
      <c r="F320" s="9"/>
      <c r="J320" s="17"/>
      <c r="K320" s="17"/>
      <c r="L320" s="17"/>
      <c r="M320" s="17"/>
      <c r="N320" s="17"/>
      <c r="P320" s="17"/>
      <c r="Q320" s="17"/>
    </row>
    <row r="321" spans="1:17" x14ac:dyDescent="0.25">
      <c r="A321" s="7" t="s">
        <v>169</v>
      </c>
      <c r="B321" s="7" t="s">
        <v>122</v>
      </c>
      <c r="C321" s="8" t="s">
        <v>71</v>
      </c>
      <c r="D321" s="17">
        <v>3040</v>
      </c>
      <c r="E321" s="17">
        <v>39.1</v>
      </c>
      <c r="F321" s="9"/>
      <c r="J321" s="17"/>
      <c r="K321" s="17"/>
      <c r="L321" s="17"/>
      <c r="M321" s="17"/>
      <c r="N321" s="17"/>
      <c r="P321" s="17"/>
      <c r="Q321" s="17"/>
    </row>
    <row r="322" spans="1:17" x14ac:dyDescent="0.25">
      <c r="A322" s="7" t="s">
        <v>169</v>
      </c>
      <c r="B322" s="7" t="s">
        <v>123</v>
      </c>
      <c r="C322" s="8" t="s">
        <v>72</v>
      </c>
      <c r="D322" s="17">
        <v>378</v>
      </c>
      <c r="E322" s="17">
        <v>37.799999999999997</v>
      </c>
      <c r="F322" s="9"/>
      <c r="J322" s="17"/>
      <c r="K322" s="17"/>
      <c r="L322" s="17"/>
      <c r="M322" s="17"/>
      <c r="N322" s="17"/>
      <c r="P322" s="17"/>
      <c r="Q322" s="17"/>
    </row>
    <row r="323" spans="1:17" x14ac:dyDescent="0.25">
      <c r="A323" s="7" t="s">
        <v>169</v>
      </c>
      <c r="B323" s="7" t="s">
        <v>124</v>
      </c>
      <c r="C323" s="8" t="s">
        <v>73</v>
      </c>
      <c r="D323" s="17">
        <v>437</v>
      </c>
      <c r="E323" s="17">
        <v>37.5</v>
      </c>
      <c r="F323" s="9"/>
      <c r="J323" s="17"/>
      <c r="K323" s="17"/>
      <c r="L323" s="17"/>
      <c r="M323" s="17"/>
      <c r="N323" s="17"/>
      <c r="P323" s="17"/>
      <c r="Q323" s="17"/>
    </row>
    <row r="324" spans="1:17" x14ac:dyDescent="0.25">
      <c r="A324" s="7" t="s">
        <v>169</v>
      </c>
      <c r="B324" s="7" t="s">
        <v>125</v>
      </c>
      <c r="C324" s="8" t="s">
        <v>74</v>
      </c>
      <c r="D324" s="17">
        <v>4552</v>
      </c>
      <c r="E324" s="17">
        <v>38.700000000000003</v>
      </c>
      <c r="F324" s="9"/>
      <c r="J324" s="17"/>
      <c r="K324" s="17"/>
      <c r="L324" s="17"/>
      <c r="M324" s="17"/>
      <c r="N324" s="17"/>
      <c r="P324" s="17"/>
      <c r="Q324" s="17"/>
    </row>
    <row r="325" spans="1:17" x14ac:dyDescent="0.25">
      <c r="A325" s="7" t="s">
        <v>169</v>
      </c>
      <c r="B325" s="7" t="s">
        <v>126</v>
      </c>
      <c r="C325" s="8" t="s">
        <v>75</v>
      </c>
      <c r="D325" s="17">
        <v>2332</v>
      </c>
      <c r="E325" s="17">
        <v>39.200000000000003</v>
      </c>
      <c r="F325" s="9"/>
      <c r="J325" s="17"/>
      <c r="K325" s="17"/>
      <c r="L325" s="17"/>
      <c r="M325" s="17"/>
      <c r="N325" s="17"/>
      <c r="P325" s="17"/>
      <c r="Q325" s="17"/>
    </row>
    <row r="326" spans="1:17" x14ac:dyDescent="0.25">
      <c r="A326" s="7" t="s">
        <v>169</v>
      </c>
      <c r="B326" s="7" t="s">
        <v>127</v>
      </c>
      <c r="C326" s="8" t="s">
        <v>76</v>
      </c>
      <c r="D326" s="17">
        <v>1098</v>
      </c>
      <c r="E326" s="17">
        <v>38.299999999999997</v>
      </c>
      <c r="F326" s="9"/>
      <c r="J326" s="17"/>
      <c r="K326" s="17"/>
      <c r="L326" s="17"/>
      <c r="M326" s="17"/>
      <c r="N326" s="17"/>
      <c r="P326" s="17"/>
      <c r="Q326" s="17"/>
    </row>
    <row r="327" spans="1:17" x14ac:dyDescent="0.25">
      <c r="A327" s="7" t="s">
        <v>169</v>
      </c>
      <c r="B327" s="7" t="s">
        <v>128</v>
      </c>
      <c r="C327" s="8" t="s">
        <v>77</v>
      </c>
      <c r="D327" s="17">
        <v>937</v>
      </c>
      <c r="E327" s="17">
        <v>38.200000000000003</v>
      </c>
      <c r="F327" s="9"/>
      <c r="J327" s="17"/>
      <c r="K327" s="17"/>
      <c r="L327" s="17"/>
      <c r="M327" s="17"/>
      <c r="N327" s="17"/>
      <c r="P327" s="17"/>
      <c r="Q327" s="17"/>
    </row>
    <row r="328" spans="1:17" x14ac:dyDescent="0.25">
      <c r="A328" s="7" t="s">
        <v>169</v>
      </c>
      <c r="B328" s="7" t="s">
        <v>129</v>
      </c>
      <c r="C328" s="8" t="s">
        <v>78</v>
      </c>
      <c r="D328" s="17">
        <v>1333</v>
      </c>
      <c r="E328" s="17">
        <v>38.1</v>
      </c>
      <c r="F328" s="9"/>
      <c r="J328" s="17"/>
      <c r="K328" s="17"/>
      <c r="L328" s="17"/>
      <c r="M328" s="17"/>
      <c r="N328" s="17"/>
      <c r="P328" s="17"/>
      <c r="Q328" s="17"/>
    </row>
    <row r="329" spans="1:17" x14ac:dyDescent="0.25">
      <c r="A329" s="7" t="s">
        <v>169</v>
      </c>
      <c r="B329" s="7" t="s">
        <v>130</v>
      </c>
      <c r="C329" s="8" t="s">
        <v>79</v>
      </c>
      <c r="D329" s="17">
        <v>1363</v>
      </c>
      <c r="E329" s="17">
        <v>40.200000000000003</v>
      </c>
      <c r="F329" s="9"/>
      <c r="J329" s="17"/>
      <c r="K329" s="17"/>
      <c r="L329" s="17"/>
      <c r="M329" s="17"/>
      <c r="N329" s="17"/>
      <c r="P329" s="17"/>
      <c r="Q329" s="17"/>
    </row>
    <row r="330" spans="1:17" x14ac:dyDescent="0.25">
      <c r="A330" s="7" t="s">
        <v>169</v>
      </c>
      <c r="B330" s="7" t="s">
        <v>131</v>
      </c>
      <c r="C330" s="8" t="s">
        <v>80</v>
      </c>
      <c r="D330" s="17">
        <v>461</v>
      </c>
      <c r="E330" s="17">
        <v>37.5</v>
      </c>
      <c r="F330" s="9"/>
      <c r="J330" s="17"/>
      <c r="K330" s="17"/>
      <c r="L330" s="17"/>
      <c r="M330" s="17"/>
      <c r="N330" s="17"/>
      <c r="P330" s="17"/>
      <c r="Q330" s="17"/>
    </row>
    <row r="331" spans="1:17" x14ac:dyDescent="0.25">
      <c r="A331" s="7" t="s">
        <v>169</v>
      </c>
      <c r="B331" s="7" t="s">
        <v>132</v>
      </c>
      <c r="C331" s="8" t="s">
        <v>81</v>
      </c>
      <c r="D331" s="17">
        <v>1849</v>
      </c>
      <c r="E331" s="17">
        <v>38.799999999999997</v>
      </c>
      <c r="F331" s="9"/>
      <c r="J331" s="17"/>
      <c r="K331" s="17"/>
      <c r="L331" s="17"/>
      <c r="M331" s="17"/>
      <c r="N331" s="17"/>
      <c r="P331" s="17"/>
      <c r="Q331" s="17"/>
    </row>
    <row r="332" spans="1:17" x14ac:dyDescent="0.25">
      <c r="A332" s="7" t="s">
        <v>169</v>
      </c>
      <c r="B332" s="7" t="s">
        <v>133</v>
      </c>
      <c r="C332" s="8" t="s">
        <v>82</v>
      </c>
      <c r="D332" s="17">
        <v>2445</v>
      </c>
      <c r="E332" s="17">
        <v>37.6</v>
      </c>
      <c r="F332" s="9"/>
      <c r="J332" s="17"/>
      <c r="K332" s="17"/>
      <c r="L332" s="17"/>
      <c r="M332" s="17"/>
      <c r="N332" s="17"/>
      <c r="P332" s="17"/>
      <c r="Q332" s="17"/>
    </row>
    <row r="333" spans="1:17" x14ac:dyDescent="0.25">
      <c r="A333" s="7" t="s">
        <v>169</v>
      </c>
      <c r="B333" s="7" t="s">
        <v>134</v>
      </c>
      <c r="C333" s="8" t="s">
        <v>83</v>
      </c>
      <c r="D333" s="17">
        <v>3504</v>
      </c>
      <c r="E333" s="17">
        <v>38.200000000000003</v>
      </c>
      <c r="F333" s="9"/>
      <c r="J333" s="17"/>
      <c r="K333" s="17"/>
      <c r="L333" s="17"/>
      <c r="M333" s="17"/>
      <c r="N333" s="17"/>
      <c r="P333" s="17"/>
      <c r="Q333" s="17"/>
    </row>
    <row r="334" spans="1:17" x14ac:dyDescent="0.25">
      <c r="A334" s="7" t="s">
        <v>169</v>
      </c>
      <c r="B334" s="7" t="s">
        <v>135</v>
      </c>
      <c r="C334" s="8" t="s">
        <v>84</v>
      </c>
      <c r="D334" s="17">
        <v>2000</v>
      </c>
      <c r="E334" s="17">
        <v>37.6</v>
      </c>
      <c r="F334" s="9"/>
      <c r="J334" s="17"/>
      <c r="K334" s="17"/>
      <c r="L334" s="17"/>
      <c r="M334" s="17"/>
      <c r="N334" s="17"/>
      <c r="P334" s="17"/>
      <c r="Q334" s="17"/>
    </row>
    <row r="335" spans="1:17" x14ac:dyDescent="0.25">
      <c r="A335" s="7" t="s">
        <v>169</v>
      </c>
      <c r="B335" s="7" t="s">
        <v>136</v>
      </c>
      <c r="C335" s="8" t="s">
        <v>85</v>
      </c>
      <c r="D335" s="17">
        <v>868</v>
      </c>
      <c r="E335" s="17">
        <v>39.5</v>
      </c>
      <c r="F335" s="9"/>
      <c r="J335" s="17"/>
      <c r="K335" s="17"/>
      <c r="L335" s="17"/>
      <c r="M335" s="17"/>
      <c r="N335" s="17"/>
      <c r="P335" s="17"/>
      <c r="Q335" s="17"/>
    </row>
    <row r="336" spans="1:17" x14ac:dyDescent="0.25">
      <c r="A336" s="7" t="s">
        <v>169</v>
      </c>
      <c r="B336" s="7" t="s">
        <v>137</v>
      </c>
      <c r="C336" s="8" t="s">
        <v>86</v>
      </c>
      <c r="D336" s="17">
        <v>2073</v>
      </c>
      <c r="E336" s="17">
        <v>38.5</v>
      </c>
      <c r="F336" s="9"/>
      <c r="J336" s="17"/>
      <c r="K336" s="17"/>
      <c r="L336" s="17"/>
      <c r="M336" s="17"/>
      <c r="N336" s="17"/>
      <c r="P336" s="17"/>
      <c r="Q336" s="17"/>
    </row>
    <row r="337" spans="1:17" x14ac:dyDescent="0.25">
      <c r="A337" s="7" t="s">
        <v>169</v>
      </c>
      <c r="B337" s="7" t="s">
        <v>138</v>
      </c>
      <c r="C337" s="8" t="s">
        <v>87</v>
      </c>
      <c r="D337" s="17">
        <v>263</v>
      </c>
      <c r="E337" s="17">
        <v>37.1</v>
      </c>
      <c r="F337" s="9"/>
      <c r="J337" s="17"/>
      <c r="K337" s="17"/>
      <c r="L337" s="17"/>
      <c r="M337" s="17"/>
      <c r="N337" s="17"/>
      <c r="P337" s="17"/>
      <c r="Q337" s="17"/>
    </row>
    <row r="338" spans="1:17" x14ac:dyDescent="0.25">
      <c r="A338" s="7" t="s">
        <v>169</v>
      </c>
      <c r="B338" s="7" t="s">
        <v>139</v>
      </c>
      <c r="C338" s="8" t="s">
        <v>88</v>
      </c>
      <c r="D338" s="17">
        <v>660</v>
      </c>
      <c r="E338" s="17">
        <v>38.5</v>
      </c>
      <c r="F338" s="9"/>
      <c r="J338" s="17"/>
      <c r="K338" s="17"/>
      <c r="L338" s="17"/>
      <c r="M338" s="17"/>
      <c r="N338" s="17"/>
      <c r="P338" s="17"/>
      <c r="Q338" s="17"/>
    </row>
    <row r="339" spans="1:17" x14ac:dyDescent="0.25">
      <c r="A339" s="7" t="s">
        <v>169</v>
      </c>
      <c r="B339" s="7" t="s">
        <v>140</v>
      </c>
      <c r="C339" s="8" t="s">
        <v>89</v>
      </c>
      <c r="D339" s="17">
        <v>809</v>
      </c>
      <c r="E339" s="17">
        <v>39.299999999999997</v>
      </c>
      <c r="F339" s="9"/>
      <c r="J339" s="17"/>
      <c r="K339" s="17"/>
      <c r="L339" s="17"/>
      <c r="M339" s="17"/>
      <c r="N339" s="17"/>
      <c r="P339" s="17"/>
      <c r="Q339" s="17"/>
    </row>
    <row r="340" spans="1:17" x14ac:dyDescent="0.25">
      <c r="A340" s="7" t="s">
        <v>169</v>
      </c>
      <c r="B340" s="7" t="s">
        <v>141</v>
      </c>
      <c r="C340" s="8" t="s">
        <v>90</v>
      </c>
      <c r="D340" s="17">
        <v>507</v>
      </c>
      <c r="E340" s="17">
        <v>38.299999999999997</v>
      </c>
      <c r="F340" s="9"/>
      <c r="J340" s="17"/>
      <c r="K340" s="17"/>
      <c r="L340" s="17"/>
      <c r="M340" s="17"/>
      <c r="N340" s="17"/>
      <c r="P340" s="17"/>
      <c r="Q340" s="17"/>
    </row>
    <row r="341" spans="1:17" x14ac:dyDescent="0.25">
      <c r="A341" s="7" t="s">
        <v>169</v>
      </c>
      <c r="B341" s="7" t="s">
        <v>142</v>
      </c>
      <c r="C341" s="8" t="s">
        <v>91</v>
      </c>
      <c r="D341" s="17">
        <v>3077</v>
      </c>
      <c r="E341" s="17">
        <v>38.299999999999997</v>
      </c>
      <c r="F341" s="9"/>
      <c r="J341" s="17"/>
      <c r="K341" s="17"/>
      <c r="L341" s="17"/>
      <c r="M341" s="17"/>
      <c r="N341" s="17"/>
      <c r="P341" s="17"/>
      <c r="Q341" s="17"/>
    </row>
    <row r="342" spans="1:17" x14ac:dyDescent="0.25">
      <c r="A342" s="7" t="s">
        <v>169</v>
      </c>
      <c r="B342" s="7" t="s">
        <v>143</v>
      </c>
      <c r="C342" s="8" t="s">
        <v>92</v>
      </c>
      <c r="D342" s="17">
        <v>532</v>
      </c>
      <c r="E342" s="17">
        <v>37.799999999999997</v>
      </c>
      <c r="F342" s="9"/>
      <c r="J342" s="17"/>
      <c r="K342" s="17"/>
      <c r="L342" s="17"/>
      <c r="M342" s="17"/>
      <c r="N342" s="17"/>
      <c r="P342" s="17"/>
      <c r="Q342" s="17"/>
    </row>
    <row r="343" spans="1:17" x14ac:dyDescent="0.25">
      <c r="A343" s="7" t="s">
        <v>169</v>
      </c>
      <c r="B343" s="7" t="s">
        <v>144</v>
      </c>
      <c r="C343" s="8" t="s">
        <v>93</v>
      </c>
      <c r="D343" s="17">
        <v>6263</v>
      </c>
      <c r="E343" s="17">
        <v>38.200000000000003</v>
      </c>
      <c r="F343" s="9"/>
      <c r="J343" s="17"/>
      <c r="K343" s="17"/>
      <c r="L343" s="17"/>
      <c r="M343" s="17"/>
      <c r="N343" s="17"/>
      <c r="P343" s="17"/>
      <c r="Q343" s="17"/>
    </row>
    <row r="344" spans="1:17" x14ac:dyDescent="0.25">
      <c r="A344" s="7" t="s">
        <v>169</v>
      </c>
      <c r="B344" s="7" t="s">
        <v>145</v>
      </c>
      <c r="C344" s="8" t="s">
        <v>94</v>
      </c>
      <c r="D344" s="17">
        <v>2923</v>
      </c>
      <c r="E344" s="17">
        <v>38.299999999999997</v>
      </c>
      <c r="F344" s="9"/>
      <c r="J344" s="17"/>
      <c r="K344" s="17"/>
      <c r="L344" s="17"/>
      <c r="M344" s="17"/>
      <c r="N344" s="17"/>
      <c r="P344" s="17"/>
      <c r="Q344" s="17"/>
    </row>
    <row r="345" spans="1:17" x14ac:dyDescent="0.25">
      <c r="A345" s="7" t="s">
        <v>169</v>
      </c>
      <c r="B345" s="7" t="s">
        <v>146</v>
      </c>
      <c r="C345" s="8" t="s">
        <v>95</v>
      </c>
      <c r="D345" s="17">
        <v>221</v>
      </c>
      <c r="E345" s="17">
        <v>38</v>
      </c>
      <c r="F345" s="9"/>
      <c r="J345" s="17"/>
      <c r="K345" s="17"/>
      <c r="L345" s="17"/>
      <c r="M345" s="17"/>
      <c r="N345" s="17"/>
      <c r="P345" s="17"/>
      <c r="Q345" s="17"/>
    </row>
    <row r="346" spans="1:17" x14ac:dyDescent="0.25">
      <c r="A346" s="7" t="s">
        <v>169</v>
      </c>
      <c r="B346" s="7" t="s">
        <v>147</v>
      </c>
      <c r="C346" s="8" t="s">
        <v>96</v>
      </c>
      <c r="D346" s="17">
        <v>4193</v>
      </c>
      <c r="E346" s="17">
        <v>37.9</v>
      </c>
      <c r="F346" s="9"/>
      <c r="J346" s="17"/>
      <c r="K346" s="17"/>
      <c r="L346" s="17"/>
      <c r="M346" s="17"/>
      <c r="N346" s="17"/>
      <c r="P346" s="17"/>
      <c r="Q346" s="17"/>
    </row>
    <row r="347" spans="1:17" x14ac:dyDescent="0.25">
      <c r="A347" s="7" t="s">
        <v>169</v>
      </c>
      <c r="B347" s="7" t="s">
        <v>148</v>
      </c>
      <c r="C347" s="8" t="s">
        <v>97</v>
      </c>
      <c r="D347" s="17">
        <v>1133</v>
      </c>
      <c r="E347" s="17">
        <v>38.799999999999997</v>
      </c>
      <c r="F347" s="9"/>
      <c r="J347" s="17"/>
      <c r="K347" s="17"/>
      <c r="L347" s="17"/>
      <c r="M347" s="17"/>
      <c r="N347" s="17"/>
      <c r="P347" s="17"/>
      <c r="Q347" s="17"/>
    </row>
    <row r="348" spans="1:17" x14ac:dyDescent="0.25">
      <c r="A348" s="7" t="s">
        <v>169</v>
      </c>
      <c r="B348" s="7" t="s">
        <v>149</v>
      </c>
      <c r="C348" s="8" t="s">
        <v>98</v>
      </c>
      <c r="D348" s="17">
        <v>1212</v>
      </c>
      <c r="E348" s="17">
        <v>37.4</v>
      </c>
      <c r="F348" s="9"/>
      <c r="J348" s="17"/>
      <c r="K348" s="17"/>
      <c r="L348" s="17"/>
      <c r="M348" s="17"/>
      <c r="N348" s="17"/>
      <c r="P348" s="17"/>
      <c r="Q348" s="17"/>
    </row>
    <row r="349" spans="1:17" x14ac:dyDescent="0.25">
      <c r="A349" s="7" t="s">
        <v>169</v>
      </c>
      <c r="B349" s="7" t="s">
        <v>150</v>
      </c>
      <c r="C349" s="8" t="s">
        <v>99</v>
      </c>
      <c r="D349" s="17">
        <v>4464</v>
      </c>
      <c r="E349" s="17">
        <v>38.1</v>
      </c>
      <c r="F349" s="9"/>
      <c r="J349" s="17"/>
      <c r="K349" s="17"/>
      <c r="L349" s="17"/>
      <c r="M349" s="17"/>
      <c r="N349" s="17"/>
      <c r="P349" s="17"/>
      <c r="Q349" s="17"/>
    </row>
    <row r="350" spans="1:17" x14ac:dyDescent="0.25">
      <c r="A350" s="7" t="s">
        <v>169</v>
      </c>
      <c r="B350" s="7" t="s">
        <v>151</v>
      </c>
      <c r="C350" s="8" t="s">
        <v>100</v>
      </c>
      <c r="D350" s="17">
        <v>402</v>
      </c>
      <c r="E350" s="17">
        <v>37.1</v>
      </c>
      <c r="F350" s="9"/>
      <c r="J350" s="17"/>
      <c r="K350" s="17"/>
      <c r="L350" s="17"/>
      <c r="M350" s="17"/>
      <c r="N350" s="17"/>
      <c r="P350" s="17"/>
      <c r="Q350" s="17"/>
    </row>
    <row r="351" spans="1:17" x14ac:dyDescent="0.25">
      <c r="A351" s="7" t="s">
        <v>169</v>
      </c>
      <c r="B351" s="7" t="s">
        <v>152</v>
      </c>
      <c r="C351" s="8" t="s">
        <v>101</v>
      </c>
      <c r="D351" s="17">
        <v>1369</v>
      </c>
      <c r="E351" s="17">
        <v>39</v>
      </c>
      <c r="F351" s="9"/>
      <c r="J351" s="17"/>
      <c r="K351" s="17"/>
      <c r="L351" s="17"/>
      <c r="M351" s="17"/>
      <c r="N351" s="17"/>
      <c r="P351" s="17"/>
      <c r="Q351" s="17"/>
    </row>
    <row r="352" spans="1:17" x14ac:dyDescent="0.25">
      <c r="A352" s="7" t="s">
        <v>169</v>
      </c>
      <c r="B352" s="7" t="s">
        <v>153</v>
      </c>
      <c r="C352" s="8" t="s">
        <v>102</v>
      </c>
      <c r="D352" s="17">
        <v>283</v>
      </c>
      <c r="E352" s="17">
        <v>38.5</v>
      </c>
      <c r="F352" s="9"/>
      <c r="J352" s="17"/>
      <c r="K352" s="17"/>
      <c r="L352" s="17"/>
      <c r="M352" s="17"/>
      <c r="N352" s="17"/>
      <c r="P352" s="17"/>
      <c r="Q352" s="17"/>
    </row>
    <row r="353" spans="1:17" x14ac:dyDescent="0.25">
      <c r="A353" s="7" t="s">
        <v>169</v>
      </c>
      <c r="B353" s="7" t="s">
        <v>154</v>
      </c>
      <c r="C353" s="8" t="s">
        <v>103</v>
      </c>
      <c r="D353" s="17">
        <v>1924</v>
      </c>
      <c r="E353" s="17">
        <v>39.4</v>
      </c>
      <c r="F353" s="9"/>
      <c r="J353" s="17"/>
      <c r="K353" s="17"/>
      <c r="L353" s="17"/>
      <c r="M353" s="17"/>
      <c r="N353" s="17"/>
      <c r="P353" s="17"/>
      <c r="Q353" s="17"/>
    </row>
    <row r="354" spans="1:17" x14ac:dyDescent="0.25">
      <c r="A354" s="7" t="s">
        <v>169</v>
      </c>
      <c r="B354" s="7" t="s">
        <v>155</v>
      </c>
      <c r="C354" s="8" t="s">
        <v>104</v>
      </c>
      <c r="D354" s="17">
        <v>7435</v>
      </c>
      <c r="E354" s="17">
        <v>39.5</v>
      </c>
      <c r="F354" s="9"/>
      <c r="J354" s="17"/>
      <c r="K354" s="17"/>
      <c r="L354" s="17"/>
      <c r="M354" s="17"/>
      <c r="N354" s="17"/>
      <c r="P354" s="17"/>
      <c r="Q354" s="17"/>
    </row>
    <row r="355" spans="1:17" x14ac:dyDescent="0.25">
      <c r="A355" s="7" t="s">
        <v>169</v>
      </c>
      <c r="B355" s="7" t="s">
        <v>156</v>
      </c>
      <c r="C355" s="8" t="s">
        <v>105</v>
      </c>
      <c r="D355" s="17">
        <v>826</v>
      </c>
      <c r="E355" s="17">
        <v>36.9</v>
      </c>
      <c r="F355" s="9"/>
      <c r="J355" s="17"/>
      <c r="K355" s="17"/>
      <c r="L355" s="17"/>
      <c r="M355" s="17"/>
      <c r="N355" s="17"/>
      <c r="P355" s="17"/>
      <c r="Q355" s="17"/>
    </row>
    <row r="356" spans="1:17" x14ac:dyDescent="0.25">
      <c r="A356" s="7" t="s">
        <v>169</v>
      </c>
      <c r="B356" s="7" t="s">
        <v>157</v>
      </c>
      <c r="C356" s="8" t="s">
        <v>106</v>
      </c>
      <c r="D356" s="17">
        <v>227</v>
      </c>
      <c r="E356" s="17">
        <v>37.1</v>
      </c>
      <c r="F356" s="9"/>
      <c r="J356" s="17"/>
      <c r="K356" s="17"/>
      <c r="L356" s="17"/>
      <c r="M356" s="17"/>
      <c r="N356" s="17"/>
      <c r="P356" s="17"/>
      <c r="Q356" s="17"/>
    </row>
    <row r="357" spans="1:17" x14ac:dyDescent="0.25">
      <c r="A357" s="7" t="s">
        <v>169</v>
      </c>
      <c r="B357" s="7" t="s">
        <v>158</v>
      </c>
      <c r="C357" s="8" t="s">
        <v>107</v>
      </c>
      <c r="D357" s="17">
        <v>2519</v>
      </c>
      <c r="E357" s="17">
        <v>38.700000000000003</v>
      </c>
      <c r="F357" s="9"/>
      <c r="J357" s="17"/>
      <c r="K357" s="17"/>
      <c r="L357" s="17"/>
      <c r="M357" s="17"/>
      <c r="N357" s="17"/>
      <c r="P357" s="17"/>
      <c r="Q357" s="17"/>
    </row>
    <row r="358" spans="1:17" x14ac:dyDescent="0.25">
      <c r="A358" s="7" t="s">
        <v>169</v>
      </c>
      <c r="B358" s="7" t="s">
        <v>159</v>
      </c>
      <c r="C358" s="8" t="s">
        <v>108</v>
      </c>
      <c r="D358" s="17">
        <v>1993</v>
      </c>
      <c r="E358" s="17">
        <v>38</v>
      </c>
      <c r="F358" s="9"/>
      <c r="J358" s="17"/>
      <c r="K358" s="17"/>
      <c r="L358" s="17"/>
      <c r="M358" s="17"/>
      <c r="N358" s="17"/>
      <c r="P358" s="17"/>
      <c r="Q358" s="17"/>
    </row>
    <row r="359" spans="1:17" x14ac:dyDescent="0.25">
      <c r="A359" s="7" t="s">
        <v>169</v>
      </c>
      <c r="B359" s="7" t="s">
        <v>160</v>
      </c>
      <c r="C359" s="8" t="s">
        <v>109</v>
      </c>
      <c r="D359" s="17">
        <v>518</v>
      </c>
      <c r="E359" s="17">
        <v>38.6</v>
      </c>
      <c r="F359" s="9"/>
      <c r="J359" s="17"/>
      <c r="K359" s="17"/>
      <c r="L359" s="17"/>
      <c r="M359" s="17"/>
      <c r="N359" s="17"/>
      <c r="P359" s="17"/>
      <c r="Q359" s="17"/>
    </row>
    <row r="360" spans="1:17" x14ac:dyDescent="0.25">
      <c r="A360" s="7" t="s">
        <v>169</v>
      </c>
      <c r="B360" s="7" t="s">
        <v>161</v>
      </c>
      <c r="C360" s="8" t="s">
        <v>110</v>
      </c>
      <c r="D360" s="17">
        <v>2189</v>
      </c>
      <c r="E360" s="17">
        <v>38</v>
      </c>
      <c r="F360" s="9"/>
      <c r="J360" s="17"/>
      <c r="K360" s="17"/>
      <c r="L360" s="17"/>
      <c r="M360" s="17"/>
      <c r="N360" s="17"/>
      <c r="P360" s="17"/>
      <c r="Q360" s="17"/>
    </row>
    <row r="361" spans="1:17" x14ac:dyDescent="0.25">
      <c r="A361" s="7" t="s">
        <v>169</v>
      </c>
      <c r="B361" s="7" t="s">
        <v>162</v>
      </c>
      <c r="C361" s="8" t="s">
        <v>111</v>
      </c>
      <c r="D361" s="17">
        <v>168</v>
      </c>
      <c r="E361" s="17">
        <v>40</v>
      </c>
      <c r="F361" s="9"/>
      <c r="J361" s="17"/>
      <c r="K361" s="17"/>
      <c r="L361" s="17"/>
      <c r="M361" s="17"/>
      <c r="N361" s="17"/>
      <c r="P361" s="17"/>
      <c r="Q361" s="17"/>
    </row>
    <row r="362" spans="1:17" x14ac:dyDescent="0.25">
      <c r="A362" s="7" t="s">
        <v>170</v>
      </c>
      <c r="B362" s="7" t="s">
        <v>112</v>
      </c>
      <c r="C362" s="8" t="s">
        <v>62</v>
      </c>
      <c r="D362" s="17">
        <v>1485</v>
      </c>
      <c r="E362" s="17">
        <v>38.1</v>
      </c>
      <c r="F362" s="9"/>
      <c r="J362" s="17"/>
      <c r="K362" s="17"/>
      <c r="L362" s="17"/>
      <c r="M362" s="17"/>
      <c r="N362" s="17"/>
      <c r="P362" s="17"/>
      <c r="Q362" s="17"/>
    </row>
    <row r="363" spans="1:17" x14ac:dyDescent="0.25">
      <c r="A363" s="7" t="s">
        <v>170</v>
      </c>
      <c r="B363" s="7" t="s">
        <v>113</v>
      </c>
      <c r="C363" s="8" t="s">
        <v>63</v>
      </c>
      <c r="D363" s="17">
        <v>178</v>
      </c>
      <c r="E363" s="17">
        <v>38.5</v>
      </c>
      <c r="F363" s="9"/>
      <c r="J363" s="17"/>
      <c r="K363" s="17"/>
      <c r="L363" s="17"/>
      <c r="M363" s="17"/>
      <c r="N363" s="17"/>
      <c r="P363" s="17"/>
      <c r="Q363" s="17"/>
    </row>
    <row r="364" spans="1:17" x14ac:dyDescent="0.25">
      <c r="A364" s="7" t="s">
        <v>170</v>
      </c>
      <c r="B364" s="7" t="s">
        <v>114</v>
      </c>
      <c r="C364" s="8" t="s">
        <v>64</v>
      </c>
      <c r="D364" s="17">
        <v>1858</v>
      </c>
      <c r="E364" s="17">
        <v>39.299999999999997</v>
      </c>
      <c r="F364" s="9"/>
      <c r="J364" s="17"/>
      <c r="K364" s="17"/>
      <c r="L364" s="17"/>
      <c r="M364" s="17"/>
      <c r="N364" s="17"/>
      <c r="P364" s="17"/>
      <c r="Q364" s="17"/>
    </row>
    <row r="365" spans="1:17" x14ac:dyDescent="0.25">
      <c r="A365" s="7" t="s">
        <v>170</v>
      </c>
      <c r="B365" s="7" t="s">
        <v>115</v>
      </c>
      <c r="C365" s="8" t="s">
        <v>65</v>
      </c>
      <c r="D365" s="17">
        <v>859</v>
      </c>
      <c r="E365" s="17">
        <v>39.200000000000003</v>
      </c>
      <c r="F365" s="9"/>
      <c r="J365" s="17"/>
      <c r="K365" s="17"/>
      <c r="L365" s="17"/>
      <c r="M365" s="17"/>
      <c r="N365" s="17"/>
      <c r="P365" s="17"/>
      <c r="Q365" s="17"/>
    </row>
    <row r="366" spans="1:17" x14ac:dyDescent="0.25">
      <c r="A366" s="7" t="s">
        <v>170</v>
      </c>
      <c r="B366" s="7" t="s">
        <v>116</v>
      </c>
      <c r="C366" s="8" t="s">
        <v>66</v>
      </c>
      <c r="D366" s="17">
        <v>11700</v>
      </c>
      <c r="E366" s="17">
        <v>38.700000000000003</v>
      </c>
      <c r="F366" s="9"/>
      <c r="J366" s="17"/>
      <c r="K366" s="17"/>
      <c r="L366" s="17"/>
      <c r="M366" s="17"/>
      <c r="N366" s="17"/>
      <c r="P366" s="17"/>
      <c r="Q366" s="17"/>
    </row>
    <row r="367" spans="1:17" x14ac:dyDescent="0.25">
      <c r="A367" s="7" t="s">
        <v>170</v>
      </c>
      <c r="B367" s="7" t="s">
        <v>117</v>
      </c>
      <c r="C367" s="8" t="s">
        <v>67</v>
      </c>
      <c r="D367" s="17">
        <v>1647</v>
      </c>
      <c r="E367" s="17">
        <v>39</v>
      </c>
      <c r="F367" s="9"/>
      <c r="J367" s="17"/>
      <c r="K367" s="17"/>
      <c r="L367" s="17"/>
      <c r="M367" s="17"/>
      <c r="N367" s="17"/>
      <c r="P367" s="17"/>
      <c r="Q367" s="17"/>
    </row>
    <row r="368" spans="1:17" x14ac:dyDescent="0.25">
      <c r="A368" s="7" t="s">
        <v>170</v>
      </c>
      <c r="B368" s="7" t="s">
        <v>118</v>
      </c>
      <c r="C368" s="8" t="s">
        <v>68</v>
      </c>
      <c r="D368" s="17">
        <v>1267</v>
      </c>
      <c r="E368" s="17">
        <v>38</v>
      </c>
      <c r="F368" s="9"/>
      <c r="J368" s="17"/>
      <c r="K368" s="17"/>
      <c r="L368" s="17"/>
      <c r="M368" s="17"/>
      <c r="N368" s="17"/>
      <c r="P368" s="17"/>
      <c r="Q368" s="17"/>
    </row>
    <row r="369" spans="1:17" x14ac:dyDescent="0.25">
      <c r="A369" s="7" t="s">
        <v>170</v>
      </c>
      <c r="B369" s="7" t="s">
        <v>119</v>
      </c>
      <c r="C369" s="8" t="s">
        <v>69</v>
      </c>
      <c r="D369" s="17">
        <v>307</v>
      </c>
      <c r="E369" s="17">
        <v>38.5</v>
      </c>
      <c r="F369" s="9"/>
      <c r="J369" s="17"/>
      <c r="K369" s="17"/>
      <c r="L369" s="17"/>
      <c r="M369" s="17"/>
      <c r="N369" s="17"/>
      <c r="P369" s="17"/>
      <c r="Q369" s="17"/>
    </row>
    <row r="370" spans="1:17" x14ac:dyDescent="0.25">
      <c r="A370" s="7" t="s">
        <v>170</v>
      </c>
      <c r="B370" s="7" t="s">
        <v>120</v>
      </c>
      <c r="C370" s="8" t="s">
        <v>18</v>
      </c>
      <c r="D370" s="17">
        <v>182</v>
      </c>
      <c r="E370" s="17">
        <v>40.200000000000003</v>
      </c>
      <c r="F370" s="9"/>
      <c r="J370" s="17"/>
      <c r="K370" s="17"/>
      <c r="L370" s="17"/>
      <c r="M370" s="17"/>
      <c r="N370" s="17"/>
      <c r="P370" s="17"/>
      <c r="Q370" s="17"/>
    </row>
    <row r="371" spans="1:17" x14ac:dyDescent="0.25">
      <c r="A371" s="7" t="s">
        <v>170</v>
      </c>
      <c r="B371" s="7" t="s">
        <v>121</v>
      </c>
      <c r="C371" s="8" t="s">
        <v>70</v>
      </c>
      <c r="D371" s="17">
        <v>5774</v>
      </c>
      <c r="E371" s="17">
        <v>39.1</v>
      </c>
      <c r="F371" s="9"/>
      <c r="J371" s="17"/>
      <c r="K371" s="17"/>
      <c r="L371" s="17"/>
      <c r="M371" s="17"/>
      <c r="N371" s="17"/>
      <c r="P371" s="17"/>
      <c r="Q371" s="17"/>
    </row>
    <row r="372" spans="1:17" x14ac:dyDescent="0.25">
      <c r="A372" s="7" t="s">
        <v>170</v>
      </c>
      <c r="B372" s="7" t="s">
        <v>122</v>
      </c>
      <c r="C372" s="8" t="s">
        <v>71</v>
      </c>
      <c r="D372" s="17">
        <v>3124</v>
      </c>
      <c r="E372" s="17">
        <v>39.700000000000003</v>
      </c>
      <c r="F372" s="9"/>
      <c r="J372" s="17"/>
      <c r="K372" s="17"/>
      <c r="L372" s="17"/>
      <c r="M372" s="17"/>
      <c r="N372" s="17"/>
      <c r="P372" s="17"/>
      <c r="Q372" s="17"/>
    </row>
    <row r="373" spans="1:17" x14ac:dyDescent="0.25">
      <c r="A373" s="7" t="s">
        <v>170</v>
      </c>
      <c r="B373" s="7" t="s">
        <v>123</v>
      </c>
      <c r="C373" s="8" t="s">
        <v>72</v>
      </c>
      <c r="D373" s="17">
        <v>404</v>
      </c>
      <c r="E373" s="17">
        <v>38.1</v>
      </c>
      <c r="F373" s="9"/>
      <c r="J373" s="17"/>
      <c r="K373" s="17"/>
      <c r="L373" s="17"/>
      <c r="M373" s="17"/>
      <c r="N373" s="17"/>
      <c r="P373" s="17"/>
      <c r="Q373" s="17"/>
    </row>
    <row r="374" spans="1:17" x14ac:dyDescent="0.25">
      <c r="A374" s="7" t="s">
        <v>170</v>
      </c>
      <c r="B374" s="7" t="s">
        <v>124</v>
      </c>
      <c r="C374" s="8" t="s">
        <v>73</v>
      </c>
      <c r="D374" s="17">
        <v>444</v>
      </c>
      <c r="E374" s="17">
        <v>37.4</v>
      </c>
      <c r="F374" s="9"/>
      <c r="J374" s="17"/>
      <c r="K374" s="17"/>
      <c r="L374" s="17"/>
      <c r="M374" s="17"/>
      <c r="N374" s="17"/>
      <c r="P374" s="17"/>
      <c r="Q374" s="17"/>
    </row>
    <row r="375" spans="1:17" x14ac:dyDescent="0.25">
      <c r="A375" s="7" t="s">
        <v>170</v>
      </c>
      <c r="B375" s="7" t="s">
        <v>125</v>
      </c>
      <c r="C375" s="8" t="s">
        <v>74</v>
      </c>
      <c r="D375" s="17">
        <v>4615</v>
      </c>
      <c r="E375" s="17">
        <v>38.6</v>
      </c>
      <c r="F375" s="9"/>
      <c r="J375" s="17"/>
      <c r="K375" s="17"/>
      <c r="L375" s="17"/>
      <c r="M375" s="17"/>
      <c r="N375" s="17"/>
      <c r="P375" s="17"/>
      <c r="Q375" s="17"/>
    </row>
    <row r="376" spans="1:17" x14ac:dyDescent="0.25">
      <c r="A376" s="7" t="s">
        <v>170</v>
      </c>
      <c r="B376" s="7" t="s">
        <v>126</v>
      </c>
      <c r="C376" s="8" t="s">
        <v>75</v>
      </c>
      <c r="D376" s="17">
        <v>2317</v>
      </c>
      <c r="E376" s="17">
        <v>38.9</v>
      </c>
      <c r="F376" s="9"/>
      <c r="J376" s="17"/>
      <c r="K376" s="17"/>
      <c r="L376" s="17"/>
      <c r="M376" s="17"/>
      <c r="N376" s="17"/>
      <c r="P376" s="17"/>
      <c r="Q376" s="17"/>
    </row>
    <row r="377" spans="1:17" x14ac:dyDescent="0.25">
      <c r="A377" s="7" t="s">
        <v>170</v>
      </c>
      <c r="B377" s="7" t="s">
        <v>127</v>
      </c>
      <c r="C377" s="8" t="s">
        <v>76</v>
      </c>
      <c r="D377" s="17">
        <v>1104</v>
      </c>
      <c r="E377" s="17">
        <v>38.200000000000003</v>
      </c>
      <c r="F377" s="9"/>
      <c r="J377" s="17"/>
      <c r="K377" s="17"/>
      <c r="L377" s="17"/>
      <c r="M377" s="17"/>
      <c r="N377" s="17"/>
      <c r="P377" s="17"/>
      <c r="Q377" s="17"/>
    </row>
    <row r="378" spans="1:17" x14ac:dyDescent="0.25">
      <c r="A378" s="7" t="s">
        <v>170</v>
      </c>
      <c r="B378" s="7" t="s">
        <v>128</v>
      </c>
      <c r="C378" s="8" t="s">
        <v>77</v>
      </c>
      <c r="D378" s="17">
        <v>946</v>
      </c>
      <c r="E378" s="17">
        <v>38.4</v>
      </c>
      <c r="F378" s="9"/>
      <c r="J378" s="17"/>
      <c r="K378" s="17"/>
      <c r="L378" s="17"/>
      <c r="M378" s="17"/>
      <c r="N378" s="17"/>
      <c r="P378" s="17"/>
      <c r="Q378" s="17"/>
    </row>
    <row r="379" spans="1:17" x14ac:dyDescent="0.25">
      <c r="A379" s="7" t="s">
        <v>170</v>
      </c>
      <c r="B379" s="7" t="s">
        <v>129</v>
      </c>
      <c r="C379" s="8" t="s">
        <v>78</v>
      </c>
      <c r="D379" s="17">
        <v>1355</v>
      </c>
      <c r="E379" s="17">
        <v>38.799999999999997</v>
      </c>
      <c r="F379" s="9"/>
      <c r="J379" s="17"/>
      <c r="K379" s="17"/>
      <c r="L379" s="17"/>
      <c r="M379" s="17"/>
      <c r="N379" s="17"/>
      <c r="P379" s="17"/>
      <c r="Q379" s="17"/>
    </row>
    <row r="380" spans="1:17" x14ac:dyDescent="0.25">
      <c r="A380" s="7" t="s">
        <v>170</v>
      </c>
      <c r="B380" s="7" t="s">
        <v>130</v>
      </c>
      <c r="C380" s="8" t="s">
        <v>79</v>
      </c>
      <c r="D380" s="17">
        <v>1338</v>
      </c>
      <c r="E380" s="17">
        <v>39.299999999999997</v>
      </c>
      <c r="F380" s="9"/>
      <c r="J380" s="17"/>
      <c r="K380" s="17"/>
      <c r="L380" s="17"/>
      <c r="M380" s="17"/>
      <c r="N380" s="17"/>
      <c r="P380" s="17"/>
      <c r="Q380" s="17"/>
    </row>
    <row r="381" spans="1:17" x14ac:dyDescent="0.25">
      <c r="A381" s="7" t="s">
        <v>170</v>
      </c>
      <c r="B381" s="7" t="s">
        <v>131</v>
      </c>
      <c r="C381" s="8" t="s">
        <v>80</v>
      </c>
      <c r="D381" s="17">
        <v>458</v>
      </c>
      <c r="E381" s="17">
        <v>37.5</v>
      </c>
      <c r="F381" s="9"/>
      <c r="J381" s="17"/>
      <c r="K381" s="17"/>
      <c r="L381" s="17"/>
      <c r="M381" s="17"/>
      <c r="N381" s="17"/>
      <c r="P381" s="17"/>
      <c r="Q381" s="17"/>
    </row>
    <row r="382" spans="1:17" x14ac:dyDescent="0.25">
      <c r="A382" s="7" t="s">
        <v>170</v>
      </c>
      <c r="B382" s="7" t="s">
        <v>132</v>
      </c>
      <c r="C382" s="8" t="s">
        <v>81</v>
      </c>
      <c r="D382" s="17">
        <v>1877</v>
      </c>
      <c r="E382" s="17">
        <v>38.9</v>
      </c>
      <c r="F382" s="9"/>
      <c r="J382" s="17"/>
      <c r="K382" s="17"/>
      <c r="L382" s="17"/>
      <c r="M382" s="17"/>
      <c r="N382" s="17"/>
      <c r="P382" s="17"/>
      <c r="Q382" s="17"/>
    </row>
    <row r="383" spans="1:17" x14ac:dyDescent="0.25">
      <c r="A383" s="7" t="s">
        <v>170</v>
      </c>
      <c r="B383" s="7" t="s">
        <v>133</v>
      </c>
      <c r="C383" s="8" t="s">
        <v>82</v>
      </c>
      <c r="D383" s="17">
        <v>2448</v>
      </c>
      <c r="E383" s="17">
        <v>37.4</v>
      </c>
      <c r="F383" s="9"/>
      <c r="J383" s="17"/>
      <c r="K383" s="17"/>
      <c r="L383" s="17"/>
      <c r="M383" s="17"/>
      <c r="N383" s="17"/>
      <c r="P383" s="17"/>
      <c r="Q383" s="17"/>
    </row>
    <row r="384" spans="1:17" x14ac:dyDescent="0.25">
      <c r="A384" s="7" t="s">
        <v>170</v>
      </c>
      <c r="B384" s="7" t="s">
        <v>134</v>
      </c>
      <c r="C384" s="8" t="s">
        <v>83</v>
      </c>
      <c r="D384" s="17">
        <v>3588</v>
      </c>
      <c r="E384" s="17">
        <v>38.200000000000003</v>
      </c>
      <c r="F384" s="9"/>
      <c r="J384" s="17"/>
      <c r="K384" s="17"/>
      <c r="L384" s="17"/>
      <c r="M384" s="17"/>
      <c r="N384" s="17"/>
      <c r="P384" s="17"/>
      <c r="Q384" s="17"/>
    </row>
    <row r="385" spans="1:17" x14ac:dyDescent="0.25">
      <c r="A385" s="7" t="s">
        <v>170</v>
      </c>
      <c r="B385" s="7" t="s">
        <v>135</v>
      </c>
      <c r="C385" s="8" t="s">
        <v>84</v>
      </c>
      <c r="D385" s="17">
        <v>2009</v>
      </c>
      <c r="E385" s="17">
        <v>38.1</v>
      </c>
      <c r="F385" s="9"/>
      <c r="J385" s="17"/>
      <c r="K385" s="17"/>
      <c r="L385" s="17"/>
      <c r="M385" s="17"/>
      <c r="N385" s="17"/>
      <c r="P385" s="17"/>
      <c r="Q385" s="17"/>
    </row>
    <row r="386" spans="1:17" x14ac:dyDescent="0.25">
      <c r="A386" s="7" t="s">
        <v>170</v>
      </c>
      <c r="B386" s="7" t="s">
        <v>136</v>
      </c>
      <c r="C386" s="8" t="s">
        <v>85</v>
      </c>
      <c r="D386" s="17">
        <v>843</v>
      </c>
      <c r="E386" s="17">
        <v>39.299999999999997</v>
      </c>
      <c r="F386" s="9"/>
      <c r="J386" s="17"/>
      <c r="K386" s="17"/>
      <c r="L386" s="17"/>
      <c r="M386" s="17"/>
      <c r="N386" s="17"/>
      <c r="P386" s="17"/>
      <c r="Q386" s="17"/>
    </row>
    <row r="387" spans="1:17" x14ac:dyDescent="0.25">
      <c r="A387" s="7" t="s">
        <v>170</v>
      </c>
      <c r="B387" s="7" t="s">
        <v>137</v>
      </c>
      <c r="C387" s="8" t="s">
        <v>86</v>
      </c>
      <c r="D387" s="17">
        <v>2083</v>
      </c>
      <c r="E387" s="17">
        <v>38.5</v>
      </c>
      <c r="F387" s="9"/>
      <c r="J387" s="17"/>
      <c r="K387" s="17"/>
      <c r="L387" s="17"/>
      <c r="M387" s="17"/>
      <c r="N387" s="17"/>
      <c r="P387" s="17"/>
      <c r="Q387" s="17"/>
    </row>
    <row r="388" spans="1:17" x14ac:dyDescent="0.25">
      <c r="A388" s="7" t="s">
        <v>170</v>
      </c>
      <c r="B388" s="7" t="s">
        <v>138</v>
      </c>
      <c r="C388" s="8" t="s">
        <v>87</v>
      </c>
      <c r="D388" s="17">
        <v>276</v>
      </c>
      <c r="E388" s="17">
        <v>37</v>
      </c>
      <c r="F388" s="9"/>
      <c r="J388" s="17"/>
      <c r="K388" s="17"/>
      <c r="L388" s="17"/>
      <c r="M388" s="17"/>
      <c r="N388" s="17"/>
      <c r="P388" s="17"/>
      <c r="Q388" s="17"/>
    </row>
    <row r="389" spans="1:17" x14ac:dyDescent="0.25">
      <c r="A389" s="7" t="s">
        <v>170</v>
      </c>
      <c r="B389" s="7" t="s">
        <v>139</v>
      </c>
      <c r="C389" s="8" t="s">
        <v>88</v>
      </c>
      <c r="D389" s="17">
        <v>670</v>
      </c>
      <c r="E389" s="17">
        <v>38.799999999999997</v>
      </c>
      <c r="F389" s="9"/>
      <c r="J389" s="17"/>
      <c r="K389" s="17"/>
      <c r="L389" s="17"/>
      <c r="M389" s="17"/>
      <c r="N389" s="17"/>
      <c r="P389" s="17"/>
      <c r="Q389" s="17"/>
    </row>
    <row r="390" spans="1:17" x14ac:dyDescent="0.25">
      <c r="A390" s="7" t="s">
        <v>170</v>
      </c>
      <c r="B390" s="7" t="s">
        <v>140</v>
      </c>
      <c r="C390" s="8" t="s">
        <v>89</v>
      </c>
      <c r="D390" s="17">
        <v>866</v>
      </c>
      <c r="E390" s="17">
        <v>39.5</v>
      </c>
      <c r="F390" s="9"/>
      <c r="J390" s="17"/>
      <c r="K390" s="17"/>
      <c r="L390" s="17"/>
      <c r="M390" s="17"/>
      <c r="N390" s="17"/>
      <c r="P390" s="17"/>
      <c r="Q390" s="17"/>
    </row>
    <row r="391" spans="1:17" x14ac:dyDescent="0.25">
      <c r="A391" s="7" t="s">
        <v>170</v>
      </c>
      <c r="B391" s="7" t="s">
        <v>141</v>
      </c>
      <c r="C391" s="8" t="s">
        <v>90</v>
      </c>
      <c r="D391" s="17">
        <v>517</v>
      </c>
      <c r="E391" s="17">
        <v>38.700000000000003</v>
      </c>
      <c r="F391" s="9"/>
      <c r="J391" s="17"/>
      <c r="K391" s="17"/>
      <c r="L391" s="17"/>
      <c r="M391" s="17"/>
      <c r="N391" s="17"/>
      <c r="P391" s="17"/>
      <c r="Q391" s="17"/>
    </row>
    <row r="392" spans="1:17" x14ac:dyDescent="0.25">
      <c r="A392" s="7" t="s">
        <v>170</v>
      </c>
      <c r="B392" s="7" t="s">
        <v>142</v>
      </c>
      <c r="C392" s="8" t="s">
        <v>91</v>
      </c>
      <c r="D392" s="17">
        <v>3074</v>
      </c>
      <c r="E392" s="17">
        <v>38.1</v>
      </c>
      <c r="F392" s="9"/>
      <c r="J392" s="17"/>
      <c r="K392" s="17"/>
      <c r="L392" s="17"/>
      <c r="M392" s="17"/>
      <c r="N392" s="17"/>
      <c r="P392" s="17"/>
      <c r="Q392" s="17"/>
    </row>
    <row r="393" spans="1:17" x14ac:dyDescent="0.25">
      <c r="A393" s="7" t="s">
        <v>170</v>
      </c>
      <c r="B393" s="7" t="s">
        <v>143</v>
      </c>
      <c r="C393" s="8" t="s">
        <v>92</v>
      </c>
      <c r="D393" s="17">
        <v>541</v>
      </c>
      <c r="E393" s="17">
        <v>38.6</v>
      </c>
      <c r="F393" s="9"/>
      <c r="J393" s="17"/>
      <c r="K393" s="17"/>
      <c r="L393" s="17"/>
      <c r="M393" s="17"/>
      <c r="N393" s="17"/>
      <c r="P393" s="17"/>
      <c r="Q393" s="17"/>
    </row>
    <row r="394" spans="1:17" x14ac:dyDescent="0.25">
      <c r="A394" s="7" t="s">
        <v>170</v>
      </c>
      <c r="B394" s="7" t="s">
        <v>144</v>
      </c>
      <c r="C394" s="8" t="s">
        <v>93</v>
      </c>
      <c r="D394" s="17">
        <v>6292</v>
      </c>
      <c r="E394" s="17">
        <v>38.299999999999997</v>
      </c>
      <c r="F394" s="9"/>
      <c r="J394" s="17"/>
      <c r="K394" s="17"/>
      <c r="L394" s="17"/>
      <c r="M394" s="17"/>
      <c r="N394" s="17"/>
      <c r="P394" s="17"/>
      <c r="Q394" s="17"/>
    </row>
    <row r="395" spans="1:17" x14ac:dyDescent="0.25">
      <c r="A395" s="7" t="s">
        <v>170</v>
      </c>
      <c r="B395" s="7" t="s">
        <v>145</v>
      </c>
      <c r="C395" s="8" t="s">
        <v>94</v>
      </c>
      <c r="D395" s="17">
        <v>2903</v>
      </c>
      <c r="E395" s="17">
        <v>38.6</v>
      </c>
      <c r="F395" s="9"/>
      <c r="J395" s="17"/>
      <c r="K395" s="17"/>
      <c r="L395" s="17"/>
      <c r="M395" s="17"/>
      <c r="N395" s="17"/>
      <c r="P395" s="17"/>
      <c r="Q395" s="17"/>
    </row>
    <row r="396" spans="1:17" x14ac:dyDescent="0.25">
      <c r="A396" s="7" t="s">
        <v>170</v>
      </c>
      <c r="B396" s="7" t="s">
        <v>146</v>
      </c>
      <c r="C396" s="8" t="s">
        <v>95</v>
      </c>
      <c r="D396" s="17">
        <v>220</v>
      </c>
      <c r="E396" s="17">
        <v>38.1</v>
      </c>
      <c r="F396" s="9"/>
      <c r="J396" s="17"/>
      <c r="K396" s="17"/>
      <c r="L396" s="17"/>
      <c r="M396" s="17"/>
      <c r="N396" s="17"/>
      <c r="P396" s="17"/>
      <c r="Q396" s="17"/>
    </row>
    <row r="397" spans="1:17" x14ac:dyDescent="0.25">
      <c r="A397" s="7" t="s">
        <v>170</v>
      </c>
      <c r="B397" s="7" t="s">
        <v>147</v>
      </c>
      <c r="C397" s="8" t="s">
        <v>96</v>
      </c>
      <c r="D397" s="17">
        <v>4187</v>
      </c>
      <c r="E397" s="17">
        <v>38</v>
      </c>
      <c r="F397" s="9"/>
      <c r="J397" s="17"/>
      <c r="K397" s="17"/>
      <c r="L397" s="17"/>
      <c r="M397" s="17"/>
      <c r="N397" s="17"/>
      <c r="P397" s="17"/>
      <c r="Q397" s="17"/>
    </row>
    <row r="398" spans="1:17" x14ac:dyDescent="0.25">
      <c r="A398" s="7" t="s">
        <v>170</v>
      </c>
      <c r="B398" s="7" t="s">
        <v>148</v>
      </c>
      <c r="C398" s="8" t="s">
        <v>97</v>
      </c>
      <c r="D398" s="17">
        <v>1110</v>
      </c>
      <c r="E398" s="17">
        <v>39.299999999999997</v>
      </c>
      <c r="F398" s="9"/>
      <c r="J398" s="17"/>
      <c r="K398" s="17"/>
      <c r="L398" s="17"/>
      <c r="M398" s="17"/>
      <c r="N398" s="17"/>
      <c r="P398" s="17"/>
      <c r="Q398" s="17"/>
    </row>
    <row r="399" spans="1:17" x14ac:dyDescent="0.25">
      <c r="A399" s="7" t="s">
        <v>170</v>
      </c>
      <c r="B399" s="7" t="s">
        <v>149</v>
      </c>
      <c r="C399" s="8" t="s">
        <v>98</v>
      </c>
      <c r="D399" s="17">
        <v>1205</v>
      </c>
      <c r="E399" s="17">
        <v>38.299999999999997</v>
      </c>
      <c r="F399" s="9"/>
      <c r="J399" s="17"/>
      <c r="K399" s="17"/>
      <c r="L399" s="17"/>
      <c r="M399" s="17"/>
      <c r="N399" s="17"/>
      <c r="P399" s="17"/>
      <c r="Q399" s="17"/>
    </row>
    <row r="400" spans="1:17" x14ac:dyDescent="0.25">
      <c r="A400" s="7" t="s">
        <v>170</v>
      </c>
      <c r="B400" s="7" t="s">
        <v>150</v>
      </c>
      <c r="C400" s="8" t="s">
        <v>99</v>
      </c>
      <c r="D400" s="17">
        <v>4457</v>
      </c>
      <c r="E400" s="17">
        <v>37.9</v>
      </c>
      <c r="F400" s="9"/>
      <c r="J400" s="17"/>
      <c r="K400" s="17"/>
      <c r="L400" s="17"/>
      <c r="M400" s="17"/>
      <c r="N400" s="17"/>
      <c r="P400" s="17"/>
      <c r="Q400" s="17"/>
    </row>
    <row r="401" spans="1:17" x14ac:dyDescent="0.25">
      <c r="A401" s="7" t="s">
        <v>170</v>
      </c>
      <c r="B401" s="7" t="s">
        <v>151</v>
      </c>
      <c r="C401" s="8" t="s">
        <v>100</v>
      </c>
      <c r="D401" s="17">
        <v>396</v>
      </c>
      <c r="E401" s="17">
        <v>36.6</v>
      </c>
      <c r="F401" s="9"/>
      <c r="J401" s="17"/>
      <c r="K401" s="17"/>
      <c r="L401" s="17"/>
      <c r="M401" s="17"/>
      <c r="N401" s="17"/>
      <c r="P401" s="17"/>
      <c r="Q401" s="17"/>
    </row>
    <row r="402" spans="1:17" x14ac:dyDescent="0.25">
      <c r="A402" s="7" t="s">
        <v>170</v>
      </c>
      <c r="B402" s="7" t="s">
        <v>152</v>
      </c>
      <c r="C402" s="8" t="s">
        <v>101</v>
      </c>
      <c r="D402" s="17">
        <v>1397</v>
      </c>
      <c r="E402" s="17">
        <v>37.799999999999997</v>
      </c>
      <c r="F402" s="9"/>
      <c r="J402" s="17"/>
      <c r="K402" s="17"/>
      <c r="L402" s="17"/>
      <c r="M402" s="17"/>
      <c r="N402" s="17"/>
      <c r="P402" s="17"/>
      <c r="Q402" s="17"/>
    </row>
    <row r="403" spans="1:17" x14ac:dyDescent="0.25">
      <c r="A403" s="7" t="s">
        <v>170</v>
      </c>
      <c r="B403" s="7" t="s">
        <v>153</v>
      </c>
      <c r="C403" s="8" t="s">
        <v>102</v>
      </c>
      <c r="D403" s="17">
        <v>278</v>
      </c>
      <c r="E403" s="17">
        <v>38.200000000000003</v>
      </c>
      <c r="F403" s="9"/>
      <c r="J403" s="17"/>
      <c r="K403" s="17"/>
      <c r="L403" s="17"/>
      <c r="M403" s="17"/>
      <c r="N403" s="17"/>
      <c r="P403" s="17"/>
      <c r="Q403" s="17"/>
    </row>
    <row r="404" spans="1:17" x14ac:dyDescent="0.25">
      <c r="A404" s="7" t="s">
        <v>170</v>
      </c>
      <c r="B404" s="7" t="s">
        <v>154</v>
      </c>
      <c r="C404" s="8" t="s">
        <v>103</v>
      </c>
      <c r="D404" s="17">
        <v>2003</v>
      </c>
      <c r="E404" s="17">
        <v>39.5</v>
      </c>
      <c r="F404" s="9"/>
      <c r="J404" s="17"/>
      <c r="K404" s="17"/>
      <c r="L404" s="17"/>
      <c r="M404" s="17"/>
      <c r="N404" s="17"/>
      <c r="P404" s="17"/>
      <c r="Q404" s="17"/>
    </row>
    <row r="405" spans="1:17" x14ac:dyDescent="0.25">
      <c r="A405" s="7" t="s">
        <v>170</v>
      </c>
      <c r="B405" s="7" t="s">
        <v>155</v>
      </c>
      <c r="C405" s="8" t="s">
        <v>104</v>
      </c>
      <c r="D405" s="17">
        <v>7428</v>
      </c>
      <c r="E405" s="17">
        <v>39.4</v>
      </c>
      <c r="F405" s="9"/>
      <c r="J405" s="17"/>
      <c r="K405" s="17"/>
      <c r="L405" s="17"/>
      <c r="M405" s="17"/>
      <c r="N405" s="17"/>
      <c r="P405" s="17"/>
      <c r="Q405" s="17"/>
    </row>
    <row r="406" spans="1:17" x14ac:dyDescent="0.25">
      <c r="A406" s="7" t="s">
        <v>170</v>
      </c>
      <c r="B406" s="7" t="s">
        <v>156</v>
      </c>
      <c r="C406" s="8" t="s">
        <v>105</v>
      </c>
      <c r="D406" s="17">
        <v>805</v>
      </c>
      <c r="E406" s="17">
        <v>37.4</v>
      </c>
      <c r="F406" s="9"/>
      <c r="J406" s="17"/>
      <c r="K406" s="17"/>
      <c r="L406" s="17"/>
      <c r="M406" s="17"/>
      <c r="N406" s="17"/>
      <c r="P406" s="17"/>
      <c r="Q406" s="17"/>
    </row>
    <row r="407" spans="1:17" x14ac:dyDescent="0.25">
      <c r="A407" s="7" t="s">
        <v>170</v>
      </c>
      <c r="B407" s="7" t="s">
        <v>157</v>
      </c>
      <c r="C407" s="8" t="s">
        <v>106</v>
      </c>
      <c r="D407" s="17">
        <v>237</v>
      </c>
      <c r="E407" s="17">
        <v>37.799999999999997</v>
      </c>
      <c r="F407" s="9"/>
      <c r="J407" s="17"/>
      <c r="K407" s="17"/>
      <c r="L407" s="17"/>
      <c r="M407" s="17"/>
      <c r="N407" s="17"/>
      <c r="P407" s="17"/>
      <c r="Q407" s="17"/>
    </row>
    <row r="408" spans="1:17" x14ac:dyDescent="0.25">
      <c r="A408" s="7" t="s">
        <v>170</v>
      </c>
      <c r="B408" s="7" t="s">
        <v>158</v>
      </c>
      <c r="C408" s="8" t="s">
        <v>107</v>
      </c>
      <c r="D408" s="17">
        <v>2553</v>
      </c>
      <c r="E408" s="17">
        <v>38.700000000000003</v>
      </c>
      <c r="F408" s="9"/>
      <c r="J408" s="17"/>
      <c r="K408" s="17"/>
      <c r="L408" s="17"/>
      <c r="M408" s="17"/>
      <c r="N408" s="17"/>
      <c r="P408" s="17"/>
      <c r="Q408" s="17"/>
    </row>
    <row r="409" spans="1:17" x14ac:dyDescent="0.25">
      <c r="A409" s="7" t="s">
        <v>170</v>
      </c>
      <c r="B409" s="7" t="s">
        <v>159</v>
      </c>
      <c r="C409" s="8" t="s">
        <v>108</v>
      </c>
      <c r="D409" s="17">
        <v>2108</v>
      </c>
      <c r="E409" s="17">
        <v>38</v>
      </c>
      <c r="F409" s="9"/>
      <c r="J409" s="17"/>
      <c r="K409" s="17"/>
      <c r="L409" s="17"/>
      <c r="M409" s="17"/>
      <c r="N409" s="17"/>
      <c r="P409" s="17"/>
      <c r="Q409" s="17"/>
    </row>
    <row r="410" spans="1:17" x14ac:dyDescent="0.25">
      <c r="A410" s="7" t="s">
        <v>170</v>
      </c>
      <c r="B410" s="7" t="s">
        <v>160</v>
      </c>
      <c r="C410" s="8" t="s">
        <v>109</v>
      </c>
      <c r="D410" s="17">
        <v>541</v>
      </c>
      <c r="E410" s="17">
        <v>38.5</v>
      </c>
      <c r="F410" s="9"/>
      <c r="J410" s="17"/>
      <c r="K410" s="17"/>
      <c r="L410" s="17"/>
      <c r="M410" s="17"/>
      <c r="N410" s="17"/>
      <c r="P410" s="17"/>
      <c r="Q410" s="17"/>
    </row>
    <row r="411" spans="1:17" x14ac:dyDescent="0.25">
      <c r="A411" s="7" t="s">
        <v>170</v>
      </c>
      <c r="B411" s="7" t="s">
        <v>161</v>
      </c>
      <c r="C411" s="8" t="s">
        <v>110</v>
      </c>
      <c r="D411" s="17">
        <v>2183</v>
      </c>
      <c r="E411" s="17">
        <v>37.799999999999997</v>
      </c>
      <c r="F411" s="9"/>
      <c r="J411" s="17"/>
      <c r="K411" s="17"/>
      <c r="L411" s="17"/>
      <c r="M411" s="17"/>
      <c r="N411" s="17"/>
      <c r="P411" s="17"/>
      <c r="Q411" s="17"/>
    </row>
    <row r="412" spans="1:17" x14ac:dyDescent="0.25">
      <c r="A412" s="7" t="s">
        <v>170</v>
      </c>
      <c r="B412" s="7" t="s">
        <v>162</v>
      </c>
      <c r="C412" s="8" t="s">
        <v>111</v>
      </c>
      <c r="D412" s="17">
        <v>167</v>
      </c>
      <c r="E412" s="17">
        <v>39.9</v>
      </c>
      <c r="F412" s="9"/>
      <c r="J412" s="17"/>
      <c r="K412" s="17"/>
      <c r="L412" s="17"/>
      <c r="M412" s="17"/>
      <c r="N412" s="17"/>
      <c r="P412" s="17"/>
      <c r="Q412" s="17"/>
    </row>
    <row r="413" spans="1:17" x14ac:dyDescent="0.25">
      <c r="A413" s="7" t="s">
        <v>171</v>
      </c>
      <c r="B413" s="7" t="s">
        <v>112</v>
      </c>
      <c r="C413" s="8" t="s">
        <v>62</v>
      </c>
      <c r="D413" s="17">
        <v>1532</v>
      </c>
      <c r="E413" s="17">
        <v>38.799999999999997</v>
      </c>
      <c r="F413" s="9"/>
      <c r="J413" s="17"/>
      <c r="K413" s="17"/>
      <c r="L413" s="17"/>
      <c r="M413" s="17"/>
      <c r="N413" s="17"/>
      <c r="P413" s="17"/>
      <c r="Q413" s="17"/>
    </row>
    <row r="414" spans="1:17" x14ac:dyDescent="0.25">
      <c r="A414" s="7" t="s">
        <v>171</v>
      </c>
      <c r="B414" s="7" t="s">
        <v>113</v>
      </c>
      <c r="C414" s="8" t="s">
        <v>63</v>
      </c>
      <c r="D414" s="17">
        <v>191</v>
      </c>
      <c r="E414" s="17">
        <v>39.5</v>
      </c>
      <c r="F414" s="9"/>
      <c r="J414" s="17"/>
      <c r="K414" s="17"/>
      <c r="L414" s="17"/>
      <c r="M414" s="17"/>
      <c r="N414" s="17"/>
      <c r="P414" s="17"/>
      <c r="Q414" s="17"/>
    </row>
    <row r="415" spans="1:17" x14ac:dyDescent="0.25">
      <c r="A415" s="7" t="s">
        <v>171</v>
      </c>
      <c r="B415" s="7" t="s">
        <v>114</v>
      </c>
      <c r="C415" s="8" t="s">
        <v>64</v>
      </c>
      <c r="D415" s="17">
        <v>1946</v>
      </c>
      <c r="E415" s="17">
        <v>39.6</v>
      </c>
      <c r="F415" s="9"/>
      <c r="J415" s="17"/>
      <c r="K415" s="17"/>
      <c r="L415" s="17"/>
      <c r="M415" s="17"/>
      <c r="N415" s="17"/>
      <c r="P415" s="17"/>
      <c r="Q415" s="17"/>
    </row>
    <row r="416" spans="1:17" x14ac:dyDescent="0.25">
      <c r="A416" s="7" t="s">
        <v>171</v>
      </c>
      <c r="B416" s="7" t="s">
        <v>115</v>
      </c>
      <c r="C416" s="8" t="s">
        <v>65</v>
      </c>
      <c r="D416" s="17">
        <v>933</v>
      </c>
      <c r="E416" s="17">
        <v>39.200000000000003</v>
      </c>
      <c r="F416" s="9"/>
      <c r="J416" s="17"/>
      <c r="K416" s="17"/>
      <c r="L416" s="17"/>
      <c r="M416" s="17"/>
      <c r="N416" s="17"/>
      <c r="P416" s="17"/>
      <c r="Q416" s="17"/>
    </row>
    <row r="417" spans="1:17" x14ac:dyDescent="0.25">
      <c r="A417" s="7" t="s">
        <v>171</v>
      </c>
      <c r="B417" s="7" t="s">
        <v>116</v>
      </c>
      <c r="C417" s="8" t="s">
        <v>66</v>
      </c>
      <c r="D417" s="17">
        <v>12100</v>
      </c>
      <c r="E417" s="17">
        <v>38.4</v>
      </c>
      <c r="F417" s="9"/>
      <c r="J417" s="17"/>
      <c r="K417" s="17"/>
      <c r="L417" s="17"/>
      <c r="M417" s="17"/>
      <c r="N417" s="17"/>
      <c r="P417" s="17"/>
      <c r="Q417" s="17"/>
    </row>
    <row r="418" spans="1:17" x14ac:dyDescent="0.25">
      <c r="A418" s="7" t="s">
        <v>171</v>
      </c>
      <c r="B418" s="7" t="s">
        <v>117</v>
      </c>
      <c r="C418" s="8" t="s">
        <v>67</v>
      </c>
      <c r="D418" s="17">
        <v>1681</v>
      </c>
      <c r="E418" s="17">
        <v>39</v>
      </c>
      <c r="F418" s="9"/>
      <c r="J418" s="17"/>
      <c r="K418" s="17"/>
      <c r="L418" s="17"/>
      <c r="M418" s="17"/>
      <c r="N418" s="17"/>
      <c r="P418" s="17"/>
      <c r="Q418" s="17"/>
    </row>
    <row r="419" spans="1:17" x14ac:dyDescent="0.25">
      <c r="A419" s="7" t="s">
        <v>171</v>
      </c>
      <c r="B419" s="7" t="s">
        <v>118</v>
      </c>
      <c r="C419" s="8" t="s">
        <v>68</v>
      </c>
      <c r="D419" s="17">
        <v>1281</v>
      </c>
      <c r="E419" s="17">
        <v>38.1</v>
      </c>
      <c r="F419" s="9"/>
      <c r="J419" s="17"/>
      <c r="K419" s="17"/>
      <c r="L419" s="17"/>
      <c r="M419" s="17"/>
      <c r="N419" s="17"/>
      <c r="P419" s="17"/>
      <c r="Q419" s="17"/>
    </row>
    <row r="420" spans="1:17" x14ac:dyDescent="0.25">
      <c r="A420" s="7" t="s">
        <v>171</v>
      </c>
      <c r="B420" s="7" t="s">
        <v>119</v>
      </c>
      <c r="C420" s="8" t="s">
        <v>69</v>
      </c>
      <c r="D420" s="17">
        <v>316</v>
      </c>
      <c r="E420" s="17">
        <v>38.299999999999997</v>
      </c>
      <c r="F420" s="9"/>
      <c r="J420" s="17"/>
      <c r="K420" s="17"/>
      <c r="L420" s="17"/>
      <c r="M420" s="17"/>
      <c r="N420" s="17"/>
      <c r="P420" s="17"/>
      <c r="Q420" s="17"/>
    </row>
    <row r="421" spans="1:17" x14ac:dyDescent="0.25">
      <c r="A421" s="7" t="s">
        <v>171</v>
      </c>
      <c r="B421" s="7" t="s">
        <v>120</v>
      </c>
      <c r="C421" s="8" t="s">
        <v>18</v>
      </c>
      <c r="D421" s="17">
        <v>181</v>
      </c>
      <c r="E421" s="17">
        <v>40</v>
      </c>
      <c r="F421" s="9"/>
      <c r="J421" s="17"/>
      <c r="K421" s="17"/>
      <c r="L421" s="17"/>
      <c r="M421" s="17"/>
      <c r="N421" s="17"/>
      <c r="P421" s="17"/>
      <c r="Q421" s="17"/>
    </row>
    <row r="422" spans="1:17" x14ac:dyDescent="0.25">
      <c r="A422" s="7" t="s">
        <v>171</v>
      </c>
      <c r="B422" s="7" t="s">
        <v>121</v>
      </c>
      <c r="C422" s="8" t="s">
        <v>70</v>
      </c>
      <c r="D422" s="17">
        <v>6137</v>
      </c>
      <c r="E422" s="17">
        <v>39.6</v>
      </c>
      <c r="F422" s="9"/>
      <c r="J422" s="17"/>
      <c r="K422" s="17"/>
      <c r="L422" s="17"/>
      <c r="M422" s="17"/>
      <c r="N422" s="17"/>
      <c r="P422" s="17"/>
      <c r="Q422" s="17"/>
    </row>
    <row r="423" spans="1:17" x14ac:dyDescent="0.25">
      <c r="A423" s="7" t="s">
        <v>171</v>
      </c>
      <c r="B423" s="7" t="s">
        <v>122</v>
      </c>
      <c r="C423" s="8" t="s">
        <v>71</v>
      </c>
      <c r="D423" s="17">
        <v>3093</v>
      </c>
      <c r="E423" s="17">
        <v>39.799999999999997</v>
      </c>
      <c r="F423" s="9"/>
      <c r="J423" s="17"/>
      <c r="K423" s="17"/>
      <c r="L423" s="17"/>
      <c r="M423" s="17"/>
      <c r="N423" s="17"/>
      <c r="P423" s="17"/>
      <c r="Q423" s="17"/>
    </row>
    <row r="424" spans="1:17" x14ac:dyDescent="0.25">
      <c r="A424" s="7" t="s">
        <v>171</v>
      </c>
      <c r="B424" s="7" t="s">
        <v>123</v>
      </c>
      <c r="C424" s="8" t="s">
        <v>72</v>
      </c>
      <c r="D424" s="17">
        <v>413</v>
      </c>
      <c r="E424" s="17">
        <v>38.299999999999997</v>
      </c>
      <c r="F424" s="9"/>
      <c r="J424" s="17"/>
      <c r="K424" s="17"/>
      <c r="L424" s="17"/>
      <c r="M424" s="17"/>
      <c r="N424" s="17"/>
      <c r="P424" s="17"/>
      <c r="Q424" s="17"/>
    </row>
    <row r="425" spans="1:17" x14ac:dyDescent="0.25">
      <c r="A425" s="7" t="s">
        <v>171</v>
      </c>
      <c r="B425" s="7" t="s">
        <v>124</v>
      </c>
      <c r="C425" s="8" t="s">
        <v>73</v>
      </c>
      <c r="D425" s="17">
        <v>491</v>
      </c>
      <c r="E425" s="17">
        <v>38.1</v>
      </c>
      <c r="F425" s="9"/>
      <c r="J425" s="17"/>
      <c r="K425" s="17"/>
      <c r="L425" s="17"/>
      <c r="M425" s="17"/>
      <c r="N425" s="17"/>
      <c r="P425" s="17"/>
      <c r="Q425" s="17"/>
    </row>
    <row r="426" spans="1:17" x14ac:dyDescent="0.25">
      <c r="A426" s="7" t="s">
        <v>171</v>
      </c>
      <c r="B426" s="7" t="s">
        <v>125</v>
      </c>
      <c r="C426" s="8" t="s">
        <v>74</v>
      </c>
      <c r="D426" s="17">
        <v>4565</v>
      </c>
      <c r="E426" s="17">
        <v>38.6</v>
      </c>
      <c r="F426" s="9"/>
      <c r="J426" s="17"/>
      <c r="K426" s="17"/>
      <c r="L426" s="17"/>
      <c r="M426" s="17"/>
      <c r="N426" s="17"/>
      <c r="P426" s="17"/>
      <c r="Q426" s="17"/>
    </row>
    <row r="427" spans="1:17" x14ac:dyDescent="0.25">
      <c r="A427" s="7" t="s">
        <v>171</v>
      </c>
      <c r="B427" s="7" t="s">
        <v>126</v>
      </c>
      <c r="C427" s="8" t="s">
        <v>75</v>
      </c>
      <c r="D427" s="17">
        <v>2340</v>
      </c>
      <c r="E427" s="17">
        <v>38.799999999999997</v>
      </c>
      <c r="F427" s="9"/>
      <c r="J427" s="17"/>
      <c r="K427" s="17"/>
      <c r="L427" s="17"/>
      <c r="M427" s="17"/>
      <c r="N427" s="17"/>
      <c r="P427" s="17"/>
      <c r="Q427" s="17"/>
    </row>
    <row r="428" spans="1:17" x14ac:dyDescent="0.25">
      <c r="A428" s="7" t="s">
        <v>171</v>
      </c>
      <c r="B428" s="7" t="s">
        <v>127</v>
      </c>
      <c r="C428" s="8" t="s">
        <v>76</v>
      </c>
      <c r="D428" s="17">
        <v>1118</v>
      </c>
      <c r="E428" s="17">
        <v>38.4</v>
      </c>
      <c r="F428" s="9"/>
      <c r="J428" s="17"/>
      <c r="K428" s="17"/>
      <c r="L428" s="17"/>
      <c r="M428" s="17"/>
      <c r="N428" s="17"/>
      <c r="P428" s="17"/>
      <c r="Q428" s="17"/>
    </row>
    <row r="429" spans="1:17" x14ac:dyDescent="0.25">
      <c r="A429" s="7" t="s">
        <v>171</v>
      </c>
      <c r="B429" s="7" t="s">
        <v>128</v>
      </c>
      <c r="C429" s="8" t="s">
        <v>77</v>
      </c>
      <c r="D429" s="17">
        <v>947</v>
      </c>
      <c r="E429" s="17">
        <v>38.4</v>
      </c>
      <c r="F429" s="9"/>
      <c r="J429" s="17"/>
      <c r="K429" s="17"/>
      <c r="L429" s="17"/>
      <c r="M429" s="17"/>
      <c r="N429" s="17"/>
      <c r="P429" s="17"/>
      <c r="Q429" s="17"/>
    </row>
    <row r="430" spans="1:17" x14ac:dyDescent="0.25">
      <c r="A430" s="7" t="s">
        <v>171</v>
      </c>
      <c r="B430" s="7" t="s">
        <v>129</v>
      </c>
      <c r="C430" s="8" t="s">
        <v>78</v>
      </c>
      <c r="D430" s="17">
        <v>1339</v>
      </c>
      <c r="E430" s="17">
        <v>39</v>
      </c>
      <c r="F430" s="9"/>
      <c r="J430" s="17"/>
      <c r="K430" s="17"/>
      <c r="L430" s="17"/>
      <c r="M430" s="17"/>
      <c r="N430" s="17"/>
      <c r="P430" s="17"/>
      <c r="Q430" s="17"/>
    </row>
    <row r="431" spans="1:17" x14ac:dyDescent="0.25">
      <c r="A431" s="7" t="s">
        <v>171</v>
      </c>
      <c r="B431" s="7" t="s">
        <v>130</v>
      </c>
      <c r="C431" s="8" t="s">
        <v>79</v>
      </c>
      <c r="D431" s="17">
        <v>1413</v>
      </c>
      <c r="E431" s="17">
        <v>39.5</v>
      </c>
      <c r="F431" s="9"/>
      <c r="J431" s="17"/>
      <c r="K431" s="17"/>
      <c r="L431" s="17"/>
      <c r="M431" s="17"/>
      <c r="N431" s="17"/>
      <c r="P431" s="17"/>
      <c r="Q431" s="17"/>
    </row>
    <row r="432" spans="1:17" x14ac:dyDescent="0.25">
      <c r="A432" s="7" t="s">
        <v>171</v>
      </c>
      <c r="B432" s="7" t="s">
        <v>131</v>
      </c>
      <c r="C432" s="8" t="s">
        <v>80</v>
      </c>
      <c r="D432" s="17">
        <v>470</v>
      </c>
      <c r="E432" s="17">
        <v>37.299999999999997</v>
      </c>
      <c r="F432" s="9"/>
      <c r="J432" s="17"/>
      <c r="K432" s="17"/>
      <c r="L432" s="17"/>
      <c r="M432" s="17"/>
      <c r="N432" s="17"/>
      <c r="P432" s="17"/>
      <c r="Q432" s="17"/>
    </row>
    <row r="433" spans="1:17" x14ac:dyDescent="0.25">
      <c r="A433" s="7" t="s">
        <v>171</v>
      </c>
      <c r="B433" s="7" t="s">
        <v>132</v>
      </c>
      <c r="C433" s="8" t="s">
        <v>81</v>
      </c>
      <c r="D433" s="17">
        <v>1880</v>
      </c>
      <c r="E433" s="17">
        <v>39.200000000000003</v>
      </c>
      <c r="F433" s="9"/>
      <c r="J433" s="17"/>
      <c r="K433" s="17"/>
      <c r="L433" s="17"/>
      <c r="M433" s="17"/>
      <c r="N433" s="17"/>
      <c r="P433" s="17"/>
      <c r="Q433" s="17"/>
    </row>
    <row r="434" spans="1:17" x14ac:dyDescent="0.25">
      <c r="A434" s="7" t="s">
        <v>171</v>
      </c>
      <c r="B434" s="7" t="s">
        <v>133</v>
      </c>
      <c r="C434" s="8" t="s">
        <v>82</v>
      </c>
      <c r="D434" s="17">
        <v>2419</v>
      </c>
      <c r="E434" s="17">
        <v>37.299999999999997</v>
      </c>
      <c r="F434" s="9"/>
      <c r="J434" s="17"/>
      <c r="K434" s="17"/>
      <c r="L434" s="17"/>
      <c r="M434" s="17"/>
      <c r="N434" s="17"/>
      <c r="P434" s="17"/>
      <c r="Q434" s="17"/>
    </row>
    <row r="435" spans="1:17" x14ac:dyDescent="0.25">
      <c r="A435" s="7" t="s">
        <v>171</v>
      </c>
      <c r="B435" s="7" t="s">
        <v>134</v>
      </c>
      <c r="C435" s="8" t="s">
        <v>83</v>
      </c>
      <c r="D435" s="17">
        <v>3578</v>
      </c>
      <c r="E435" s="17">
        <v>37.700000000000003</v>
      </c>
      <c r="F435" s="9"/>
      <c r="J435" s="17"/>
      <c r="K435" s="17"/>
      <c r="L435" s="17"/>
      <c r="M435" s="17"/>
      <c r="N435" s="17"/>
      <c r="P435" s="17"/>
      <c r="Q435" s="17"/>
    </row>
    <row r="436" spans="1:17" x14ac:dyDescent="0.25">
      <c r="A436" s="7" t="s">
        <v>171</v>
      </c>
      <c r="B436" s="7" t="s">
        <v>135</v>
      </c>
      <c r="C436" s="8" t="s">
        <v>84</v>
      </c>
      <c r="D436" s="17">
        <v>2084</v>
      </c>
      <c r="E436" s="17">
        <v>37.6</v>
      </c>
      <c r="F436" s="9"/>
      <c r="J436" s="17"/>
      <c r="K436" s="17"/>
      <c r="L436" s="17"/>
      <c r="M436" s="17"/>
      <c r="N436" s="17"/>
      <c r="P436" s="17"/>
      <c r="Q436" s="17"/>
    </row>
    <row r="437" spans="1:17" x14ac:dyDescent="0.25">
      <c r="A437" s="7" t="s">
        <v>171</v>
      </c>
      <c r="B437" s="7" t="s">
        <v>136</v>
      </c>
      <c r="C437" s="8" t="s">
        <v>85</v>
      </c>
      <c r="D437" s="17">
        <v>850</v>
      </c>
      <c r="E437" s="17">
        <v>39</v>
      </c>
      <c r="F437" s="9"/>
      <c r="J437" s="17"/>
      <c r="K437" s="17"/>
      <c r="L437" s="17"/>
      <c r="M437" s="17"/>
      <c r="N437" s="17"/>
      <c r="P437" s="17"/>
      <c r="Q437" s="17"/>
    </row>
    <row r="438" spans="1:17" x14ac:dyDescent="0.25">
      <c r="A438" s="7" t="s">
        <v>171</v>
      </c>
      <c r="B438" s="7" t="s">
        <v>137</v>
      </c>
      <c r="C438" s="8" t="s">
        <v>86</v>
      </c>
      <c r="D438" s="17">
        <v>2129</v>
      </c>
      <c r="E438" s="17">
        <v>38.700000000000003</v>
      </c>
      <c r="F438" s="9"/>
      <c r="J438" s="17"/>
      <c r="K438" s="17"/>
      <c r="L438" s="17"/>
      <c r="M438" s="17"/>
      <c r="N438" s="17"/>
      <c r="P438" s="17"/>
      <c r="Q438" s="17"/>
    </row>
    <row r="439" spans="1:17" x14ac:dyDescent="0.25">
      <c r="A439" s="7" t="s">
        <v>171</v>
      </c>
      <c r="B439" s="7" t="s">
        <v>138</v>
      </c>
      <c r="C439" s="8" t="s">
        <v>87</v>
      </c>
      <c r="D439" s="17">
        <v>295</v>
      </c>
      <c r="E439" s="17">
        <v>38.299999999999997</v>
      </c>
      <c r="F439" s="9"/>
      <c r="J439" s="17"/>
      <c r="K439" s="17"/>
      <c r="L439" s="17"/>
      <c r="M439" s="17"/>
      <c r="N439" s="17"/>
      <c r="P439" s="17"/>
      <c r="Q439" s="17"/>
    </row>
    <row r="440" spans="1:17" x14ac:dyDescent="0.25">
      <c r="A440" s="7" t="s">
        <v>171</v>
      </c>
      <c r="B440" s="7" t="s">
        <v>139</v>
      </c>
      <c r="C440" s="8" t="s">
        <v>88</v>
      </c>
      <c r="D440" s="17">
        <v>671</v>
      </c>
      <c r="E440" s="17">
        <v>38.700000000000003</v>
      </c>
      <c r="F440" s="9"/>
      <c r="J440" s="17"/>
      <c r="K440" s="17"/>
      <c r="L440" s="17"/>
      <c r="M440" s="17"/>
      <c r="N440" s="17"/>
      <c r="P440" s="17"/>
      <c r="Q440" s="17"/>
    </row>
    <row r="441" spans="1:17" x14ac:dyDescent="0.25">
      <c r="A441" s="7" t="s">
        <v>171</v>
      </c>
      <c r="B441" s="7" t="s">
        <v>140</v>
      </c>
      <c r="C441" s="8" t="s">
        <v>89</v>
      </c>
      <c r="D441" s="17">
        <v>920</v>
      </c>
      <c r="E441" s="17">
        <v>39.799999999999997</v>
      </c>
      <c r="F441" s="9"/>
      <c r="J441" s="17"/>
      <c r="K441" s="17"/>
      <c r="L441" s="17"/>
      <c r="M441" s="17"/>
      <c r="N441" s="17"/>
      <c r="P441" s="17"/>
      <c r="Q441" s="17"/>
    </row>
    <row r="442" spans="1:17" x14ac:dyDescent="0.25">
      <c r="A442" s="7" t="s">
        <v>171</v>
      </c>
      <c r="B442" s="7" t="s">
        <v>141</v>
      </c>
      <c r="C442" s="8" t="s">
        <v>90</v>
      </c>
      <c r="D442" s="17">
        <v>525</v>
      </c>
      <c r="E442" s="17">
        <v>38.5</v>
      </c>
      <c r="F442" s="9"/>
      <c r="J442" s="17"/>
      <c r="K442" s="17"/>
      <c r="L442" s="17"/>
      <c r="M442" s="17"/>
      <c r="N442" s="17"/>
      <c r="P442" s="17"/>
      <c r="Q442" s="17"/>
    </row>
    <row r="443" spans="1:17" x14ac:dyDescent="0.25">
      <c r="A443" s="7" t="s">
        <v>171</v>
      </c>
      <c r="B443" s="7" t="s">
        <v>142</v>
      </c>
      <c r="C443" s="8" t="s">
        <v>91</v>
      </c>
      <c r="D443" s="17">
        <v>3127</v>
      </c>
      <c r="E443" s="17">
        <v>38.1</v>
      </c>
      <c r="F443" s="9"/>
      <c r="J443" s="17"/>
      <c r="K443" s="17"/>
      <c r="L443" s="17"/>
      <c r="M443" s="17"/>
      <c r="N443" s="17"/>
      <c r="P443" s="17"/>
      <c r="Q443" s="17"/>
    </row>
    <row r="444" spans="1:17" x14ac:dyDescent="0.25">
      <c r="A444" s="7" t="s">
        <v>171</v>
      </c>
      <c r="B444" s="7" t="s">
        <v>143</v>
      </c>
      <c r="C444" s="8" t="s">
        <v>92</v>
      </c>
      <c r="D444" s="17">
        <v>575</v>
      </c>
      <c r="E444" s="17">
        <v>38.6</v>
      </c>
      <c r="F444" s="9"/>
      <c r="J444" s="17"/>
      <c r="K444" s="17"/>
      <c r="L444" s="17"/>
      <c r="M444" s="17"/>
      <c r="N444" s="17"/>
      <c r="P444" s="17"/>
      <c r="Q444" s="17"/>
    </row>
    <row r="445" spans="1:17" x14ac:dyDescent="0.25">
      <c r="A445" s="7" t="s">
        <v>171</v>
      </c>
      <c r="B445" s="7" t="s">
        <v>144</v>
      </c>
      <c r="C445" s="8" t="s">
        <v>93</v>
      </c>
      <c r="D445" s="17">
        <v>6351</v>
      </c>
      <c r="E445" s="17">
        <v>38.4</v>
      </c>
      <c r="F445" s="9"/>
      <c r="J445" s="17"/>
      <c r="K445" s="17"/>
      <c r="L445" s="17"/>
      <c r="M445" s="17"/>
      <c r="N445" s="17"/>
      <c r="P445" s="17"/>
      <c r="Q445" s="17"/>
    </row>
    <row r="446" spans="1:17" x14ac:dyDescent="0.25">
      <c r="A446" s="7" t="s">
        <v>171</v>
      </c>
      <c r="B446" s="7" t="s">
        <v>145</v>
      </c>
      <c r="C446" s="8" t="s">
        <v>94</v>
      </c>
      <c r="D446" s="17">
        <v>2952</v>
      </c>
      <c r="E446" s="17">
        <v>38.6</v>
      </c>
      <c r="F446" s="9"/>
      <c r="J446" s="17"/>
      <c r="K446" s="17"/>
      <c r="L446" s="17"/>
      <c r="M446" s="17"/>
      <c r="N446" s="17"/>
      <c r="P446" s="17"/>
      <c r="Q446" s="17"/>
    </row>
    <row r="447" spans="1:17" x14ac:dyDescent="0.25">
      <c r="A447" s="7" t="s">
        <v>171</v>
      </c>
      <c r="B447" s="7" t="s">
        <v>146</v>
      </c>
      <c r="C447" s="8" t="s">
        <v>95</v>
      </c>
      <c r="D447" s="17">
        <v>223</v>
      </c>
      <c r="E447" s="17">
        <v>37.9</v>
      </c>
      <c r="F447" s="9"/>
      <c r="J447" s="17"/>
      <c r="K447" s="17"/>
      <c r="L447" s="17"/>
      <c r="M447" s="17"/>
      <c r="N447" s="17"/>
      <c r="P447" s="17"/>
      <c r="Q447" s="17"/>
    </row>
    <row r="448" spans="1:17" x14ac:dyDescent="0.25">
      <c r="A448" s="7" t="s">
        <v>171</v>
      </c>
      <c r="B448" s="7" t="s">
        <v>147</v>
      </c>
      <c r="C448" s="8" t="s">
        <v>96</v>
      </c>
      <c r="D448" s="17">
        <v>4159</v>
      </c>
      <c r="E448" s="17">
        <v>37.700000000000003</v>
      </c>
      <c r="F448" s="9"/>
      <c r="J448" s="17"/>
      <c r="K448" s="17"/>
      <c r="L448" s="17"/>
      <c r="M448" s="17"/>
      <c r="N448" s="17"/>
      <c r="P448" s="17"/>
      <c r="Q448" s="17"/>
    </row>
    <row r="449" spans="1:17" x14ac:dyDescent="0.25">
      <c r="A449" s="7" t="s">
        <v>171</v>
      </c>
      <c r="B449" s="7" t="s">
        <v>148</v>
      </c>
      <c r="C449" s="8" t="s">
        <v>97</v>
      </c>
      <c r="D449" s="17">
        <v>1131</v>
      </c>
      <c r="E449" s="17">
        <v>39.5</v>
      </c>
      <c r="F449" s="9"/>
      <c r="J449" s="17"/>
      <c r="K449" s="17"/>
      <c r="L449" s="17"/>
      <c r="M449" s="17"/>
      <c r="N449" s="17"/>
      <c r="P449" s="17"/>
      <c r="Q449" s="17"/>
    </row>
    <row r="450" spans="1:17" x14ac:dyDescent="0.25">
      <c r="A450" s="7" t="s">
        <v>171</v>
      </c>
      <c r="B450" s="7" t="s">
        <v>149</v>
      </c>
      <c r="C450" s="8" t="s">
        <v>98</v>
      </c>
      <c r="D450" s="17">
        <v>1198</v>
      </c>
      <c r="E450" s="17">
        <v>38.4</v>
      </c>
      <c r="F450" s="9"/>
      <c r="J450" s="17"/>
      <c r="K450" s="17"/>
      <c r="L450" s="17"/>
      <c r="M450" s="17"/>
      <c r="N450" s="17"/>
      <c r="P450" s="17"/>
      <c r="Q450" s="17"/>
    </row>
    <row r="451" spans="1:17" x14ac:dyDescent="0.25">
      <c r="A451" s="7" t="s">
        <v>171</v>
      </c>
      <c r="B451" s="7" t="s">
        <v>150</v>
      </c>
      <c r="C451" s="8" t="s">
        <v>99</v>
      </c>
      <c r="D451" s="17">
        <v>4600</v>
      </c>
      <c r="E451" s="17">
        <v>37.799999999999997</v>
      </c>
      <c r="F451" s="9"/>
      <c r="J451" s="17"/>
      <c r="K451" s="17"/>
      <c r="L451" s="17"/>
      <c r="M451" s="17"/>
      <c r="N451" s="17"/>
      <c r="P451" s="17"/>
      <c r="Q451" s="17"/>
    </row>
    <row r="452" spans="1:17" x14ac:dyDescent="0.25">
      <c r="A452" s="7" t="s">
        <v>171</v>
      </c>
      <c r="B452" s="7" t="s">
        <v>151</v>
      </c>
      <c r="C452" s="8" t="s">
        <v>100</v>
      </c>
      <c r="D452" s="17">
        <v>404</v>
      </c>
      <c r="E452" s="17">
        <v>36.6</v>
      </c>
      <c r="F452" s="9"/>
      <c r="J452" s="17"/>
      <c r="K452" s="17"/>
      <c r="L452" s="17"/>
      <c r="M452" s="17"/>
      <c r="N452" s="17"/>
      <c r="P452" s="17"/>
      <c r="Q452" s="17"/>
    </row>
    <row r="453" spans="1:17" x14ac:dyDescent="0.25">
      <c r="A453" s="7" t="s">
        <v>171</v>
      </c>
      <c r="B453" s="7" t="s">
        <v>152</v>
      </c>
      <c r="C453" s="8" t="s">
        <v>101</v>
      </c>
      <c r="D453" s="17">
        <v>1381</v>
      </c>
      <c r="E453" s="17">
        <v>38.299999999999997</v>
      </c>
      <c r="F453" s="9"/>
      <c r="J453" s="17"/>
      <c r="K453" s="17"/>
      <c r="L453" s="17"/>
      <c r="M453" s="17"/>
      <c r="N453" s="17"/>
      <c r="P453" s="17"/>
      <c r="Q453" s="17"/>
    </row>
    <row r="454" spans="1:17" x14ac:dyDescent="0.25">
      <c r="A454" s="7" t="s">
        <v>171</v>
      </c>
      <c r="B454" s="7" t="s">
        <v>153</v>
      </c>
      <c r="C454" s="8" t="s">
        <v>102</v>
      </c>
      <c r="D454" s="17">
        <v>280</v>
      </c>
      <c r="E454" s="17">
        <v>38.200000000000003</v>
      </c>
      <c r="F454" s="9"/>
      <c r="J454" s="17"/>
      <c r="K454" s="17"/>
      <c r="L454" s="17"/>
      <c r="M454" s="17"/>
      <c r="N454" s="17"/>
      <c r="P454" s="17"/>
      <c r="Q454" s="17"/>
    </row>
    <row r="455" spans="1:17" x14ac:dyDescent="0.25">
      <c r="A455" s="7" t="s">
        <v>171</v>
      </c>
      <c r="B455" s="7" t="s">
        <v>154</v>
      </c>
      <c r="C455" s="8" t="s">
        <v>103</v>
      </c>
      <c r="D455" s="17">
        <v>1976</v>
      </c>
      <c r="E455" s="17">
        <v>39.5</v>
      </c>
      <c r="F455" s="9"/>
      <c r="J455" s="17"/>
      <c r="K455" s="17"/>
      <c r="L455" s="17"/>
      <c r="M455" s="17"/>
      <c r="N455" s="17"/>
      <c r="P455" s="17"/>
      <c r="Q455" s="17"/>
    </row>
    <row r="456" spans="1:17" x14ac:dyDescent="0.25">
      <c r="A456" s="7" t="s">
        <v>171</v>
      </c>
      <c r="B456" s="7" t="s">
        <v>155</v>
      </c>
      <c r="C456" s="8" t="s">
        <v>104</v>
      </c>
      <c r="D456" s="17">
        <v>7771</v>
      </c>
      <c r="E456" s="17">
        <v>40</v>
      </c>
      <c r="F456" s="9"/>
      <c r="J456" s="17"/>
      <c r="K456" s="17"/>
      <c r="L456" s="17"/>
      <c r="M456" s="17"/>
      <c r="N456" s="17"/>
      <c r="P456" s="17"/>
      <c r="Q456" s="17"/>
    </row>
    <row r="457" spans="1:17" x14ac:dyDescent="0.25">
      <c r="A457" s="7" t="s">
        <v>171</v>
      </c>
      <c r="B457" s="7" t="s">
        <v>156</v>
      </c>
      <c r="C457" s="8" t="s">
        <v>105</v>
      </c>
      <c r="D457" s="17">
        <v>850</v>
      </c>
      <c r="E457" s="17">
        <v>38.4</v>
      </c>
      <c r="F457" s="9"/>
      <c r="J457" s="17"/>
      <c r="K457" s="17"/>
      <c r="L457" s="17"/>
      <c r="M457" s="17"/>
      <c r="N457" s="17"/>
      <c r="P457" s="17"/>
      <c r="Q457" s="17"/>
    </row>
    <row r="458" spans="1:17" x14ac:dyDescent="0.25">
      <c r="A458" s="7" t="s">
        <v>171</v>
      </c>
      <c r="B458" s="7" t="s">
        <v>157</v>
      </c>
      <c r="C458" s="8" t="s">
        <v>106</v>
      </c>
      <c r="D458" s="17">
        <v>232</v>
      </c>
      <c r="E458" s="17">
        <v>37.799999999999997</v>
      </c>
      <c r="F458" s="9"/>
      <c r="J458" s="17"/>
      <c r="K458" s="17"/>
      <c r="L458" s="17"/>
      <c r="M458" s="17"/>
      <c r="N458" s="17"/>
      <c r="P458" s="17"/>
      <c r="Q458" s="17"/>
    </row>
    <row r="459" spans="1:17" x14ac:dyDescent="0.25">
      <c r="A459" s="7" t="s">
        <v>171</v>
      </c>
      <c r="B459" s="7" t="s">
        <v>158</v>
      </c>
      <c r="C459" s="8" t="s">
        <v>107</v>
      </c>
      <c r="D459" s="17">
        <v>2662</v>
      </c>
      <c r="E459" s="17">
        <v>39.1</v>
      </c>
      <c r="F459" s="9"/>
      <c r="J459" s="17"/>
      <c r="K459" s="17"/>
      <c r="L459" s="17"/>
      <c r="M459" s="17"/>
      <c r="N459" s="17"/>
      <c r="P459" s="17"/>
      <c r="Q459" s="17"/>
    </row>
    <row r="460" spans="1:17" x14ac:dyDescent="0.25">
      <c r="A460" s="7" t="s">
        <v>171</v>
      </c>
      <c r="B460" s="7" t="s">
        <v>159</v>
      </c>
      <c r="C460" s="8" t="s">
        <v>108</v>
      </c>
      <c r="D460" s="17">
        <v>2130</v>
      </c>
      <c r="E460" s="17">
        <v>38.700000000000003</v>
      </c>
      <c r="F460" s="9"/>
      <c r="J460" s="17"/>
      <c r="K460" s="17"/>
      <c r="L460" s="17"/>
      <c r="M460" s="17"/>
      <c r="N460" s="17"/>
      <c r="P460" s="17"/>
      <c r="Q460" s="17"/>
    </row>
    <row r="461" spans="1:17" x14ac:dyDescent="0.25">
      <c r="A461" s="7" t="s">
        <v>171</v>
      </c>
      <c r="B461" s="7" t="s">
        <v>160</v>
      </c>
      <c r="C461" s="8" t="s">
        <v>109</v>
      </c>
      <c r="D461" s="17">
        <v>525</v>
      </c>
      <c r="E461" s="17">
        <v>39.1</v>
      </c>
      <c r="F461" s="9"/>
      <c r="J461" s="17"/>
      <c r="K461" s="17"/>
      <c r="L461" s="17"/>
      <c r="M461" s="17"/>
      <c r="N461" s="17"/>
      <c r="P461" s="17"/>
      <c r="Q461" s="17"/>
    </row>
    <row r="462" spans="1:17" x14ac:dyDescent="0.25">
      <c r="A462" s="7" t="s">
        <v>171</v>
      </c>
      <c r="B462" s="7" t="s">
        <v>161</v>
      </c>
      <c r="C462" s="8" t="s">
        <v>110</v>
      </c>
      <c r="D462" s="17">
        <v>2151</v>
      </c>
      <c r="E462" s="17">
        <v>37.700000000000003</v>
      </c>
      <c r="F462" s="9"/>
      <c r="J462" s="17"/>
      <c r="K462" s="17"/>
      <c r="L462" s="17"/>
      <c r="M462" s="17"/>
      <c r="N462" s="17"/>
      <c r="P462" s="17"/>
      <c r="Q462" s="17"/>
    </row>
    <row r="463" spans="1:17" x14ac:dyDescent="0.25">
      <c r="A463" s="7" t="s">
        <v>171</v>
      </c>
      <c r="B463" s="7" t="s">
        <v>162</v>
      </c>
      <c r="C463" s="8" t="s">
        <v>111</v>
      </c>
      <c r="D463" s="17">
        <v>171</v>
      </c>
      <c r="E463" s="17">
        <v>40.299999999999997</v>
      </c>
      <c r="F463" s="9"/>
      <c r="J463" s="17"/>
      <c r="K463" s="17"/>
      <c r="L463" s="17"/>
      <c r="M463" s="17"/>
      <c r="N463" s="17"/>
      <c r="P463" s="17"/>
      <c r="Q463" s="17"/>
    </row>
    <row r="464" spans="1:17" x14ac:dyDescent="0.25">
      <c r="A464" s="7" t="s">
        <v>172</v>
      </c>
      <c r="B464" s="7" t="s">
        <v>112</v>
      </c>
      <c r="C464" s="8" t="s">
        <v>62</v>
      </c>
      <c r="D464" s="17">
        <v>1555</v>
      </c>
      <c r="E464" s="17">
        <v>39</v>
      </c>
      <c r="F464" s="9"/>
      <c r="J464" s="17"/>
      <c r="K464" s="17"/>
      <c r="L464" s="17"/>
      <c r="M464" s="17"/>
      <c r="N464" s="17"/>
      <c r="P464" s="17"/>
      <c r="Q464" s="17"/>
    </row>
    <row r="465" spans="1:17" x14ac:dyDescent="0.25">
      <c r="A465" s="7" t="s">
        <v>172</v>
      </c>
      <c r="B465" s="7" t="s">
        <v>113</v>
      </c>
      <c r="C465" s="8" t="s">
        <v>63</v>
      </c>
      <c r="D465" s="17">
        <v>196</v>
      </c>
      <c r="E465" s="17">
        <v>39.299999999999997</v>
      </c>
      <c r="F465" s="9"/>
      <c r="J465" s="17"/>
      <c r="K465" s="17"/>
      <c r="L465" s="17"/>
      <c r="M465" s="17"/>
      <c r="N465" s="17"/>
      <c r="P465" s="17"/>
      <c r="Q465" s="17"/>
    </row>
    <row r="466" spans="1:17" x14ac:dyDescent="0.25">
      <c r="A466" s="7" t="s">
        <v>172</v>
      </c>
      <c r="B466" s="7" t="s">
        <v>114</v>
      </c>
      <c r="C466" s="8" t="s">
        <v>64</v>
      </c>
      <c r="D466" s="17">
        <v>2105</v>
      </c>
      <c r="E466" s="17">
        <v>39.1</v>
      </c>
      <c r="F466" s="9"/>
      <c r="J466" s="17"/>
      <c r="K466" s="17"/>
      <c r="L466" s="17"/>
      <c r="M466" s="17"/>
      <c r="N466" s="17"/>
      <c r="P466" s="17"/>
      <c r="Q466" s="17"/>
    </row>
    <row r="467" spans="1:17" x14ac:dyDescent="0.25">
      <c r="A467" s="7" t="s">
        <v>172</v>
      </c>
      <c r="B467" s="7" t="s">
        <v>115</v>
      </c>
      <c r="C467" s="8" t="s">
        <v>65</v>
      </c>
      <c r="D467" s="17">
        <v>891</v>
      </c>
      <c r="E467" s="17">
        <v>39.4</v>
      </c>
      <c r="F467" s="9"/>
      <c r="J467" s="17"/>
      <c r="K467" s="17"/>
      <c r="L467" s="17"/>
      <c r="M467" s="17"/>
      <c r="N467" s="17"/>
      <c r="P467" s="17"/>
      <c r="Q467" s="17"/>
    </row>
    <row r="468" spans="1:17" x14ac:dyDescent="0.25">
      <c r="A468" s="7" t="s">
        <v>172</v>
      </c>
      <c r="B468" s="7" t="s">
        <v>116</v>
      </c>
      <c r="C468" s="8" t="s">
        <v>66</v>
      </c>
      <c r="D468" s="17">
        <v>12000</v>
      </c>
      <c r="E468" s="17">
        <v>38.5</v>
      </c>
      <c r="F468" s="9"/>
      <c r="J468" s="17"/>
      <c r="K468" s="17"/>
      <c r="L468" s="17"/>
      <c r="M468" s="17"/>
      <c r="N468" s="17"/>
      <c r="P468" s="17"/>
      <c r="Q468" s="17"/>
    </row>
    <row r="469" spans="1:17" x14ac:dyDescent="0.25">
      <c r="A469" s="7" t="s">
        <v>172</v>
      </c>
      <c r="B469" s="7" t="s">
        <v>117</v>
      </c>
      <c r="C469" s="8" t="s">
        <v>67</v>
      </c>
      <c r="D469" s="17">
        <v>1778</v>
      </c>
      <c r="E469" s="17">
        <v>39.5</v>
      </c>
      <c r="F469" s="9"/>
      <c r="J469" s="17"/>
      <c r="K469" s="17"/>
      <c r="L469" s="17"/>
      <c r="M469" s="17"/>
      <c r="N469" s="17"/>
      <c r="P469" s="17"/>
      <c r="Q469" s="17"/>
    </row>
    <row r="470" spans="1:17" x14ac:dyDescent="0.25">
      <c r="A470" s="7" t="s">
        <v>172</v>
      </c>
      <c r="B470" s="7" t="s">
        <v>118</v>
      </c>
      <c r="C470" s="8" t="s">
        <v>68</v>
      </c>
      <c r="D470" s="17">
        <v>1299</v>
      </c>
      <c r="E470" s="17">
        <v>38.200000000000003</v>
      </c>
      <c r="F470" s="9"/>
      <c r="J470" s="17"/>
      <c r="K470" s="17"/>
      <c r="L470" s="17"/>
      <c r="M470" s="17"/>
      <c r="N470" s="17"/>
      <c r="P470" s="17"/>
      <c r="Q470" s="17"/>
    </row>
    <row r="471" spans="1:17" x14ac:dyDescent="0.25">
      <c r="A471" s="7" t="s">
        <v>172</v>
      </c>
      <c r="B471" s="7" t="s">
        <v>119</v>
      </c>
      <c r="C471" s="8" t="s">
        <v>69</v>
      </c>
      <c r="D471" s="17">
        <v>323</v>
      </c>
      <c r="E471" s="17">
        <v>38.4</v>
      </c>
      <c r="F471" s="9"/>
      <c r="J471" s="17"/>
      <c r="K471" s="17"/>
      <c r="L471" s="17"/>
      <c r="M471" s="17"/>
      <c r="N471" s="17"/>
      <c r="P471" s="17"/>
      <c r="Q471" s="17"/>
    </row>
    <row r="472" spans="1:17" x14ac:dyDescent="0.25">
      <c r="A472" s="7" t="s">
        <v>172</v>
      </c>
      <c r="B472" s="7" t="s">
        <v>120</v>
      </c>
      <c r="C472" s="8" t="s">
        <v>18</v>
      </c>
      <c r="D472" s="17">
        <v>177</v>
      </c>
      <c r="E472" s="17">
        <v>39.9</v>
      </c>
      <c r="F472" s="9"/>
      <c r="J472" s="17"/>
      <c r="K472" s="17"/>
      <c r="L472" s="17"/>
      <c r="M472" s="17"/>
      <c r="N472" s="17"/>
      <c r="P472" s="17"/>
      <c r="Q472" s="17"/>
    </row>
    <row r="473" spans="1:17" x14ac:dyDescent="0.25">
      <c r="A473" s="7" t="s">
        <v>172</v>
      </c>
      <c r="B473" s="7" t="s">
        <v>121</v>
      </c>
      <c r="C473" s="8" t="s">
        <v>70</v>
      </c>
      <c r="D473" s="17">
        <v>6425</v>
      </c>
      <c r="E473" s="17">
        <v>39.4</v>
      </c>
      <c r="F473" s="9"/>
      <c r="J473" s="17"/>
      <c r="K473" s="17"/>
      <c r="L473" s="17"/>
      <c r="M473" s="17"/>
      <c r="N473" s="17"/>
      <c r="P473" s="17"/>
      <c r="Q473" s="17"/>
    </row>
    <row r="474" spans="1:17" x14ac:dyDescent="0.25">
      <c r="A474" s="7" t="s">
        <v>172</v>
      </c>
      <c r="B474" s="7" t="s">
        <v>122</v>
      </c>
      <c r="C474" s="8" t="s">
        <v>71</v>
      </c>
      <c r="D474" s="17">
        <v>3264</v>
      </c>
      <c r="E474" s="17">
        <v>39.799999999999997</v>
      </c>
      <c r="F474" s="9"/>
      <c r="J474" s="17"/>
      <c r="K474" s="17"/>
      <c r="L474" s="17"/>
      <c r="M474" s="17"/>
      <c r="N474" s="17"/>
      <c r="P474" s="17"/>
      <c r="Q474" s="17"/>
    </row>
    <row r="475" spans="1:17" x14ac:dyDescent="0.25">
      <c r="A475" s="7" t="s">
        <v>172</v>
      </c>
      <c r="B475" s="7" t="s">
        <v>123</v>
      </c>
      <c r="C475" s="8" t="s">
        <v>72</v>
      </c>
      <c r="D475" s="17">
        <v>423</v>
      </c>
      <c r="E475" s="17">
        <v>38.299999999999997</v>
      </c>
      <c r="F475" s="9"/>
      <c r="J475" s="17"/>
      <c r="K475" s="17"/>
      <c r="L475" s="17"/>
      <c r="M475" s="17"/>
      <c r="N475" s="17"/>
      <c r="P475" s="17"/>
      <c r="Q475" s="17"/>
    </row>
    <row r="476" spans="1:17" x14ac:dyDescent="0.25">
      <c r="A476" s="7" t="s">
        <v>172</v>
      </c>
      <c r="B476" s="7" t="s">
        <v>124</v>
      </c>
      <c r="C476" s="8" t="s">
        <v>73</v>
      </c>
      <c r="D476" s="17">
        <v>490</v>
      </c>
      <c r="E476" s="17">
        <v>38.200000000000003</v>
      </c>
      <c r="F476" s="9"/>
      <c r="J476" s="17"/>
      <c r="K476" s="17"/>
      <c r="L476" s="17"/>
      <c r="M476" s="17"/>
      <c r="N476" s="17"/>
      <c r="P476" s="17"/>
      <c r="Q476" s="17"/>
    </row>
    <row r="477" spans="1:17" x14ac:dyDescent="0.25">
      <c r="A477" s="7" t="s">
        <v>172</v>
      </c>
      <c r="B477" s="7" t="s">
        <v>125</v>
      </c>
      <c r="C477" s="8" t="s">
        <v>74</v>
      </c>
      <c r="D477" s="17">
        <v>4783</v>
      </c>
      <c r="E477" s="17">
        <v>39.1</v>
      </c>
      <c r="F477" s="9"/>
      <c r="J477" s="17"/>
      <c r="K477" s="17"/>
      <c r="L477" s="17"/>
      <c r="M477" s="17"/>
      <c r="N477" s="17"/>
      <c r="P477" s="17"/>
      <c r="Q477" s="17"/>
    </row>
    <row r="478" spans="1:17" x14ac:dyDescent="0.25">
      <c r="A478" s="7" t="s">
        <v>172</v>
      </c>
      <c r="B478" s="7" t="s">
        <v>126</v>
      </c>
      <c r="C478" s="8" t="s">
        <v>75</v>
      </c>
      <c r="D478" s="17">
        <v>2338</v>
      </c>
      <c r="E478" s="17">
        <v>38.799999999999997</v>
      </c>
      <c r="F478" s="9"/>
      <c r="J478" s="17"/>
      <c r="K478" s="17"/>
      <c r="L478" s="17"/>
      <c r="M478" s="17"/>
      <c r="N478" s="17"/>
      <c r="P478" s="17"/>
      <c r="Q478" s="17"/>
    </row>
    <row r="479" spans="1:17" x14ac:dyDescent="0.25">
      <c r="A479" s="7" t="s">
        <v>172</v>
      </c>
      <c r="B479" s="7" t="s">
        <v>127</v>
      </c>
      <c r="C479" s="8" t="s">
        <v>76</v>
      </c>
      <c r="D479" s="17">
        <v>1151</v>
      </c>
      <c r="E479" s="17">
        <v>38</v>
      </c>
      <c r="F479" s="9"/>
      <c r="J479" s="17"/>
      <c r="K479" s="17"/>
      <c r="L479" s="17"/>
      <c r="M479" s="17"/>
      <c r="N479" s="17"/>
      <c r="P479" s="17"/>
      <c r="Q479" s="17"/>
    </row>
    <row r="480" spans="1:17" x14ac:dyDescent="0.25">
      <c r="A480" s="7" t="s">
        <v>172</v>
      </c>
      <c r="B480" s="7" t="s">
        <v>128</v>
      </c>
      <c r="C480" s="8" t="s">
        <v>77</v>
      </c>
      <c r="D480" s="17">
        <v>976</v>
      </c>
      <c r="E480" s="17">
        <v>38.799999999999997</v>
      </c>
      <c r="F480" s="9"/>
      <c r="J480" s="17"/>
      <c r="K480" s="17"/>
      <c r="L480" s="17"/>
      <c r="M480" s="17"/>
      <c r="N480" s="17"/>
      <c r="P480" s="17"/>
      <c r="Q480" s="17"/>
    </row>
    <row r="481" spans="1:17" x14ac:dyDescent="0.25">
      <c r="A481" s="7" t="s">
        <v>172</v>
      </c>
      <c r="B481" s="7" t="s">
        <v>129</v>
      </c>
      <c r="C481" s="8" t="s">
        <v>78</v>
      </c>
      <c r="D481" s="17">
        <v>1408</v>
      </c>
      <c r="E481" s="17">
        <v>39.299999999999997</v>
      </c>
      <c r="F481" s="9"/>
      <c r="J481" s="17"/>
      <c r="K481" s="17"/>
      <c r="L481" s="17"/>
      <c r="M481" s="17"/>
      <c r="N481" s="17"/>
      <c r="P481" s="17"/>
      <c r="Q481" s="17"/>
    </row>
    <row r="482" spans="1:17" x14ac:dyDescent="0.25">
      <c r="A482" s="7" t="s">
        <v>172</v>
      </c>
      <c r="B482" s="7" t="s">
        <v>130</v>
      </c>
      <c r="C482" s="8" t="s">
        <v>79</v>
      </c>
      <c r="D482" s="17">
        <v>1363</v>
      </c>
      <c r="E482" s="17">
        <v>39.799999999999997</v>
      </c>
      <c r="F482" s="9"/>
      <c r="J482" s="17"/>
      <c r="K482" s="17"/>
      <c r="L482" s="17"/>
      <c r="M482" s="17"/>
      <c r="N482" s="17"/>
      <c r="P482" s="17"/>
      <c r="Q482" s="17"/>
    </row>
    <row r="483" spans="1:17" x14ac:dyDescent="0.25">
      <c r="A483" s="7" t="s">
        <v>172</v>
      </c>
      <c r="B483" s="7" t="s">
        <v>131</v>
      </c>
      <c r="C483" s="8" t="s">
        <v>80</v>
      </c>
      <c r="D483" s="17">
        <v>476</v>
      </c>
      <c r="E483" s="17">
        <v>37.799999999999997</v>
      </c>
      <c r="F483" s="9"/>
      <c r="J483" s="17"/>
      <c r="K483" s="17"/>
      <c r="L483" s="17"/>
      <c r="M483" s="17"/>
      <c r="N483" s="17"/>
      <c r="P483" s="17"/>
      <c r="Q483" s="17"/>
    </row>
    <row r="484" spans="1:17" x14ac:dyDescent="0.25">
      <c r="A484" s="7" t="s">
        <v>172</v>
      </c>
      <c r="B484" s="7" t="s">
        <v>132</v>
      </c>
      <c r="C484" s="8" t="s">
        <v>81</v>
      </c>
      <c r="D484" s="17">
        <v>1939</v>
      </c>
      <c r="E484" s="17">
        <v>38.700000000000003</v>
      </c>
      <c r="F484" s="9"/>
      <c r="J484" s="17"/>
      <c r="K484" s="17"/>
      <c r="L484" s="17"/>
      <c r="M484" s="17"/>
      <c r="N484" s="17"/>
      <c r="P484" s="17"/>
      <c r="Q484" s="17"/>
    </row>
    <row r="485" spans="1:17" x14ac:dyDescent="0.25">
      <c r="A485" s="7" t="s">
        <v>172</v>
      </c>
      <c r="B485" s="7" t="s">
        <v>133</v>
      </c>
      <c r="C485" s="8" t="s">
        <v>82</v>
      </c>
      <c r="D485" s="17">
        <v>2422</v>
      </c>
      <c r="E485" s="17">
        <v>37.799999999999997</v>
      </c>
      <c r="F485" s="9"/>
      <c r="J485" s="17"/>
      <c r="K485" s="17"/>
      <c r="L485" s="17"/>
      <c r="M485" s="17"/>
      <c r="N485" s="17"/>
      <c r="P485" s="17"/>
      <c r="Q485" s="17"/>
    </row>
    <row r="486" spans="1:17" x14ac:dyDescent="0.25">
      <c r="A486" s="7" t="s">
        <v>172</v>
      </c>
      <c r="B486" s="7" t="s">
        <v>134</v>
      </c>
      <c r="C486" s="8" t="s">
        <v>83</v>
      </c>
      <c r="D486" s="17">
        <v>3550</v>
      </c>
      <c r="E486" s="17">
        <v>37.700000000000003</v>
      </c>
      <c r="F486" s="9"/>
      <c r="J486" s="17"/>
      <c r="K486" s="17"/>
      <c r="L486" s="17"/>
      <c r="M486" s="17"/>
      <c r="N486" s="17"/>
      <c r="P486" s="17"/>
      <c r="Q486" s="17"/>
    </row>
    <row r="487" spans="1:17" x14ac:dyDescent="0.25">
      <c r="A487" s="7" t="s">
        <v>172</v>
      </c>
      <c r="B487" s="7" t="s">
        <v>135</v>
      </c>
      <c r="C487" s="8" t="s">
        <v>84</v>
      </c>
      <c r="D487" s="17">
        <v>2066</v>
      </c>
      <c r="E487" s="17">
        <v>37.700000000000003</v>
      </c>
      <c r="F487" s="9"/>
      <c r="J487" s="17"/>
      <c r="K487" s="17"/>
      <c r="L487" s="17"/>
      <c r="M487" s="17"/>
      <c r="N487" s="17"/>
      <c r="P487" s="17"/>
      <c r="Q487" s="17"/>
    </row>
    <row r="488" spans="1:17" x14ac:dyDescent="0.25">
      <c r="A488" s="7" t="s">
        <v>172</v>
      </c>
      <c r="B488" s="7" t="s">
        <v>136</v>
      </c>
      <c r="C488" s="8" t="s">
        <v>85</v>
      </c>
      <c r="D488" s="17">
        <v>838</v>
      </c>
      <c r="E488" s="17">
        <v>38.799999999999997</v>
      </c>
      <c r="F488" s="9"/>
      <c r="J488" s="17"/>
      <c r="K488" s="17"/>
      <c r="L488" s="17"/>
      <c r="M488" s="17"/>
      <c r="N488" s="17"/>
      <c r="P488" s="17"/>
      <c r="Q488" s="17"/>
    </row>
    <row r="489" spans="1:17" x14ac:dyDescent="0.25">
      <c r="A489" s="7" t="s">
        <v>172</v>
      </c>
      <c r="B489" s="7" t="s">
        <v>137</v>
      </c>
      <c r="C489" s="8" t="s">
        <v>86</v>
      </c>
      <c r="D489" s="17">
        <v>2182</v>
      </c>
      <c r="E489" s="17">
        <v>39.1</v>
      </c>
      <c r="F489" s="9"/>
      <c r="J489" s="17"/>
      <c r="K489" s="17"/>
      <c r="L489" s="17"/>
      <c r="M489" s="17"/>
      <c r="N489" s="17"/>
      <c r="P489" s="17"/>
      <c r="Q489" s="17"/>
    </row>
    <row r="490" spans="1:17" x14ac:dyDescent="0.25">
      <c r="A490" s="7" t="s">
        <v>172</v>
      </c>
      <c r="B490" s="7" t="s">
        <v>138</v>
      </c>
      <c r="C490" s="8" t="s">
        <v>87</v>
      </c>
      <c r="D490" s="17">
        <v>298</v>
      </c>
      <c r="E490" s="17">
        <v>38.200000000000003</v>
      </c>
      <c r="F490" s="9"/>
      <c r="J490" s="17"/>
      <c r="K490" s="17"/>
      <c r="L490" s="17"/>
      <c r="M490" s="17"/>
      <c r="N490" s="17"/>
      <c r="P490" s="17"/>
      <c r="Q490" s="17"/>
    </row>
    <row r="491" spans="1:17" x14ac:dyDescent="0.25">
      <c r="A491" s="7" t="s">
        <v>172</v>
      </c>
      <c r="B491" s="7" t="s">
        <v>139</v>
      </c>
      <c r="C491" s="8" t="s">
        <v>88</v>
      </c>
      <c r="D491" s="17">
        <v>675</v>
      </c>
      <c r="E491" s="17">
        <v>39</v>
      </c>
      <c r="F491" s="9"/>
      <c r="J491" s="17"/>
      <c r="K491" s="17"/>
      <c r="L491" s="17"/>
      <c r="M491" s="17"/>
      <c r="N491" s="17"/>
      <c r="P491" s="17"/>
      <c r="Q491" s="17"/>
    </row>
    <row r="492" spans="1:17" x14ac:dyDescent="0.25">
      <c r="A492" s="7" t="s">
        <v>172</v>
      </c>
      <c r="B492" s="7" t="s">
        <v>140</v>
      </c>
      <c r="C492" s="8" t="s">
        <v>89</v>
      </c>
      <c r="D492" s="17">
        <v>976</v>
      </c>
      <c r="E492" s="17">
        <v>39.5</v>
      </c>
      <c r="F492" s="9"/>
      <c r="J492" s="17"/>
      <c r="K492" s="17"/>
      <c r="L492" s="17"/>
      <c r="M492" s="17"/>
      <c r="N492" s="17"/>
      <c r="P492" s="17"/>
      <c r="Q492" s="17"/>
    </row>
    <row r="493" spans="1:17" x14ac:dyDescent="0.25">
      <c r="A493" s="7" t="s">
        <v>172</v>
      </c>
      <c r="B493" s="7" t="s">
        <v>141</v>
      </c>
      <c r="C493" s="8" t="s">
        <v>90</v>
      </c>
      <c r="D493" s="17">
        <v>515</v>
      </c>
      <c r="E493" s="17">
        <v>39</v>
      </c>
      <c r="F493" s="9"/>
      <c r="J493" s="17"/>
      <c r="K493" s="17"/>
      <c r="L493" s="17"/>
      <c r="M493" s="17"/>
      <c r="N493" s="17"/>
      <c r="P493" s="17"/>
      <c r="Q493" s="17"/>
    </row>
    <row r="494" spans="1:17" x14ac:dyDescent="0.25">
      <c r="A494" s="7" t="s">
        <v>172</v>
      </c>
      <c r="B494" s="7" t="s">
        <v>142</v>
      </c>
      <c r="C494" s="8" t="s">
        <v>91</v>
      </c>
      <c r="D494" s="17">
        <v>3100</v>
      </c>
      <c r="E494" s="17">
        <v>38.700000000000003</v>
      </c>
      <c r="F494" s="9"/>
      <c r="J494" s="17"/>
      <c r="K494" s="17"/>
      <c r="L494" s="17"/>
      <c r="M494" s="17"/>
      <c r="N494" s="17"/>
      <c r="P494" s="17"/>
      <c r="Q494" s="17"/>
    </row>
    <row r="495" spans="1:17" x14ac:dyDescent="0.25">
      <c r="A495" s="7" t="s">
        <v>172</v>
      </c>
      <c r="B495" s="7" t="s">
        <v>143</v>
      </c>
      <c r="C495" s="8" t="s">
        <v>92</v>
      </c>
      <c r="D495" s="17">
        <v>593</v>
      </c>
      <c r="E495" s="17">
        <v>38.6</v>
      </c>
      <c r="F495" s="9"/>
      <c r="J495" s="17"/>
      <c r="K495" s="17"/>
      <c r="L495" s="17"/>
      <c r="M495" s="17"/>
      <c r="N495" s="17"/>
      <c r="P495" s="17"/>
      <c r="Q495" s="17"/>
    </row>
    <row r="496" spans="1:17" x14ac:dyDescent="0.25">
      <c r="A496" s="7" t="s">
        <v>172</v>
      </c>
      <c r="B496" s="7" t="s">
        <v>144</v>
      </c>
      <c r="C496" s="8" t="s">
        <v>93</v>
      </c>
      <c r="D496" s="17">
        <v>6450</v>
      </c>
      <c r="E496" s="17">
        <v>38.299999999999997</v>
      </c>
      <c r="F496" s="9"/>
      <c r="J496" s="17"/>
      <c r="K496" s="17"/>
      <c r="L496" s="17"/>
      <c r="M496" s="17"/>
      <c r="N496" s="17"/>
      <c r="P496" s="17"/>
      <c r="Q496" s="17"/>
    </row>
    <row r="497" spans="1:17" x14ac:dyDescent="0.25">
      <c r="A497" s="7" t="s">
        <v>172</v>
      </c>
      <c r="B497" s="7" t="s">
        <v>145</v>
      </c>
      <c r="C497" s="8" t="s">
        <v>94</v>
      </c>
      <c r="D497" s="17">
        <v>3114</v>
      </c>
      <c r="E497" s="17">
        <v>38.9</v>
      </c>
      <c r="F497" s="9"/>
      <c r="J497" s="17"/>
      <c r="K497" s="17"/>
      <c r="L497" s="17"/>
      <c r="M497" s="17"/>
      <c r="N497" s="17"/>
      <c r="P497" s="17"/>
      <c r="Q497" s="17"/>
    </row>
    <row r="498" spans="1:17" x14ac:dyDescent="0.25">
      <c r="A498" s="7" t="s">
        <v>172</v>
      </c>
      <c r="B498" s="7" t="s">
        <v>146</v>
      </c>
      <c r="C498" s="8" t="s">
        <v>95</v>
      </c>
      <c r="D498" s="17">
        <v>226</v>
      </c>
      <c r="E498" s="17">
        <v>38.299999999999997</v>
      </c>
      <c r="F498" s="9"/>
      <c r="J498" s="17"/>
      <c r="K498" s="17"/>
      <c r="L498" s="17"/>
      <c r="M498" s="17"/>
      <c r="N498" s="17"/>
      <c r="P498" s="17"/>
      <c r="Q498" s="17"/>
    </row>
    <row r="499" spans="1:17" x14ac:dyDescent="0.25">
      <c r="A499" s="7" t="s">
        <v>172</v>
      </c>
      <c r="B499" s="7" t="s">
        <v>147</v>
      </c>
      <c r="C499" s="8" t="s">
        <v>96</v>
      </c>
      <c r="D499" s="17">
        <v>4302</v>
      </c>
      <c r="E499" s="17">
        <v>38.4</v>
      </c>
      <c r="F499" s="9"/>
      <c r="J499" s="17"/>
      <c r="K499" s="17"/>
      <c r="L499" s="17"/>
      <c r="M499" s="17"/>
      <c r="N499" s="17"/>
      <c r="P499" s="17"/>
      <c r="Q499" s="17"/>
    </row>
    <row r="500" spans="1:17" x14ac:dyDescent="0.25">
      <c r="A500" s="7" t="s">
        <v>172</v>
      </c>
      <c r="B500" s="7" t="s">
        <v>148</v>
      </c>
      <c r="C500" s="8" t="s">
        <v>97</v>
      </c>
      <c r="D500" s="17">
        <v>1153</v>
      </c>
      <c r="E500" s="17">
        <v>39.6</v>
      </c>
      <c r="F500" s="9"/>
      <c r="J500" s="17"/>
      <c r="K500" s="17"/>
      <c r="L500" s="17"/>
      <c r="M500" s="17"/>
      <c r="N500" s="17"/>
      <c r="P500" s="17"/>
      <c r="Q500" s="17"/>
    </row>
    <row r="501" spans="1:17" x14ac:dyDescent="0.25">
      <c r="A501" s="7" t="s">
        <v>172</v>
      </c>
      <c r="B501" s="7" t="s">
        <v>149</v>
      </c>
      <c r="C501" s="8" t="s">
        <v>98</v>
      </c>
      <c r="D501" s="17">
        <v>1256</v>
      </c>
      <c r="E501" s="17">
        <v>38.1</v>
      </c>
      <c r="F501" s="9"/>
      <c r="J501" s="17"/>
      <c r="K501" s="17"/>
      <c r="L501" s="17"/>
      <c r="M501" s="17"/>
      <c r="N501" s="17"/>
      <c r="P501" s="17"/>
      <c r="Q501" s="17"/>
    </row>
    <row r="502" spans="1:17" x14ac:dyDescent="0.25">
      <c r="A502" s="7" t="s">
        <v>172</v>
      </c>
      <c r="B502" s="7" t="s">
        <v>150</v>
      </c>
      <c r="C502" s="8" t="s">
        <v>99</v>
      </c>
      <c r="D502" s="17">
        <v>4572</v>
      </c>
      <c r="E502" s="17">
        <v>38.299999999999997</v>
      </c>
      <c r="F502" s="9"/>
      <c r="J502" s="17"/>
      <c r="K502" s="17"/>
      <c r="L502" s="17"/>
      <c r="M502" s="17"/>
      <c r="N502" s="17"/>
      <c r="P502" s="17"/>
      <c r="Q502" s="17"/>
    </row>
    <row r="503" spans="1:17" x14ac:dyDescent="0.25">
      <c r="A503" s="7" t="s">
        <v>172</v>
      </c>
      <c r="B503" s="7" t="s">
        <v>151</v>
      </c>
      <c r="C503" s="8" t="s">
        <v>100</v>
      </c>
      <c r="D503" s="17">
        <v>413</v>
      </c>
      <c r="E503" s="17">
        <v>37.6</v>
      </c>
      <c r="F503" s="9"/>
      <c r="J503" s="17"/>
      <c r="K503" s="17"/>
      <c r="L503" s="17"/>
      <c r="M503" s="17"/>
      <c r="N503" s="17"/>
      <c r="P503" s="17"/>
      <c r="Q503" s="17"/>
    </row>
    <row r="504" spans="1:17" x14ac:dyDescent="0.25">
      <c r="A504" s="7" t="s">
        <v>172</v>
      </c>
      <c r="B504" s="7" t="s">
        <v>152</v>
      </c>
      <c r="C504" s="8" t="s">
        <v>101</v>
      </c>
      <c r="D504" s="17">
        <v>1406</v>
      </c>
      <c r="E504" s="17">
        <v>39.1</v>
      </c>
      <c r="F504" s="9"/>
      <c r="J504" s="17"/>
      <c r="K504" s="17"/>
      <c r="L504" s="17"/>
      <c r="M504" s="17"/>
      <c r="N504" s="17"/>
      <c r="P504" s="17"/>
      <c r="Q504" s="17"/>
    </row>
    <row r="505" spans="1:17" x14ac:dyDescent="0.25">
      <c r="A505" s="7" t="s">
        <v>172</v>
      </c>
      <c r="B505" s="7" t="s">
        <v>153</v>
      </c>
      <c r="C505" s="8" t="s">
        <v>102</v>
      </c>
      <c r="D505" s="17">
        <v>289</v>
      </c>
      <c r="E505" s="17">
        <v>38.4</v>
      </c>
      <c r="F505" s="9"/>
      <c r="J505" s="17"/>
      <c r="K505" s="17"/>
      <c r="L505" s="17"/>
      <c r="M505" s="17"/>
      <c r="N505" s="17"/>
      <c r="P505" s="17"/>
      <c r="Q505" s="17"/>
    </row>
    <row r="506" spans="1:17" x14ac:dyDescent="0.25">
      <c r="A506" s="7" t="s">
        <v>172</v>
      </c>
      <c r="B506" s="7" t="s">
        <v>154</v>
      </c>
      <c r="C506" s="8" t="s">
        <v>103</v>
      </c>
      <c r="D506" s="17">
        <v>2084</v>
      </c>
      <c r="E506" s="17">
        <v>39.299999999999997</v>
      </c>
      <c r="F506" s="9"/>
      <c r="J506" s="17"/>
      <c r="K506" s="17"/>
      <c r="L506" s="17"/>
      <c r="M506" s="17"/>
      <c r="N506" s="17"/>
      <c r="P506" s="17"/>
      <c r="Q506" s="17"/>
    </row>
    <row r="507" spans="1:17" x14ac:dyDescent="0.25">
      <c r="A507" s="7" t="s">
        <v>172</v>
      </c>
      <c r="B507" s="7" t="s">
        <v>155</v>
      </c>
      <c r="C507" s="8" t="s">
        <v>104</v>
      </c>
      <c r="D507" s="17">
        <v>7949</v>
      </c>
      <c r="E507" s="17">
        <v>39.6</v>
      </c>
      <c r="F507" s="9"/>
      <c r="J507" s="17"/>
      <c r="K507" s="17"/>
      <c r="L507" s="17"/>
      <c r="M507" s="17"/>
      <c r="N507" s="17"/>
      <c r="P507" s="17"/>
      <c r="Q507" s="17"/>
    </row>
    <row r="508" spans="1:17" x14ac:dyDescent="0.25">
      <c r="A508" s="7" t="s">
        <v>172</v>
      </c>
      <c r="B508" s="7" t="s">
        <v>156</v>
      </c>
      <c r="C508" s="8" t="s">
        <v>105</v>
      </c>
      <c r="D508" s="17">
        <v>899</v>
      </c>
      <c r="E508" s="17">
        <v>37.9</v>
      </c>
      <c r="F508" s="9"/>
      <c r="J508" s="17"/>
      <c r="K508" s="17"/>
      <c r="L508" s="17"/>
      <c r="M508" s="17"/>
      <c r="N508" s="17"/>
      <c r="P508" s="17"/>
      <c r="Q508" s="17"/>
    </row>
    <row r="509" spans="1:17" x14ac:dyDescent="0.25">
      <c r="A509" s="7" t="s">
        <v>172</v>
      </c>
      <c r="B509" s="7" t="s">
        <v>157</v>
      </c>
      <c r="C509" s="8" t="s">
        <v>106</v>
      </c>
      <c r="D509" s="17">
        <v>245</v>
      </c>
      <c r="E509" s="17">
        <v>37.5</v>
      </c>
      <c r="F509" s="9"/>
      <c r="J509" s="17"/>
      <c r="K509" s="17"/>
      <c r="L509" s="17"/>
      <c r="M509" s="17"/>
      <c r="N509" s="17"/>
      <c r="P509" s="17"/>
      <c r="Q509" s="17"/>
    </row>
    <row r="510" spans="1:17" x14ac:dyDescent="0.25">
      <c r="A510" s="7" t="s">
        <v>172</v>
      </c>
      <c r="B510" s="7" t="s">
        <v>158</v>
      </c>
      <c r="C510" s="8" t="s">
        <v>107</v>
      </c>
      <c r="D510" s="17">
        <v>2726</v>
      </c>
      <c r="E510" s="17">
        <v>38.9</v>
      </c>
      <c r="F510" s="9"/>
      <c r="J510" s="17"/>
      <c r="K510" s="17"/>
      <c r="L510" s="17"/>
      <c r="M510" s="17"/>
      <c r="N510" s="17"/>
      <c r="P510" s="17"/>
      <c r="Q510" s="17"/>
    </row>
    <row r="511" spans="1:17" x14ac:dyDescent="0.25">
      <c r="A511" s="7" t="s">
        <v>172</v>
      </c>
      <c r="B511" s="7" t="s">
        <v>159</v>
      </c>
      <c r="C511" s="8" t="s">
        <v>108</v>
      </c>
      <c r="D511" s="17">
        <v>2239</v>
      </c>
      <c r="E511" s="17">
        <v>38.6</v>
      </c>
      <c r="F511" s="9"/>
      <c r="J511" s="17"/>
      <c r="K511" s="17"/>
      <c r="L511" s="17"/>
      <c r="M511" s="17"/>
      <c r="N511" s="17"/>
      <c r="P511" s="17"/>
      <c r="Q511" s="17"/>
    </row>
    <row r="512" spans="1:17" x14ac:dyDescent="0.25">
      <c r="A512" s="7" t="s">
        <v>172</v>
      </c>
      <c r="B512" s="7" t="s">
        <v>160</v>
      </c>
      <c r="C512" s="8" t="s">
        <v>109</v>
      </c>
      <c r="D512" s="17">
        <v>553</v>
      </c>
      <c r="E512" s="17">
        <v>39.4</v>
      </c>
      <c r="F512" s="9"/>
      <c r="J512" s="17"/>
      <c r="K512" s="17"/>
      <c r="L512" s="17"/>
      <c r="M512" s="17"/>
      <c r="N512" s="17"/>
      <c r="P512" s="17"/>
      <c r="Q512" s="17"/>
    </row>
    <row r="513" spans="1:17" x14ac:dyDescent="0.25">
      <c r="A513" s="7" t="s">
        <v>172</v>
      </c>
      <c r="B513" s="7" t="s">
        <v>161</v>
      </c>
      <c r="C513" s="8" t="s">
        <v>110</v>
      </c>
      <c r="D513" s="17">
        <v>2172</v>
      </c>
      <c r="E513" s="17">
        <v>37.9</v>
      </c>
      <c r="F513" s="9"/>
      <c r="J513" s="17"/>
      <c r="K513" s="17"/>
      <c r="L513" s="17"/>
      <c r="M513" s="17"/>
      <c r="N513" s="17"/>
      <c r="P513" s="17"/>
      <c r="Q513" s="17"/>
    </row>
    <row r="514" spans="1:17" x14ac:dyDescent="0.25">
      <c r="A514" s="7" t="s">
        <v>172</v>
      </c>
      <c r="B514" s="7" t="s">
        <v>162</v>
      </c>
      <c r="C514" s="8" t="s">
        <v>111</v>
      </c>
      <c r="D514" s="17">
        <v>178</v>
      </c>
      <c r="E514" s="17">
        <v>40.5</v>
      </c>
      <c r="F514" s="9"/>
      <c r="J514" s="17"/>
      <c r="K514" s="17"/>
      <c r="L514" s="17"/>
      <c r="M514" s="17"/>
      <c r="N514" s="17"/>
      <c r="P514" s="17"/>
      <c r="Q514" s="17"/>
    </row>
    <row r="515" spans="1:17" x14ac:dyDescent="0.25">
      <c r="A515" s="7" t="s">
        <v>173</v>
      </c>
      <c r="B515" s="7" t="s">
        <v>112</v>
      </c>
      <c r="C515" s="8" t="s">
        <v>62</v>
      </c>
      <c r="D515" s="17">
        <v>1512</v>
      </c>
      <c r="E515" s="17">
        <v>39.5</v>
      </c>
      <c r="F515" s="9"/>
      <c r="J515" s="17"/>
      <c r="K515" s="17"/>
      <c r="L515" s="17"/>
      <c r="M515" s="17"/>
      <c r="N515" s="17"/>
      <c r="P515" s="17"/>
      <c r="Q515" s="17"/>
    </row>
    <row r="516" spans="1:17" x14ac:dyDescent="0.25">
      <c r="A516" s="7" t="s">
        <v>173</v>
      </c>
      <c r="B516" s="7" t="s">
        <v>113</v>
      </c>
      <c r="C516" s="8" t="s">
        <v>63</v>
      </c>
      <c r="D516" s="17">
        <v>197</v>
      </c>
      <c r="E516" s="17">
        <v>39.799999999999997</v>
      </c>
      <c r="F516" s="9"/>
      <c r="J516" s="17"/>
      <c r="K516" s="17"/>
      <c r="L516" s="17"/>
      <c r="M516" s="17"/>
      <c r="N516" s="17"/>
      <c r="P516" s="17"/>
      <c r="Q516" s="17"/>
    </row>
    <row r="517" spans="1:17" x14ac:dyDescent="0.25">
      <c r="A517" s="7" t="s">
        <v>173</v>
      </c>
      <c r="B517" s="7" t="s">
        <v>114</v>
      </c>
      <c r="C517" s="8" t="s">
        <v>64</v>
      </c>
      <c r="D517" s="17">
        <v>2153</v>
      </c>
      <c r="E517" s="17">
        <v>39.4</v>
      </c>
      <c r="F517" s="9"/>
      <c r="J517" s="17"/>
      <c r="K517" s="17"/>
      <c r="L517" s="17"/>
      <c r="M517" s="17"/>
      <c r="N517" s="17"/>
      <c r="P517" s="17"/>
      <c r="Q517" s="17"/>
    </row>
    <row r="518" spans="1:17" x14ac:dyDescent="0.25">
      <c r="A518" s="7" t="s">
        <v>173</v>
      </c>
      <c r="B518" s="7" t="s">
        <v>115</v>
      </c>
      <c r="C518" s="8" t="s">
        <v>65</v>
      </c>
      <c r="D518" s="17">
        <v>886</v>
      </c>
      <c r="E518" s="17">
        <v>39.299999999999997</v>
      </c>
      <c r="F518" s="9"/>
      <c r="J518" s="17"/>
      <c r="K518" s="17"/>
      <c r="L518" s="17"/>
      <c r="M518" s="17"/>
      <c r="N518" s="17"/>
      <c r="P518" s="17"/>
      <c r="Q518" s="17"/>
    </row>
    <row r="519" spans="1:17" x14ac:dyDescent="0.25">
      <c r="A519" s="7" t="s">
        <v>173</v>
      </c>
      <c r="B519" s="7" t="s">
        <v>116</v>
      </c>
      <c r="C519" s="8" t="s">
        <v>66</v>
      </c>
      <c r="D519" s="17">
        <v>12100</v>
      </c>
      <c r="E519" s="17">
        <v>38.6</v>
      </c>
      <c r="F519" s="9"/>
      <c r="J519" s="17"/>
      <c r="K519" s="17"/>
      <c r="L519" s="17"/>
      <c r="M519" s="17"/>
      <c r="N519" s="17"/>
      <c r="P519" s="17"/>
      <c r="Q519" s="17"/>
    </row>
    <row r="520" spans="1:17" x14ac:dyDescent="0.25">
      <c r="A520" s="7" t="s">
        <v>173</v>
      </c>
      <c r="B520" s="7" t="s">
        <v>117</v>
      </c>
      <c r="C520" s="8" t="s">
        <v>67</v>
      </c>
      <c r="D520" s="17">
        <v>1806</v>
      </c>
      <c r="E520" s="17">
        <v>39.4</v>
      </c>
      <c r="F520" s="9"/>
      <c r="J520" s="17"/>
      <c r="K520" s="17"/>
      <c r="L520" s="17"/>
      <c r="M520" s="17"/>
      <c r="N520" s="17"/>
      <c r="P520" s="17"/>
      <c r="Q520" s="17"/>
    </row>
    <row r="521" spans="1:17" x14ac:dyDescent="0.25">
      <c r="A521" s="7" t="s">
        <v>173</v>
      </c>
      <c r="B521" s="7" t="s">
        <v>118</v>
      </c>
      <c r="C521" s="8" t="s">
        <v>68</v>
      </c>
      <c r="D521" s="17">
        <v>1329</v>
      </c>
      <c r="E521" s="17">
        <v>38.1</v>
      </c>
      <c r="F521" s="9"/>
      <c r="J521" s="17"/>
      <c r="K521" s="17"/>
      <c r="L521" s="17"/>
      <c r="M521" s="17"/>
      <c r="N521" s="17"/>
      <c r="P521" s="17"/>
      <c r="Q521" s="17"/>
    </row>
    <row r="522" spans="1:17" x14ac:dyDescent="0.25">
      <c r="A522" s="7" t="s">
        <v>173</v>
      </c>
      <c r="B522" s="7" t="s">
        <v>119</v>
      </c>
      <c r="C522" s="8" t="s">
        <v>69</v>
      </c>
      <c r="D522" s="17">
        <v>320</v>
      </c>
      <c r="E522" s="17">
        <v>38.1</v>
      </c>
      <c r="F522" s="9"/>
      <c r="J522" s="17"/>
      <c r="K522" s="17"/>
      <c r="L522" s="17"/>
      <c r="M522" s="17"/>
      <c r="N522" s="17"/>
      <c r="P522" s="17"/>
      <c r="Q522" s="17"/>
    </row>
    <row r="523" spans="1:17" x14ac:dyDescent="0.25">
      <c r="A523" s="7" t="s">
        <v>173</v>
      </c>
      <c r="B523" s="7" t="s">
        <v>120</v>
      </c>
      <c r="C523" s="8" t="s">
        <v>18</v>
      </c>
      <c r="D523" s="17">
        <v>195</v>
      </c>
      <c r="E523" s="17">
        <v>40.299999999999997</v>
      </c>
      <c r="F523" s="9"/>
      <c r="J523" s="17"/>
      <c r="K523" s="17"/>
      <c r="L523" s="17"/>
      <c r="M523" s="17"/>
      <c r="N523" s="17"/>
      <c r="P523" s="17"/>
      <c r="Q523" s="17"/>
    </row>
    <row r="524" spans="1:17" x14ac:dyDescent="0.25">
      <c r="A524" s="7" t="s">
        <v>173</v>
      </c>
      <c r="B524" s="7" t="s">
        <v>121</v>
      </c>
      <c r="C524" s="8" t="s">
        <v>70</v>
      </c>
      <c r="D524" s="17">
        <v>6499</v>
      </c>
      <c r="E524" s="17">
        <v>39.4</v>
      </c>
      <c r="F524" s="9"/>
      <c r="J524" s="17"/>
      <c r="K524" s="17"/>
      <c r="L524" s="17"/>
      <c r="M524" s="17"/>
      <c r="N524" s="17"/>
      <c r="P524" s="17"/>
      <c r="Q524" s="17"/>
    </row>
    <row r="525" spans="1:17" x14ac:dyDescent="0.25">
      <c r="A525" s="7" t="s">
        <v>173</v>
      </c>
      <c r="B525" s="7" t="s">
        <v>122</v>
      </c>
      <c r="C525" s="8" t="s">
        <v>71</v>
      </c>
      <c r="D525" s="17">
        <v>3380</v>
      </c>
      <c r="E525" s="17">
        <v>39.6</v>
      </c>
      <c r="F525" s="9"/>
      <c r="J525" s="17"/>
      <c r="K525" s="17"/>
      <c r="L525" s="17"/>
      <c r="M525" s="17"/>
      <c r="N525" s="17"/>
      <c r="P525" s="17"/>
      <c r="Q525" s="17"/>
    </row>
    <row r="526" spans="1:17" x14ac:dyDescent="0.25">
      <c r="A526" s="7" t="s">
        <v>173</v>
      </c>
      <c r="B526" s="7" t="s">
        <v>123</v>
      </c>
      <c r="C526" s="8" t="s">
        <v>72</v>
      </c>
      <c r="D526" s="17">
        <v>431</v>
      </c>
      <c r="E526" s="17">
        <v>38.5</v>
      </c>
      <c r="F526" s="9"/>
      <c r="J526" s="17"/>
      <c r="K526" s="17"/>
      <c r="L526" s="17"/>
      <c r="M526" s="17"/>
      <c r="N526" s="17"/>
      <c r="P526" s="17"/>
      <c r="Q526" s="17"/>
    </row>
    <row r="527" spans="1:17" x14ac:dyDescent="0.25">
      <c r="A527" s="7" t="s">
        <v>173</v>
      </c>
      <c r="B527" s="7" t="s">
        <v>124</v>
      </c>
      <c r="C527" s="8" t="s">
        <v>73</v>
      </c>
      <c r="D527" s="17">
        <v>500</v>
      </c>
      <c r="E527" s="17">
        <v>38.799999999999997</v>
      </c>
      <c r="F527" s="9"/>
      <c r="J527" s="17"/>
      <c r="K527" s="17"/>
      <c r="L527" s="17"/>
      <c r="M527" s="17"/>
      <c r="N527" s="17"/>
      <c r="P527" s="17"/>
      <c r="Q527" s="17"/>
    </row>
    <row r="528" spans="1:17" x14ac:dyDescent="0.25">
      <c r="A528" s="7" t="s">
        <v>173</v>
      </c>
      <c r="B528" s="7" t="s">
        <v>125</v>
      </c>
      <c r="C528" s="8" t="s">
        <v>74</v>
      </c>
      <c r="D528" s="17">
        <v>4850</v>
      </c>
      <c r="E528" s="17">
        <v>39</v>
      </c>
      <c r="F528" s="9"/>
      <c r="J528" s="17"/>
      <c r="K528" s="17"/>
      <c r="L528" s="17"/>
      <c r="M528" s="17"/>
      <c r="N528" s="17"/>
      <c r="P528" s="17"/>
      <c r="Q528" s="17"/>
    </row>
    <row r="529" spans="1:17" x14ac:dyDescent="0.25">
      <c r="A529" s="7" t="s">
        <v>173</v>
      </c>
      <c r="B529" s="7" t="s">
        <v>126</v>
      </c>
      <c r="C529" s="8" t="s">
        <v>75</v>
      </c>
      <c r="D529" s="17">
        <v>2322</v>
      </c>
      <c r="E529" s="17">
        <v>38.799999999999997</v>
      </c>
      <c r="F529" s="9"/>
      <c r="J529" s="17"/>
      <c r="K529" s="17"/>
      <c r="L529" s="17"/>
      <c r="M529" s="17"/>
      <c r="N529" s="17"/>
      <c r="P529" s="17"/>
      <c r="Q529" s="17"/>
    </row>
    <row r="530" spans="1:17" x14ac:dyDescent="0.25">
      <c r="A530" s="7" t="s">
        <v>173</v>
      </c>
      <c r="B530" s="7" t="s">
        <v>127</v>
      </c>
      <c r="C530" s="8" t="s">
        <v>76</v>
      </c>
      <c r="D530" s="17">
        <v>1158</v>
      </c>
      <c r="E530" s="17">
        <v>38.700000000000003</v>
      </c>
      <c r="F530" s="9"/>
      <c r="J530" s="17"/>
      <c r="K530" s="17"/>
      <c r="L530" s="17"/>
      <c r="M530" s="17"/>
      <c r="N530" s="17"/>
      <c r="P530" s="17"/>
      <c r="Q530" s="17"/>
    </row>
    <row r="531" spans="1:17" x14ac:dyDescent="0.25">
      <c r="A531" s="7" t="s">
        <v>173</v>
      </c>
      <c r="B531" s="7" t="s">
        <v>128</v>
      </c>
      <c r="C531" s="8" t="s">
        <v>77</v>
      </c>
      <c r="D531" s="17">
        <v>1023</v>
      </c>
      <c r="E531" s="17">
        <v>38.9</v>
      </c>
      <c r="F531" s="9"/>
      <c r="J531" s="17"/>
      <c r="K531" s="17"/>
      <c r="L531" s="17"/>
      <c r="M531" s="17"/>
      <c r="N531" s="17"/>
      <c r="P531" s="17"/>
      <c r="Q531" s="17"/>
    </row>
    <row r="532" spans="1:17" x14ac:dyDescent="0.25">
      <c r="A532" s="7" t="s">
        <v>173</v>
      </c>
      <c r="B532" s="7" t="s">
        <v>129</v>
      </c>
      <c r="C532" s="8" t="s">
        <v>78</v>
      </c>
      <c r="D532" s="17">
        <v>1387</v>
      </c>
      <c r="E532" s="17">
        <v>39.200000000000003</v>
      </c>
      <c r="F532" s="9"/>
      <c r="J532" s="17"/>
      <c r="K532" s="17"/>
      <c r="L532" s="17"/>
      <c r="M532" s="17"/>
      <c r="N532" s="17"/>
      <c r="P532" s="17"/>
      <c r="Q532" s="17"/>
    </row>
    <row r="533" spans="1:17" x14ac:dyDescent="0.25">
      <c r="A533" s="7" t="s">
        <v>173</v>
      </c>
      <c r="B533" s="7" t="s">
        <v>130</v>
      </c>
      <c r="C533" s="8" t="s">
        <v>79</v>
      </c>
      <c r="D533" s="17">
        <v>1346</v>
      </c>
      <c r="E533" s="17">
        <v>39.5</v>
      </c>
      <c r="F533" s="9"/>
      <c r="J533" s="17"/>
      <c r="K533" s="17"/>
      <c r="L533" s="17"/>
      <c r="M533" s="17"/>
      <c r="N533" s="17"/>
      <c r="P533" s="17"/>
      <c r="Q533" s="17"/>
    </row>
    <row r="534" spans="1:17" x14ac:dyDescent="0.25">
      <c r="A534" s="7" t="s">
        <v>173</v>
      </c>
      <c r="B534" s="7" t="s">
        <v>131</v>
      </c>
      <c r="C534" s="8" t="s">
        <v>80</v>
      </c>
      <c r="D534" s="17">
        <v>457</v>
      </c>
      <c r="E534" s="17">
        <v>37.799999999999997</v>
      </c>
      <c r="F534" s="9"/>
      <c r="J534" s="17"/>
      <c r="K534" s="17"/>
      <c r="L534" s="17"/>
      <c r="M534" s="17"/>
      <c r="N534" s="17"/>
      <c r="P534" s="17"/>
      <c r="Q534" s="17"/>
    </row>
    <row r="535" spans="1:17" x14ac:dyDescent="0.25">
      <c r="A535" s="7" t="s">
        <v>173</v>
      </c>
      <c r="B535" s="7" t="s">
        <v>132</v>
      </c>
      <c r="C535" s="8" t="s">
        <v>81</v>
      </c>
      <c r="D535" s="17">
        <v>1901</v>
      </c>
      <c r="E535" s="17">
        <v>38.700000000000003</v>
      </c>
      <c r="F535" s="9"/>
      <c r="J535" s="17"/>
      <c r="K535" s="17"/>
      <c r="L535" s="17"/>
      <c r="M535" s="17"/>
      <c r="N535" s="17"/>
      <c r="P535" s="17"/>
      <c r="Q535" s="17"/>
    </row>
    <row r="536" spans="1:17" x14ac:dyDescent="0.25">
      <c r="A536" s="7" t="s">
        <v>173</v>
      </c>
      <c r="B536" s="7" t="s">
        <v>133</v>
      </c>
      <c r="C536" s="8" t="s">
        <v>82</v>
      </c>
      <c r="D536" s="17">
        <v>2447</v>
      </c>
      <c r="E536" s="17">
        <v>37.799999999999997</v>
      </c>
      <c r="F536" s="9"/>
      <c r="J536" s="17"/>
      <c r="K536" s="17"/>
      <c r="L536" s="17"/>
      <c r="M536" s="17"/>
      <c r="N536" s="17"/>
      <c r="P536" s="17"/>
      <c r="Q536" s="17"/>
    </row>
    <row r="537" spans="1:17" x14ac:dyDescent="0.25">
      <c r="A537" s="7" t="s">
        <v>173</v>
      </c>
      <c r="B537" s="7" t="s">
        <v>134</v>
      </c>
      <c r="C537" s="8" t="s">
        <v>83</v>
      </c>
      <c r="D537" s="17">
        <v>3487</v>
      </c>
      <c r="E537" s="17">
        <v>38.1</v>
      </c>
      <c r="F537" s="9"/>
      <c r="J537" s="17"/>
      <c r="K537" s="17"/>
      <c r="L537" s="17"/>
      <c r="M537" s="17"/>
      <c r="N537" s="17"/>
      <c r="P537" s="17"/>
      <c r="Q537" s="17"/>
    </row>
    <row r="538" spans="1:17" x14ac:dyDescent="0.25">
      <c r="A538" s="7" t="s">
        <v>173</v>
      </c>
      <c r="B538" s="7" t="s">
        <v>135</v>
      </c>
      <c r="C538" s="8" t="s">
        <v>84</v>
      </c>
      <c r="D538" s="17">
        <v>2035</v>
      </c>
      <c r="E538" s="17">
        <v>37.6</v>
      </c>
      <c r="F538" s="9"/>
      <c r="J538" s="17"/>
      <c r="K538" s="17"/>
      <c r="L538" s="17"/>
      <c r="M538" s="17"/>
      <c r="N538" s="17"/>
      <c r="P538" s="17"/>
      <c r="Q538" s="17"/>
    </row>
    <row r="539" spans="1:17" x14ac:dyDescent="0.25">
      <c r="A539" s="7" t="s">
        <v>173</v>
      </c>
      <c r="B539" s="7" t="s">
        <v>136</v>
      </c>
      <c r="C539" s="8" t="s">
        <v>85</v>
      </c>
      <c r="D539" s="17">
        <v>843</v>
      </c>
      <c r="E539" s="17">
        <v>39.200000000000003</v>
      </c>
      <c r="F539" s="9"/>
      <c r="J539" s="17"/>
      <c r="K539" s="17"/>
      <c r="L539" s="17"/>
      <c r="M539" s="17"/>
      <c r="N539" s="17"/>
      <c r="P539" s="17"/>
      <c r="Q539" s="17"/>
    </row>
    <row r="540" spans="1:17" x14ac:dyDescent="0.25">
      <c r="A540" s="7" t="s">
        <v>173</v>
      </c>
      <c r="B540" s="7" t="s">
        <v>137</v>
      </c>
      <c r="C540" s="8" t="s">
        <v>86</v>
      </c>
      <c r="D540" s="17">
        <v>2159</v>
      </c>
      <c r="E540" s="17">
        <v>38.9</v>
      </c>
      <c r="F540" s="9"/>
      <c r="J540" s="17"/>
      <c r="K540" s="17"/>
      <c r="L540" s="17"/>
      <c r="M540" s="17"/>
      <c r="N540" s="17"/>
      <c r="P540" s="17"/>
      <c r="Q540" s="17"/>
    </row>
    <row r="541" spans="1:17" x14ac:dyDescent="0.25">
      <c r="A541" s="7" t="s">
        <v>173</v>
      </c>
      <c r="B541" s="7" t="s">
        <v>138</v>
      </c>
      <c r="C541" s="8" t="s">
        <v>87</v>
      </c>
      <c r="D541" s="17">
        <v>302</v>
      </c>
      <c r="E541" s="17">
        <v>38.4</v>
      </c>
      <c r="F541" s="9"/>
      <c r="J541" s="17"/>
      <c r="K541" s="17"/>
      <c r="L541" s="17"/>
      <c r="M541" s="17"/>
      <c r="N541" s="17"/>
      <c r="P541" s="17"/>
      <c r="Q541" s="17"/>
    </row>
    <row r="542" spans="1:17" x14ac:dyDescent="0.25">
      <c r="A542" s="7" t="s">
        <v>173</v>
      </c>
      <c r="B542" s="7" t="s">
        <v>139</v>
      </c>
      <c r="C542" s="8" t="s">
        <v>88</v>
      </c>
      <c r="D542" s="17">
        <v>657</v>
      </c>
      <c r="E542" s="17">
        <v>39.299999999999997</v>
      </c>
      <c r="F542" s="9"/>
      <c r="J542" s="17"/>
      <c r="K542" s="17"/>
      <c r="L542" s="17"/>
      <c r="M542" s="17"/>
      <c r="N542" s="17"/>
      <c r="P542" s="17"/>
      <c r="Q542" s="17"/>
    </row>
    <row r="543" spans="1:17" x14ac:dyDescent="0.25">
      <c r="A543" s="7" t="s">
        <v>173</v>
      </c>
      <c r="B543" s="7" t="s">
        <v>140</v>
      </c>
      <c r="C543" s="8" t="s">
        <v>89</v>
      </c>
      <c r="D543" s="17">
        <v>994</v>
      </c>
      <c r="E543" s="17">
        <v>39.700000000000003</v>
      </c>
      <c r="F543" s="9"/>
      <c r="J543" s="17"/>
      <c r="K543" s="17"/>
      <c r="L543" s="17"/>
      <c r="M543" s="17"/>
      <c r="N543" s="17"/>
      <c r="P543" s="17"/>
      <c r="Q543" s="17"/>
    </row>
    <row r="544" spans="1:17" x14ac:dyDescent="0.25">
      <c r="A544" s="7" t="s">
        <v>173</v>
      </c>
      <c r="B544" s="7" t="s">
        <v>141</v>
      </c>
      <c r="C544" s="8" t="s">
        <v>90</v>
      </c>
      <c r="D544" s="17">
        <v>526</v>
      </c>
      <c r="E544" s="17">
        <v>38.6</v>
      </c>
      <c r="F544" s="9"/>
      <c r="J544" s="17"/>
      <c r="K544" s="17"/>
      <c r="L544" s="17"/>
      <c r="M544" s="17"/>
      <c r="N544" s="17"/>
      <c r="P544" s="17"/>
      <c r="Q544" s="17"/>
    </row>
    <row r="545" spans="1:17" x14ac:dyDescent="0.25">
      <c r="A545" s="7" t="s">
        <v>173</v>
      </c>
      <c r="B545" s="7" t="s">
        <v>142</v>
      </c>
      <c r="C545" s="8" t="s">
        <v>91</v>
      </c>
      <c r="D545" s="17">
        <v>3135</v>
      </c>
      <c r="E545" s="17">
        <v>38.9</v>
      </c>
      <c r="F545" s="9"/>
      <c r="J545" s="17"/>
      <c r="K545" s="17"/>
      <c r="L545" s="17"/>
      <c r="M545" s="17"/>
      <c r="N545" s="17"/>
      <c r="P545" s="17"/>
      <c r="Q545" s="17"/>
    </row>
    <row r="546" spans="1:17" x14ac:dyDescent="0.25">
      <c r="A546" s="7" t="s">
        <v>173</v>
      </c>
      <c r="B546" s="7" t="s">
        <v>143</v>
      </c>
      <c r="C546" s="8" t="s">
        <v>92</v>
      </c>
      <c r="D546" s="17">
        <v>579</v>
      </c>
      <c r="E546" s="17">
        <v>39.200000000000003</v>
      </c>
      <c r="F546" s="9"/>
      <c r="J546" s="17"/>
      <c r="K546" s="17"/>
      <c r="L546" s="17"/>
      <c r="M546" s="17"/>
      <c r="N546" s="17"/>
      <c r="P546" s="17"/>
      <c r="Q546" s="17"/>
    </row>
    <row r="547" spans="1:17" x14ac:dyDescent="0.25">
      <c r="A547" s="7" t="s">
        <v>173</v>
      </c>
      <c r="B547" s="7" t="s">
        <v>144</v>
      </c>
      <c r="C547" s="8" t="s">
        <v>93</v>
      </c>
      <c r="D547" s="17">
        <v>6532</v>
      </c>
      <c r="E547" s="17">
        <v>38.4</v>
      </c>
      <c r="F547" s="9"/>
      <c r="J547" s="17"/>
      <c r="K547" s="17"/>
      <c r="L547" s="17"/>
      <c r="M547" s="17"/>
      <c r="N547" s="17"/>
      <c r="P547" s="17"/>
      <c r="Q547" s="17"/>
    </row>
    <row r="548" spans="1:17" x14ac:dyDescent="0.25">
      <c r="A548" s="7" t="s">
        <v>173</v>
      </c>
      <c r="B548" s="7" t="s">
        <v>145</v>
      </c>
      <c r="C548" s="8" t="s">
        <v>94</v>
      </c>
      <c r="D548" s="17">
        <v>3084</v>
      </c>
      <c r="E548" s="17">
        <v>38.6</v>
      </c>
      <c r="F548" s="9"/>
      <c r="J548" s="17"/>
      <c r="K548" s="17"/>
      <c r="L548" s="17"/>
      <c r="M548" s="17"/>
      <c r="N548" s="17"/>
      <c r="P548" s="17"/>
      <c r="Q548" s="17"/>
    </row>
    <row r="549" spans="1:17" x14ac:dyDescent="0.25">
      <c r="A549" s="7" t="s">
        <v>173</v>
      </c>
      <c r="B549" s="7" t="s">
        <v>146</v>
      </c>
      <c r="C549" s="8" t="s">
        <v>95</v>
      </c>
      <c r="D549" s="17">
        <v>232</v>
      </c>
      <c r="E549" s="17">
        <v>38.6</v>
      </c>
      <c r="F549" s="9"/>
      <c r="J549" s="17"/>
      <c r="K549" s="17"/>
      <c r="L549" s="17"/>
      <c r="M549" s="17"/>
      <c r="N549" s="17"/>
      <c r="P549" s="17"/>
      <c r="Q549" s="17"/>
    </row>
    <row r="550" spans="1:17" x14ac:dyDescent="0.25">
      <c r="A550" s="7" t="s">
        <v>173</v>
      </c>
      <c r="B550" s="7" t="s">
        <v>147</v>
      </c>
      <c r="C550" s="8" t="s">
        <v>96</v>
      </c>
      <c r="D550" s="17">
        <v>4227</v>
      </c>
      <c r="E550" s="17">
        <v>38.1</v>
      </c>
      <c r="F550" s="9"/>
      <c r="J550" s="17"/>
      <c r="K550" s="17"/>
      <c r="L550" s="17"/>
      <c r="M550" s="17"/>
      <c r="N550" s="17"/>
      <c r="P550" s="17"/>
      <c r="Q550" s="17"/>
    </row>
    <row r="551" spans="1:17" x14ac:dyDescent="0.25">
      <c r="A551" s="7" t="s">
        <v>173</v>
      </c>
      <c r="B551" s="7" t="s">
        <v>148</v>
      </c>
      <c r="C551" s="8" t="s">
        <v>97</v>
      </c>
      <c r="D551" s="17">
        <v>1144</v>
      </c>
      <c r="E551" s="17">
        <v>39.9</v>
      </c>
      <c r="F551" s="9"/>
      <c r="J551" s="17"/>
      <c r="K551" s="17"/>
      <c r="L551" s="17"/>
      <c r="M551" s="17"/>
      <c r="N551" s="17"/>
      <c r="P551" s="17"/>
      <c r="Q551" s="17"/>
    </row>
    <row r="552" spans="1:17" x14ac:dyDescent="0.25">
      <c r="A552" s="7" t="s">
        <v>173</v>
      </c>
      <c r="B552" s="7" t="s">
        <v>149</v>
      </c>
      <c r="C552" s="8" t="s">
        <v>98</v>
      </c>
      <c r="D552" s="17">
        <v>1307</v>
      </c>
      <c r="E552" s="17">
        <v>37.9</v>
      </c>
      <c r="F552" s="9"/>
      <c r="J552" s="17"/>
      <c r="K552" s="17"/>
      <c r="L552" s="17"/>
      <c r="M552" s="17"/>
      <c r="N552" s="17"/>
      <c r="P552" s="17"/>
      <c r="Q552" s="17"/>
    </row>
    <row r="553" spans="1:17" x14ac:dyDescent="0.25">
      <c r="A553" s="7" t="s">
        <v>173</v>
      </c>
      <c r="B553" s="7" t="s">
        <v>150</v>
      </c>
      <c r="C553" s="8" t="s">
        <v>99</v>
      </c>
      <c r="D553" s="17">
        <v>4643</v>
      </c>
      <c r="E553" s="17">
        <v>37.9</v>
      </c>
      <c r="F553" s="9"/>
      <c r="J553" s="17"/>
      <c r="K553" s="17"/>
      <c r="L553" s="17"/>
      <c r="M553" s="17"/>
      <c r="N553" s="17"/>
      <c r="P553" s="17"/>
      <c r="Q553" s="17"/>
    </row>
    <row r="554" spans="1:17" x14ac:dyDescent="0.25">
      <c r="A554" s="7" t="s">
        <v>173</v>
      </c>
      <c r="B554" s="7" t="s">
        <v>151</v>
      </c>
      <c r="C554" s="8" t="s">
        <v>100</v>
      </c>
      <c r="D554" s="17">
        <v>410</v>
      </c>
      <c r="E554" s="17">
        <v>37.5</v>
      </c>
      <c r="F554" s="9"/>
      <c r="J554" s="17"/>
      <c r="K554" s="17"/>
      <c r="L554" s="17"/>
      <c r="M554" s="17"/>
      <c r="N554" s="17"/>
      <c r="P554" s="17"/>
      <c r="Q554" s="17"/>
    </row>
    <row r="555" spans="1:17" x14ac:dyDescent="0.25">
      <c r="A555" s="7" t="s">
        <v>173</v>
      </c>
      <c r="B555" s="7" t="s">
        <v>152</v>
      </c>
      <c r="C555" s="8" t="s">
        <v>101</v>
      </c>
      <c r="D555" s="17">
        <v>1484</v>
      </c>
      <c r="E555" s="17">
        <v>38.799999999999997</v>
      </c>
      <c r="F555" s="9"/>
      <c r="J555" s="17"/>
      <c r="K555" s="17"/>
      <c r="L555" s="17"/>
      <c r="M555" s="17"/>
      <c r="N555" s="17"/>
      <c r="P555" s="17"/>
      <c r="Q555" s="17"/>
    </row>
    <row r="556" spans="1:17" x14ac:dyDescent="0.25">
      <c r="A556" s="7" t="s">
        <v>173</v>
      </c>
      <c r="B556" s="7" t="s">
        <v>153</v>
      </c>
      <c r="C556" s="8" t="s">
        <v>102</v>
      </c>
      <c r="D556" s="17">
        <v>289</v>
      </c>
      <c r="E556" s="17">
        <v>39</v>
      </c>
      <c r="F556" s="9"/>
      <c r="J556" s="17"/>
      <c r="K556" s="17"/>
      <c r="L556" s="17"/>
      <c r="M556" s="17"/>
      <c r="N556" s="17"/>
      <c r="P556" s="17"/>
      <c r="Q556" s="17"/>
    </row>
    <row r="557" spans="1:17" x14ac:dyDescent="0.25">
      <c r="A557" s="7" t="s">
        <v>173</v>
      </c>
      <c r="B557" s="7" t="s">
        <v>154</v>
      </c>
      <c r="C557" s="8" t="s">
        <v>103</v>
      </c>
      <c r="D557" s="17">
        <v>2125</v>
      </c>
      <c r="E557" s="17">
        <v>38.9</v>
      </c>
      <c r="F557" s="9"/>
      <c r="J557" s="17"/>
      <c r="K557" s="17"/>
      <c r="L557" s="17"/>
      <c r="M557" s="17"/>
      <c r="N557" s="17"/>
      <c r="P557" s="17"/>
      <c r="Q557" s="17"/>
    </row>
    <row r="558" spans="1:17" x14ac:dyDescent="0.25">
      <c r="A558" s="7" t="s">
        <v>173</v>
      </c>
      <c r="B558" s="7" t="s">
        <v>155</v>
      </c>
      <c r="C558" s="8" t="s">
        <v>104</v>
      </c>
      <c r="D558" s="17">
        <v>8174</v>
      </c>
      <c r="E558" s="17">
        <v>39.799999999999997</v>
      </c>
      <c r="F558" s="9"/>
      <c r="J558" s="17"/>
      <c r="K558" s="17"/>
      <c r="L558" s="17"/>
      <c r="M558" s="17"/>
      <c r="N558" s="17"/>
      <c r="P558" s="17"/>
      <c r="Q558" s="17"/>
    </row>
    <row r="559" spans="1:17" x14ac:dyDescent="0.25">
      <c r="A559" s="7" t="s">
        <v>173</v>
      </c>
      <c r="B559" s="7" t="s">
        <v>156</v>
      </c>
      <c r="C559" s="8" t="s">
        <v>105</v>
      </c>
      <c r="D559" s="17">
        <v>913</v>
      </c>
      <c r="E559" s="17">
        <v>38.799999999999997</v>
      </c>
      <c r="F559" s="9"/>
      <c r="J559" s="17"/>
      <c r="K559" s="17"/>
      <c r="L559" s="17"/>
      <c r="M559" s="17"/>
      <c r="N559" s="17"/>
      <c r="P559" s="17"/>
      <c r="Q559" s="17"/>
    </row>
    <row r="560" spans="1:17" x14ac:dyDescent="0.25">
      <c r="A560" s="7" t="s">
        <v>173</v>
      </c>
      <c r="B560" s="7" t="s">
        <v>157</v>
      </c>
      <c r="C560" s="8" t="s">
        <v>106</v>
      </c>
      <c r="D560" s="17">
        <v>236</v>
      </c>
      <c r="E560" s="17">
        <v>37.5</v>
      </c>
      <c r="F560" s="9"/>
      <c r="J560" s="17"/>
      <c r="K560" s="17"/>
      <c r="L560" s="17"/>
      <c r="M560" s="17"/>
      <c r="N560" s="17"/>
      <c r="P560" s="17"/>
      <c r="Q560" s="17"/>
    </row>
    <row r="561" spans="1:17" x14ac:dyDescent="0.25">
      <c r="A561" s="7" t="s">
        <v>173</v>
      </c>
      <c r="B561" s="7" t="s">
        <v>158</v>
      </c>
      <c r="C561" s="8" t="s">
        <v>107</v>
      </c>
      <c r="D561" s="17">
        <v>2703</v>
      </c>
      <c r="E561" s="17">
        <v>39.200000000000003</v>
      </c>
      <c r="F561" s="9"/>
      <c r="J561" s="17"/>
      <c r="K561" s="17"/>
      <c r="L561" s="17"/>
      <c r="M561" s="17"/>
      <c r="N561" s="17"/>
      <c r="P561" s="17"/>
      <c r="Q561" s="17"/>
    </row>
    <row r="562" spans="1:17" x14ac:dyDescent="0.25">
      <c r="A562" s="7" t="s">
        <v>173</v>
      </c>
      <c r="B562" s="7" t="s">
        <v>159</v>
      </c>
      <c r="C562" s="8" t="s">
        <v>108</v>
      </c>
      <c r="D562" s="17">
        <v>2330</v>
      </c>
      <c r="E562" s="17">
        <v>39</v>
      </c>
      <c r="F562" s="9"/>
      <c r="J562" s="17"/>
      <c r="K562" s="17"/>
      <c r="L562" s="17"/>
      <c r="M562" s="17"/>
      <c r="N562" s="17"/>
      <c r="P562" s="17"/>
      <c r="Q562" s="17"/>
    </row>
    <row r="563" spans="1:17" x14ac:dyDescent="0.25">
      <c r="A563" s="7" t="s">
        <v>173</v>
      </c>
      <c r="B563" s="7" t="s">
        <v>160</v>
      </c>
      <c r="C563" s="8" t="s">
        <v>109</v>
      </c>
      <c r="D563" s="17">
        <v>551</v>
      </c>
      <c r="E563" s="17">
        <v>39.6</v>
      </c>
      <c r="F563" s="9"/>
      <c r="J563" s="17"/>
      <c r="K563" s="17"/>
      <c r="L563" s="17"/>
      <c r="M563" s="17"/>
      <c r="N563" s="17"/>
      <c r="P563" s="17"/>
      <c r="Q563" s="17"/>
    </row>
    <row r="564" spans="1:17" x14ac:dyDescent="0.25">
      <c r="A564" s="7" t="s">
        <v>173</v>
      </c>
      <c r="B564" s="7" t="s">
        <v>161</v>
      </c>
      <c r="C564" s="8" t="s">
        <v>110</v>
      </c>
      <c r="D564" s="17">
        <v>2202</v>
      </c>
      <c r="E564" s="17">
        <v>38.200000000000003</v>
      </c>
      <c r="F564" s="9"/>
      <c r="J564" s="17"/>
      <c r="K564" s="17"/>
      <c r="L564" s="17"/>
      <c r="M564" s="17"/>
      <c r="N564" s="17"/>
      <c r="P564" s="17"/>
      <c r="Q564" s="17"/>
    </row>
    <row r="565" spans="1:17" x14ac:dyDescent="0.25">
      <c r="A565" s="7" t="s">
        <v>173</v>
      </c>
      <c r="B565" s="7" t="s">
        <v>162</v>
      </c>
      <c r="C565" s="8" t="s">
        <v>111</v>
      </c>
      <c r="D565" s="17">
        <v>179</v>
      </c>
      <c r="E565" s="17">
        <v>40.6</v>
      </c>
      <c r="F565" s="9"/>
      <c r="J565" s="17"/>
      <c r="K565" s="17"/>
      <c r="L565" s="17"/>
      <c r="M565" s="17"/>
      <c r="N565" s="17"/>
      <c r="P565" s="17"/>
      <c r="Q565" s="17"/>
    </row>
    <row r="566" spans="1:17" x14ac:dyDescent="0.25">
      <c r="A566" s="7" t="s">
        <v>174</v>
      </c>
      <c r="B566" s="7" t="s">
        <v>112</v>
      </c>
      <c r="C566" s="8" t="s">
        <v>62</v>
      </c>
      <c r="D566" s="17">
        <v>1462</v>
      </c>
      <c r="E566" s="17">
        <v>39</v>
      </c>
      <c r="F566" s="9"/>
      <c r="J566" s="17"/>
      <c r="K566" s="17"/>
      <c r="L566" s="17"/>
      <c r="M566" s="17"/>
      <c r="N566" s="17"/>
      <c r="P566" s="17"/>
      <c r="Q566" s="17"/>
    </row>
    <row r="567" spans="1:17" x14ac:dyDescent="0.25">
      <c r="A567" s="7" t="s">
        <v>174</v>
      </c>
      <c r="B567" s="7" t="s">
        <v>113</v>
      </c>
      <c r="C567" s="8" t="s">
        <v>63</v>
      </c>
      <c r="D567" s="17">
        <v>200</v>
      </c>
      <c r="E567" s="17">
        <v>41</v>
      </c>
      <c r="F567" s="9"/>
      <c r="J567" s="17"/>
      <c r="K567" s="17"/>
      <c r="L567" s="17"/>
      <c r="M567" s="17"/>
      <c r="N567" s="17"/>
      <c r="P567" s="17"/>
      <c r="Q567" s="17"/>
    </row>
    <row r="568" spans="1:17" x14ac:dyDescent="0.25">
      <c r="A568" s="7" t="s">
        <v>174</v>
      </c>
      <c r="B568" s="7" t="s">
        <v>114</v>
      </c>
      <c r="C568" s="8" t="s">
        <v>64</v>
      </c>
      <c r="D568" s="17">
        <v>2150</v>
      </c>
      <c r="E568" s="17">
        <v>38.6</v>
      </c>
      <c r="F568" s="9"/>
      <c r="J568" s="17"/>
      <c r="K568" s="17"/>
      <c r="L568" s="17"/>
      <c r="M568" s="17"/>
      <c r="N568" s="17"/>
      <c r="P568" s="17"/>
      <c r="Q568" s="17"/>
    </row>
    <row r="569" spans="1:17" x14ac:dyDescent="0.25">
      <c r="A569" s="7" t="s">
        <v>174</v>
      </c>
      <c r="B569" s="7" t="s">
        <v>115</v>
      </c>
      <c r="C569" s="8" t="s">
        <v>65</v>
      </c>
      <c r="D569" s="17">
        <v>929</v>
      </c>
      <c r="E569" s="17">
        <v>38.9</v>
      </c>
      <c r="F569" s="9"/>
      <c r="J569" s="17"/>
      <c r="K569" s="17"/>
      <c r="L569" s="17"/>
      <c r="M569" s="17"/>
      <c r="N569" s="17"/>
      <c r="P569" s="17"/>
      <c r="Q569" s="17"/>
    </row>
    <row r="570" spans="1:17" x14ac:dyDescent="0.25">
      <c r="A570" s="7" t="s">
        <v>174</v>
      </c>
      <c r="B570" s="7" t="s">
        <v>116</v>
      </c>
      <c r="C570" s="8" t="s">
        <v>66</v>
      </c>
      <c r="D570" s="17">
        <v>12100</v>
      </c>
      <c r="E570" s="17">
        <v>38.299999999999997</v>
      </c>
      <c r="F570" s="9"/>
      <c r="J570" s="17"/>
      <c r="K570" s="17"/>
      <c r="L570" s="17"/>
      <c r="M570" s="17"/>
      <c r="N570" s="17"/>
      <c r="P570" s="17"/>
      <c r="Q570" s="17"/>
    </row>
    <row r="571" spans="1:17" x14ac:dyDescent="0.25">
      <c r="A571" s="7" t="s">
        <v>174</v>
      </c>
      <c r="B571" s="7" t="s">
        <v>117</v>
      </c>
      <c r="C571" s="8" t="s">
        <v>67</v>
      </c>
      <c r="D571" s="17">
        <v>1853</v>
      </c>
      <c r="E571" s="17">
        <v>39.200000000000003</v>
      </c>
      <c r="F571" s="9"/>
      <c r="J571" s="17"/>
      <c r="K571" s="17"/>
      <c r="L571" s="17"/>
      <c r="M571" s="17"/>
      <c r="N571" s="17"/>
      <c r="P571" s="17"/>
      <c r="Q571" s="17"/>
    </row>
    <row r="572" spans="1:17" x14ac:dyDescent="0.25">
      <c r="A572" s="7" t="s">
        <v>174</v>
      </c>
      <c r="B572" s="7" t="s">
        <v>118</v>
      </c>
      <c r="C572" s="8" t="s">
        <v>68</v>
      </c>
      <c r="D572" s="17">
        <v>1311</v>
      </c>
      <c r="E572" s="17">
        <v>38.1</v>
      </c>
      <c r="F572" s="9"/>
      <c r="J572" s="17"/>
      <c r="K572" s="17"/>
      <c r="L572" s="17"/>
      <c r="M572" s="17"/>
      <c r="N572" s="17"/>
      <c r="P572" s="17"/>
      <c r="Q572" s="17"/>
    </row>
    <row r="573" spans="1:17" x14ac:dyDescent="0.25">
      <c r="A573" s="7" t="s">
        <v>174</v>
      </c>
      <c r="B573" s="7" t="s">
        <v>119</v>
      </c>
      <c r="C573" s="8" t="s">
        <v>69</v>
      </c>
      <c r="D573" s="17">
        <v>314</v>
      </c>
      <c r="E573" s="17">
        <v>38</v>
      </c>
      <c r="F573" s="9"/>
      <c r="J573" s="17"/>
      <c r="K573" s="17"/>
      <c r="L573" s="17"/>
      <c r="M573" s="17"/>
      <c r="N573" s="17"/>
      <c r="P573" s="17"/>
      <c r="Q573" s="17"/>
    </row>
    <row r="574" spans="1:17" x14ac:dyDescent="0.25">
      <c r="A574" s="7" t="s">
        <v>174</v>
      </c>
      <c r="B574" s="7" t="s">
        <v>120</v>
      </c>
      <c r="C574" s="8" t="s">
        <v>18</v>
      </c>
      <c r="D574" s="17">
        <v>200</v>
      </c>
      <c r="E574" s="17">
        <v>40.299999999999997</v>
      </c>
      <c r="F574" s="9"/>
      <c r="J574" s="17"/>
      <c r="K574" s="17"/>
      <c r="L574" s="17"/>
      <c r="M574" s="17"/>
      <c r="N574" s="17"/>
      <c r="P574" s="17"/>
      <c r="Q574" s="17"/>
    </row>
    <row r="575" spans="1:17" x14ac:dyDescent="0.25">
      <c r="A575" s="7" t="s">
        <v>174</v>
      </c>
      <c r="B575" s="7" t="s">
        <v>121</v>
      </c>
      <c r="C575" s="8" t="s">
        <v>70</v>
      </c>
      <c r="D575" s="17">
        <v>6224</v>
      </c>
      <c r="E575" s="17">
        <v>38.6</v>
      </c>
      <c r="F575" s="9"/>
      <c r="J575" s="17"/>
      <c r="K575" s="17"/>
      <c r="L575" s="17"/>
      <c r="M575" s="17"/>
      <c r="N575" s="17"/>
      <c r="P575" s="17"/>
      <c r="Q575" s="17"/>
    </row>
    <row r="576" spans="1:17" x14ac:dyDescent="0.25">
      <c r="A576" s="7" t="s">
        <v>174</v>
      </c>
      <c r="B576" s="7" t="s">
        <v>122</v>
      </c>
      <c r="C576" s="8" t="s">
        <v>71</v>
      </c>
      <c r="D576" s="17">
        <v>3282</v>
      </c>
      <c r="E576" s="17">
        <v>39.299999999999997</v>
      </c>
      <c r="F576" s="9"/>
      <c r="J576" s="17"/>
      <c r="K576" s="17"/>
      <c r="L576" s="17"/>
      <c r="M576" s="17"/>
      <c r="N576" s="17"/>
      <c r="P576" s="17"/>
      <c r="Q576" s="17"/>
    </row>
    <row r="577" spans="1:17" x14ac:dyDescent="0.25">
      <c r="A577" s="7" t="s">
        <v>174</v>
      </c>
      <c r="B577" s="7" t="s">
        <v>123</v>
      </c>
      <c r="C577" s="8" t="s">
        <v>72</v>
      </c>
      <c r="D577" s="17">
        <v>430</v>
      </c>
      <c r="E577" s="17">
        <v>37.6</v>
      </c>
      <c r="F577" s="9"/>
      <c r="J577" s="17"/>
      <c r="K577" s="17"/>
      <c r="L577" s="17"/>
      <c r="M577" s="17"/>
      <c r="N577" s="17"/>
      <c r="P577" s="17"/>
      <c r="Q577" s="17"/>
    </row>
    <row r="578" spans="1:17" x14ac:dyDescent="0.25">
      <c r="A578" s="7" t="s">
        <v>174</v>
      </c>
      <c r="B578" s="7" t="s">
        <v>124</v>
      </c>
      <c r="C578" s="8" t="s">
        <v>73</v>
      </c>
      <c r="D578" s="17">
        <v>481</v>
      </c>
      <c r="E578" s="17">
        <v>38.5</v>
      </c>
      <c r="F578" s="9"/>
      <c r="J578" s="17"/>
      <c r="K578" s="17"/>
      <c r="L578" s="17"/>
      <c r="M578" s="17"/>
      <c r="N578" s="17"/>
      <c r="P578" s="17"/>
      <c r="Q578" s="17"/>
    </row>
    <row r="579" spans="1:17" x14ac:dyDescent="0.25">
      <c r="A579" s="7" t="s">
        <v>174</v>
      </c>
      <c r="B579" s="7" t="s">
        <v>125</v>
      </c>
      <c r="C579" s="8" t="s">
        <v>74</v>
      </c>
      <c r="D579" s="17">
        <v>4706</v>
      </c>
      <c r="E579" s="17">
        <v>38.200000000000003</v>
      </c>
      <c r="F579" s="9"/>
      <c r="J579" s="17"/>
      <c r="K579" s="17"/>
      <c r="L579" s="17"/>
      <c r="M579" s="17"/>
      <c r="N579" s="17"/>
      <c r="P579" s="17"/>
      <c r="Q579" s="17"/>
    </row>
    <row r="580" spans="1:17" x14ac:dyDescent="0.25">
      <c r="A580" s="7" t="s">
        <v>174</v>
      </c>
      <c r="B580" s="7" t="s">
        <v>126</v>
      </c>
      <c r="C580" s="8" t="s">
        <v>75</v>
      </c>
      <c r="D580" s="17">
        <v>2368</v>
      </c>
      <c r="E580" s="17">
        <v>38.799999999999997</v>
      </c>
      <c r="F580" s="9"/>
      <c r="J580" s="17"/>
      <c r="K580" s="17"/>
      <c r="L580" s="17"/>
      <c r="M580" s="17"/>
      <c r="N580" s="17"/>
      <c r="P580" s="17"/>
      <c r="Q580" s="17"/>
    </row>
    <row r="581" spans="1:17" x14ac:dyDescent="0.25">
      <c r="A581" s="7" t="s">
        <v>174</v>
      </c>
      <c r="B581" s="7" t="s">
        <v>127</v>
      </c>
      <c r="C581" s="8" t="s">
        <v>76</v>
      </c>
      <c r="D581" s="17">
        <v>1168</v>
      </c>
      <c r="E581" s="17">
        <v>38.6</v>
      </c>
      <c r="F581" s="9"/>
      <c r="J581" s="17"/>
      <c r="K581" s="17"/>
      <c r="L581" s="17"/>
      <c r="M581" s="17"/>
      <c r="N581" s="17"/>
      <c r="P581" s="17"/>
      <c r="Q581" s="17"/>
    </row>
    <row r="582" spans="1:17" x14ac:dyDescent="0.25">
      <c r="A582" s="7" t="s">
        <v>174</v>
      </c>
      <c r="B582" s="7" t="s">
        <v>128</v>
      </c>
      <c r="C582" s="8" t="s">
        <v>77</v>
      </c>
      <c r="D582" s="17">
        <v>1015</v>
      </c>
      <c r="E582" s="17">
        <v>38.700000000000003</v>
      </c>
      <c r="F582" s="9"/>
      <c r="J582" s="17"/>
      <c r="K582" s="17"/>
      <c r="L582" s="17"/>
      <c r="M582" s="17"/>
      <c r="N582" s="17"/>
      <c r="P582" s="17"/>
      <c r="Q582" s="17"/>
    </row>
    <row r="583" spans="1:17" x14ac:dyDescent="0.25">
      <c r="A583" s="7" t="s">
        <v>174</v>
      </c>
      <c r="B583" s="7" t="s">
        <v>129</v>
      </c>
      <c r="C583" s="8" t="s">
        <v>78</v>
      </c>
      <c r="D583" s="17">
        <v>1352</v>
      </c>
      <c r="E583" s="17">
        <v>38.799999999999997</v>
      </c>
      <c r="F583" s="9"/>
      <c r="J583" s="17"/>
      <c r="K583" s="17"/>
      <c r="L583" s="17"/>
      <c r="M583" s="17"/>
      <c r="N583" s="17"/>
      <c r="P583" s="17"/>
      <c r="Q583" s="17"/>
    </row>
    <row r="584" spans="1:17" x14ac:dyDescent="0.25">
      <c r="A584" s="7" t="s">
        <v>174</v>
      </c>
      <c r="B584" s="7" t="s">
        <v>130</v>
      </c>
      <c r="C584" s="8" t="s">
        <v>79</v>
      </c>
      <c r="D584" s="17">
        <v>1392</v>
      </c>
      <c r="E584" s="17">
        <v>40.5</v>
      </c>
      <c r="F584" s="9"/>
      <c r="J584" s="17"/>
      <c r="K584" s="17"/>
      <c r="L584" s="17"/>
      <c r="M584" s="17"/>
      <c r="N584" s="17"/>
      <c r="P584" s="17"/>
      <c r="Q584" s="17"/>
    </row>
    <row r="585" spans="1:17" x14ac:dyDescent="0.25">
      <c r="A585" s="7" t="s">
        <v>174</v>
      </c>
      <c r="B585" s="7" t="s">
        <v>131</v>
      </c>
      <c r="C585" s="8" t="s">
        <v>80</v>
      </c>
      <c r="D585" s="17">
        <v>460</v>
      </c>
      <c r="E585" s="17">
        <v>37.4</v>
      </c>
      <c r="F585" s="9"/>
      <c r="J585" s="17"/>
      <c r="K585" s="17"/>
      <c r="L585" s="17"/>
      <c r="M585" s="17"/>
      <c r="N585" s="17"/>
      <c r="P585" s="17"/>
      <c r="Q585" s="17"/>
    </row>
    <row r="586" spans="1:17" x14ac:dyDescent="0.25">
      <c r="A586" s="7" t="s">
        <v>174</v>
      </c>
      <c r="B586" s="7" t="s">
        <v>132</v>
      </c>
      <c r="C586" s="8" t="s">
        <v>81</v>
      </c>
      <c r="D586" s="17">
        <v>1900</v>
      </c>
      <c r="E586" s="17">
        <v>38.6</v>
      </c>
      <c r="F586" s="9"/>
      <c r="J586" s="17"/>
      <c r="K586" s="17"/>
      <c r="L586" s="17"/>
      <c r="M586" s="17"/>
      <c r="N586" s="17"/>
      <c r="P586" s="17"/>
      <c r="Q586" s="17"/>
    </row>
    <row r="587" spans="1:17" x14ac:dyDescent="0.25">
      <c r="A587" s="7" t="s">
        <v>174</v>
      </c>
      <c r="B587" s="7" t="s">
        <v>133</v>
      </c>
      <c r="C587" s="8" t="s">
        <v>82</v>
      </c>
      <c r="D587" s="17">
        <v>2400</v>
      </c>
      <c r="E587" s="17">
        <v>38.299999999999997</v>
      </c>
      <c r="F587" s="9"/>
      <c r="J587" s="17"/>
      <c r="K587" s="17"/>
      <c r="L587" s="17"/>
      <c r="M587" s="17"/>
      <c r="N587" s="17"/>
      <c r="P587" s="17"/>
      <c r="Q587" s="17"/>
    </row>
    <row r="588" spans="1:17" x14ac:dyDescent="0.25">
      <c r="A588" s="7" t="s">
        <v>174</v>
      </c>
      <c r="B588" s="7" t="s">
        <v>134</v>
      </c>
      <c r="C588" s="8" t="s">
        <v>83</v>
      </c>
      <c r="D588" s="17">
        <v>3444</v>
      </c>
      <c r="E588" s="17">
        <v>37.5</v>
      </c>
      <c r="F588" s="9"/>
      <c r="J588" s="17"/>
      <c r="K588" s="17"/>
      <c r="L588" s="17"/>
      <c r="M588" s="17"/>
      <c r="N588" s="17"/>
      <c r="P588" s="17"/>
      <c r="Q588" s="17"/>
    </row>
    <row r="589" spans="1:17" x14ac:dyDescent="0.25">
      <c r="A589" s="7" t="s">
        <v>174</v>
      </c>
      <c r="B589" s="7" t="s">
        <v>135</v>
      </c>
      <c r="C589" s="8" t="s">
        <v>84</v>
      </c>
      <c r="D589" s="17">
        <v>2006</v>
      </c>
      <c r="E589" s="17">
        <v>37.700000000000003</v>
      </c>
      <c r="F589" s="9"/>
      <c r="J589" s="17"/>
      <c r="K589" s="17"/>
      <c r="L589" s="17"/>
      <c r="M589" s="17"/>
      <c r="N589" s="17"/>
      <c r="P589" s="17"/>
      <c r="Q589" s="17"/>
    </row>
    <row r="590" spans="1:17" x14ac:dyDescent="0.25">
      <c r="A590" s="7" t="s">
        <v>174</v>
      </c>
      <c r="B590" s="7" t="s">
        <v>136</v>
      </c>
      <c r="C590" s="8" t="s">
        <v>85</v>
      </c>
      <c r="D590" s="17">
        <v>828</v>
      </c>
      <c r="E590" s="17">
        <v>38.799999999999997</v>
      </c>
      <c r="F590" s="9"/>
      <c r="J590" s="17"/>
      <c r="K590" s="17"/>
      <c r="L590" s="17"/>
      <c r="M590" s="17"/>
      <c r="N590" s="17"/>
      <c r="P590" s="17"/>
      <c r="Q590" s="17"/>
    </row>
    <row r="591" spans="1:17" x14ac:dyDescent="0.25">
      <c r="A591" s="7" t="s">
        <v>174</v>
      </c>
      <c r="B591" s="7" t="s">
        <v>137</v>
      </c>
      <c r="C591" s="8" t="s">
        <v>86</v>
      </c>
      <c r="D591" s="17">
        <v>2139</v>
      </c>
      <c r="E591" s="17">
        <v>38.700000000000003</v>
      </c>
      <c r="F591" s="9"/>
      <c r="J591" s="17"/>
      <c r="K591" s="17"/>
      <c r="L591" s="17"/>
      <c r="M591" s="17"/>
      <c r="N591" s="17"/>
      <c r="P591" s="17"/>
      <c r="Q591" s="17"/>
    </row>
    <row r="592" spans="1:17" x14ac:dyDescent="0.25">
      <c r="A592" s="7" t="s">
        <v>174</v>
      </c>
      <c r="B592" s="7" t="s">
        <v>138</v>
      </c>
      <c r="C592" s="8" t="s">
        <v>87</v>
      </c>
      <c r="D592" s="17">
        <v>305</v>
      </c>
      <c r="E592" s="17">
        <v>37.4</v>
      </c>
      <c r="F592" s="9"/>
      <c r="J592" s="17"/>
      <c r="K592" s="17"/>
      <c r="L592" s="17"/>
      <c r="M592" s="17"/>
      <c r="N592" s="17"/>
      <c r="P592" s="17"/>
      <c r="Q592" s="17"/>
    </row>
    <row r="593" spans="1:17" x14ac:dyDescent="0.25">
      <c r="A593" s="7" t="s">
        <v>174</v>
      </c>
      <c r="B593" s="7" t="s">
        <v>139</v>
      </c>
      <c r="C593" s="8" t="s">
        <v>88</v>
      </c>
      <c r="D593" s="17">
        <v>671</v>
      </c>
      <c r="E593" s="17">
        <v>39.200000000000003</v>
      </c>
      <c r="F593" s="9"/>
      <c r="J593" s="17"/>
      <c r="K593" s="17"/>
      <c r="L593" s="17"/>
      <c r="M593" s="17"/>
      <c r="N593" s="17"/>
      <c r="P593" s="17"/>
      <c r="Q593" s="17"/>
    </row>
    <row r="594" spans="1:17" x14ac:dyDescent="0.25">
      <c r="A594" s="7" t="s">
        <v>174</v>
      </c>
      <c r="B594" s="7" t="s">
        <v>140</v>
      </c>
      <c r="C594" s="8" t="s">
        <v>89</v>
      </c>
      <c r="D594" s="17">
        <v>989</v>
      </c>
      <c r="E594" s="17">
        <v>39.1</v>
      </c>
      <c r="F594" s="9"/>
      <c r="J594" s="17"/>
      <c r="K594" s="17"/>
      <c r="L594" s="17"/>
      <c r="M594" s="17"/>
      <c r="N594" s="17"/>
      <c r="P594" s="17"/>
      <c r="Q594" s="17"/>
    </row>
    <row r="595" spans="1:17" x14ac:dyDescent="0.25">
      <c r="A595" s="7" t="s">
        <v>174</v>
      </c>
      <c r="B595" s="7" t="s">
        <v>141</v>
      </c>
      <c r="C595" s="8" t="s">
        <v>90</v>
      </c>
      <c r="D595" s="17">
        <v>526</v>
      </c>
      <c r="E595" s="17">
        <v>37.9</v>
      </c>
      <c r="F595" s="9"/>
      <c r="J595" s="17"/>
      <c r="K595" s="17"/>
      <c r="L595" s="17"/>
      <c r="M595" s="17"/>
      <c r="N595" s="17"/>
      <c r="P595" s="17"/>
      <c r="Q595" s="17"/>
    </row>
    <row r="596" spans="1:17" x14ac:dyDescent="0.25">
      <c r="A596" s="7" t="s">
        <v>174</v>
      </c>
      <c r="B596" s="7" t="s">
        <v>142</v>
      </c>
      <c r="C596" s="8" t="s">
        <v>91</v>
      </c>
      <c r="D596" s="17">
        <v>3178</v>
      </c>
      <c r="E596" s="17">
        <v>38.700000000000003</v>
      </c>
      <c r="F596" s="9"/>
      <c r="J596" s="17"/>
      <c r="K596" s="17"/>
      <c r="L596" s="17"/>
      <c r="M596" s="17"/>
      <c r="N596" s="17"/>
      <c r="P596" s="17"/>
      <c r="Q596" s="17"/>
    </row>
    <row r="597" spans="1:17" x14ac:dyDescent="0.25">
      <c r="A597" s="7" t="s">
        <v>174</v>
      </c>
      <c r="B597" s="7" t="s">
        <v>143</v>
      </c>
      <c r="C597" s="8" t="s">
        <v>92</v>
      </c>
      <c r="D597" s="17">
        <v>582</v>
      </c>
      <c r="E597" s="17">
        <v>39</v>
      </c>
      <c r="F597" s="9"/>
      <c r="J597" s="17"/>
      <c r="K597" s="17"/>
      <c r="L597" s="17"/>
      <c r="M597" s="17"/>
      <c r="N597" s="17"/>
      <c r="P597" s="17"/>
      <c r="Q597" s="17"/>
    </row>
    <row r="598" spans="1:17" x14ac:dyDescent="0.25">
      <c r="A598" s="7" t="s">
        <v>174</v>
      </c>
      <c r="B598" s="7" t="s">
        <v>144</v>
      </c>
      <c r="C598" s="8" t="s">
        <v>93</v>
      </c>
      <c r="D598" s="17">
        <v>6482</v>
      </c>
      <c r="E598" s="17">
        <v>38.4</v>
      </c>
      <c r="F598" s="9"/>
      <c r="J598" s="17"/>
      <c r="K598" s="17"/>
      <c r="L598" s="17"/>
      <c r="M598" s="17"/>
      <c r="N598" s="17"/>
      <c r="P598" s="17"/>
      <c r="Q598" s="17"/>
    </row>
    <row r="599" spans="1:17" x14ac:dyDescent="0.25">
      <c r="A599" s="7" t="s">
        <v>174</v>
      </c>
      <c r="B599" s="7" t="s">
        <v>145</v>
      </c>
      <c r="C599" s="8" t="s">
        <v>94</v>
      </c>
      <c r="D599" s="17">
        <v>3117</v>
      </c>
      <c r="E599" s="17">
        <v>38.5</v>
      </c>
      <c r="F599" s="9"/>
      <c r="J599" s="17"/>
      <c r="K599" s="17"/>
      <c r="L599" s="17"/>
      <c r="M599" s="17"/>
      <c r="N599" s="17"/>
      <c r="P599" s="17"/>
      <c r="Q599" s="17"/>
    </row>
    <row r="600" spans="1:17" x14ac:dyDescent="0.25">
      <c r="A600" s="7" t="s">
        <v>174</v>
      </c>
      <c r="B600" s="7" t="s">
        <v>146</v>
      </c>
      <c r="C600" s="8" t="s">
        <v>95</v>
      </c>
      <c r="D600" s="17">
        <v>231</v>
      </c>
      <c r="E600" s="17">
        <v>38.6</v>
      </c>
      <c r="F600" s="9"/>
      <c r="J600" s="17"/>
      <c r="K600" s="17"/>
      <c r="L600" s="17"/>
      <c r="M600" s="17"/>
      <c r="N600" s="17"/>
      <c r="P600" s="17"/>
      <c r="Q600" s="17"/>
    </row>
    <row r="601" spans="1:17" x14ac:dyDescent="0.25">
      <c r="A601" s="7" t="s">
        <v>174</v>
      </c>
      <c r="B601" s="7" t="s">
        <v>147</v>
      </c>
      <c r="C601" s="8" t="s">
        <v>96</v>
      </c>
      <c r="D601" s="17">
        <v>4103</v>
      </c>
      <c r="E601" s="17">
        <v>38</v>
      </c>
      <c r="F601" s="9"/>
      <c r="J601" s="17"/>
      <c r="K601" s="17"/>
      <c r="L601" s="17"/>
      <c r="M601" s="17"/>
      <c r="N601" s="17"/>
      <c r="P601" s="17"/>
      <c r="Q601" s="17"/>
    </row>
    <row r="602" spans="1:17" x14ac:dyDescent="0.25">
      <c r="A602" s="7" t="s">
        <v>174</v>
      </c>
      <c r="B602" s="7" t="s">
        <v>148</v>
      </c>
      <c r="C602" s="8" t="s">
        <v>97</v>
      </c>
      <c r="D602" s="17">
        <v>1196</v>
      </c>
      <c r="E602" s="17">
        <v>39.4</v>
      </c>
      <c r="F602" s="9"/>
      <c r="J602" s="17"/>
      <c r="K602" s="17"/>
      <c r="L602" s="17"/>
      <c r="M602" s="17"/>
      <c r="N602" s="17"/>
      <c r="P602" s="17"/>
      <c r="Q602" s="17"/>
    </row>
    <row r="603" spans="1:17" x14ac:dyDescent="0.25">
      <c r="A603" s="7" t="s">
        <v>174</v>
      </c>
      <c r="B603" s="7" t="s">
        <v>149</v>
      </c>
      <c r="C603" s="8" t="s">
        <v>98</v>
      </c>
      <c r="D603" s="17">
        <v>1284</v>
      </c>
      <c r="E603" s="17">
        <v>37.6</v>
      </c>
      <c r="F603" s="9"/>
      <c r="J603" s="17"/>
      <c r="K603" s="17"/>
      <c r="L603" s="17"/>
      <c r="M603" s="17"/>
      <c r="N603" s="17"/>
      <c r="P603" s="17"/>
      <c r="Q603" s="17"/>
    </row>
    <row r="604" spans="1:17" x14ac:dyDescent="0.25">
      <c r="A604" s="7" t="s">
        <v>174</v>
      </c>
      <c r="B604" s="7" t="s">
        <v>150</v>
      </c>
      <c r="C604" s="8" t="s">
        <v>99</v>
      </c>
      <c r="D604" s="17">
        <v>4702</v>
      </c>
      <c r="E604" s="17">
        <v>38.1</v>
      </c>
      <c r="F604" s="9"/>
      <c r="J604" s="17"/>
      <c r="K604" s="17"/>
      <c r="L604" s="17"/>
      <c r="M604" s="17"/>
      <c r="N604" s="17"/>
      <c r="P604" s="17"/>
      <c r="Q604" s="17"/>
    </row>
    <row r="605" spans="1:17" x14ac:dyDescent="0.25">
      <c r="A605" s="7" t="s">
        <v>174</v>
      </c>
      <c r="B605" s="7" t="s">
        <v>151</v>
      </c>
      <c r="C605" s="8" t="s">
        <v>100</v>
      </c>
      <c r="D605" s="17">
        <v>385</v>
      </c>
      <c r="E605" s="17">
        <v>37.1</v>
      </c>
      <c r="F605" s="9"/>
      <c r="J605" s="17"/>
      <c r="K605" s="17"/>
      <c r="L605" s="17"/>
      <c r="M605" s="17"/>
      <c r="N605" s="17"/>
      <c r="P605" s="17"/>
      <c r="Q605" s="17"/>
    </row>
    <row r="606" spans="1:17" x14ac:dyDescent="0.25">
      <c r="A606" s="7" t="s">
        <v>174</v>
      </c>
      <c r="B606" s="7" t="s">
        <v>152</v>
      </c>
      <c r="C606" s="8" t="s">
        <v>101</v>
      </c>
      <c r="D606" s="17">
        <v>1435</v>
      </c>
      <c r="E606" s="17">
        <v>38.5</v>
      </c>
      <c r="F606" s="9"/>
      <c r="J606" s="17"/>
      <c r="K606" s="17"/>
      <c r="L606" s="17"/>
      <c r="M606" s="17"/>
      <c r="N606" s="17"/>
      <c r="P606" s="17"/>
      <c r="Q606" s="17"/>
    </row>
    <row r="607" spans="1:17" x14ac:dyDescent="0.25">
      <c r="A607" s="7" t="s">
        <v>174</v>
      </c>
      <c r="B607" s="7" t="s">
        <v>153</v>
      </c>
      <c r="C607" s="8" t="s">
        <v>102</v>
      </c>
      <c r="D607" s="17">
        <v>299</v>
      </c>
      <c r="E607" s="17">
        <v>38.700000000000003</v>
      </c>
      <c r="F607" s="9"/>
      <c r="J607" s="17"/>
      <c r="K607" s="17"/>
      <c r="L607" s="17"/>
      <c r="M607" s="17"/>
      <c r="N607" s="17"/>
      <c r="P607" s="17"/>
      <c r="Q607" s="17"/>
    </row>
    <row r="608" spans="1:17" x14ac:dyDescent="0.25">
      <c r="A608" s="7" t="s">
        <v>174</v>
      </c>
      <c r="B608" s="7" t="s">
        <v>154</v>
      </c>
      <c r="C608" s="8" t="s">
        <v>103</v>
      </c>
      <c r="D608" s="17">
        <v>2064</v>
      </c>
      <c r="E608" s="17">
        <v>39</v>
      </c>
      <c r="F608" s="9"/>
      <c r="J608" s="17"/>
      <c r="K608" s="17"/>
      <c r="L608" s="17"/>
      <c r="M608" s="17"/>
      <c r="N608" s="17"/>
      <c r="P608" s="17"/>
      <c r="Q608" s="17"/>
    </row>
    <row r="609" spans="1:17" x14ac:dyDescent="0.25">
      <c r="A609" s="7" t="s">
        <v>174</v>
      </c>
      <c r="B609" s="7" t="s">
        <v>155</v>
      </c>
      <c r="C609" s="8" t="s">
        <v>104</v>
      </c>
      <c r="D609" s="17">
        <v>8187</v>
      </c>
      <c r="E609" s="17">
        <v>39.5</v>
      </c>
      <c r="F609" s="9"/>
      <c r="J609" s="17"/>
      <c r="K609" s="17"/>
      <c r="L609" s="17"/>
      <c r="M609" s="17"/>
      <c r="N609" s="17"/>
      <c r="P609" s="17"/>
      <c r="Q609" s="17"/>
    </row>
    <row r="610" spans="1:17" x14ac:dyDescent="0.25">
      <c r="A610" s="7" t="s">
        <v>174</v>
      </c>
      <c r="B610" s="7" t="s">
        <v>156</v>
      </c>
      <c r="C610" s="8" t="s">
        <v>105</v>
      </c>
      <c r="D610" s="17">
        <v>933</v>
      </c>
      <c r="E610" s="17">
        <v>37.799999999999997</v>
      </c>
      <c r="F610" s="9"/>
      <c r="J610" s="17"/>
      <c r="K610" s="17"/>
      <c r="L610" s="17"/>
      <c r="M610" s="17"/>
      <c r="N610" s="17"/>
      <c r="P610" s="17"/>
      <c r="Q610" s="17"/>
    </row>
    <row r="611" spans="1:17" x14ac:dyDescent="0.25">
      <c r="A611" s="7" t="s">
        <v>174</v>
      </c>
      <c r="B611" s="7" t="s">
        <v>157</v>
      </c>
      <c r="C611" s="8" t="s">
        <v>106</v>
      </c>
      <c r="D611" s="17">
        <v>231</v>
      </c>
      <c r="E611" s="17">
        <v>37.6</v>
      </c>
      <c r="F611" s="9"/>
      <c r="J611" s="17"/>
      <c r="K611" s="17"/>
      <c r="L611" s="17"/>
      <c r="M611" s="17"/>
      <c r="N611" s="17"/>
      <c r="P611" s="17"/>
      <c r="Q611" s="17"/>
    </row>
    <row r="612" spans="1:17" x14ac:dyDescent="0.25">
      <c r="A612" s="7" t="s">
        <v>174</v>
      </c>
      <c r="B612" s="7" t="s">
        <v>158</v>
      </c>
      <c r="C612" s="8" t="s">
        <v>107</v>
      </c>
      <c r="D612" s="17">
        <v>2734</v>
      </c>
      <c r="E612" s="17">
        <v>38.799999999999997</v>
      </c>
      <c r="F612" s="9"/>
      <c r="J612" s="17"/>
      <c r="K612" s="17"/>
      <c r="L612" s="17"/>
      <c r="M612" s="17"/>
      <c r="N612" s="17"/>
      <c r="P612" s="17"/>
      <c r="Q612" s="17"/>
    </row>
    <row r="613" spans="1:17" x14ac:dyDescent="0.25">
      <c r="A613" s="7" t="s">
        <v>174</v>
      </c>
      <c r="B613" s="7" t="s">
        <v>159</v>
      </c>
      <c r="C613" s="8" t="s">
        <v>108</v>
      </c>
      <c r="D613" s="17">
        <v>2307</v>
      </c>
      <c r="E613" s="17">
        <v>37.799999999999997</v>
      </c>
      <c r="F613" s="9"/>
      <c r="J613" s="17"/>
      <c r="K613" s="17"/>
      <c r="L613" s="17"/>
      <c r="M613" s="17"/>
      <c r="N613" s="17"/>
      <c r="P613" s="17"/>
      <c r="Q613" s="17"/>
    </row>
    <row r="614" spans="1:17" x14ac:dyDescent="0.25">
      <c r="A614" s="7" t="s">
        <v>174</v>
      </c>
      <c r="B614" s="7" t="s">
        <v>160</v>
      </c>
      <c r="C614" s="8" t="s">
        <v>109</v>
      </c>
      <c r="D614" s="17">
        <v>568</v>
      </c>
      <c r="E614" s="17">
        <v>39.1</v>
      </c>
      <c r="F614" s="9"/>
      <c r="J614" s="17"/>
      <c r="K614" s="17"/>
      <c r="L614" s="17"/>
      <c r="M614" s="17"/>
      <c r="N614" s="17"/>
      <c r="P614" s="17"/>
      <c r="Q614" s="17"/>
    </row>
    <row r="615" spans="1:17" x14ac:dyDescent="0.25">
      <c r="A615" s="7" t="s">
        <v>174</v>
      </c>
      <c r="B615" s="7" t="s">
        <v>161</v>
      </c>
      <c r="C615" s="8" t="s">
        <v>110</v>
      </c>
      <c r="D615" s="17">
        <v>2219</v>
      </c>
      <c r="E615" s="17">
        <v>37.9</v>
      </c>
      <c r="F615" s="9"/>
      <c r="J615" s="17"/>
      <c r="K615" s="17"/>
      <c r="L615" s="17"/>
      <c r="M615" s="17"/>
      <c r="N615" s="17"/>
      <c r="P615" s="17"/>
      <c r="Q615" s="17"/>
    </row>
    <row r="616" spans="1:17" x14ac:dyDescent="0.25">
      <c r="A616" s="7" t="s">
        <v>174</v>
      </c>
      <c r="B616" s="7" t="s">
        <v>162</v>
      </c>
      <c r="C616" s="8" t="s">
        <v>111</v>
      </c>
      <c r="D616" s="17">
        <v>183</v>
      </c>
      <c r="E616" s="17">
        <v>40.200000000000003</v>
      </c>
      <c r="F616" s="9"/>
      <c r="J616" s="17"/>
      <c r="K616" s="17"/>
      <c r="L616" s="17"/>
      <c r="M616" s="17"/>
      <c r="N616" s="17"/>
      <c r="P616" s="17"/>
      <c r="Q616" s="17"/>
    </row>
    <row r="617" spans="1:17" x14ac:dyDescent="0.25">
      <c r="A617" s="7" t="s">
        <v>175</v>
      </c>
      <c r="B617" s="7" t="s">
        <v>112</v>
      </c>
      <c r="C617" s="8" t="s">
        <v>62</v>
      </c>
      <c r="D617" s="17">
        <v>1403</v>
      </c>
      <c r="E617" s="17">
        <v>38.1</v>
      </c>
      <c r="F617" s="9"/>
      <c r="J617" s="17"/>
      <c r="K617" s="17"/>
      <c r="L617" s="17"/>
      <c r="M617" s="17"/>
      <c r="N617" s="17"/>
      <c r="P617" s="17"/>
      <c r="Q617" s="17"/>
    </row>
    <row r="618" spans="1:17" x14ac:dyDescent="0.25">
      <c r="A618" s="7" t="s">
        <v>175</v>
      </c>
      <c r="B618" s="7" t="s">
        <v>113</v>
      </c>
      <c r="C618" s="8" t="s">
        <v>63</v>
      </c>
      <c r="D618" s="17">
        <v>201</v>
      </c>
      <c r="E618" s="17">
        <v>39.200000000000003</v>
      </c>
      <c r="F618" s="9"/>
      <c r="J618" s="17"/>
      <c r="K618" s="17"/>
      <c r="L618" s="17"/>
      <c r="M618" s="17"/>
      <c r="N618" s="17"/>
      <c r="P618" s="17"/>
      <c r="Q618" s="17"/>
    </row>
    <row r="619" spans="1:17" x14ac:dyDescent="0.25">
      <c r="A619" s="7" t="s">
        <v>175</v>
      </c>
      <c r="B619" s="7" t="s">
        <v>114</v>
      </c>
      <c r="C619" s="8" t="s">
        <v>64</v>
      </c>
      <c r="D619" s="17">
        <v>2038</v>
      </c>
      <c r="E619" s="17">
        <v>37.799999999999997</v>
      </c>
      <c r="F619" s="9"/>
      <c r="J619" s="17"/>
      <c r="K619" s="17"/>
      <c r="L619" s="17"/>
      <c r="M619" s="17"/>
      <c r="N619" s="17"/>
      <c r="P619" s="17"/>
      <c r="Q619" s="17"/>
    </row>
    <row r="620" spans="1:17" x14ac:dyDescent="0.25">
      <c r="A620" s="7" t="s">
        <v>175</v>
      </c>
      <c r="B620" s="7" t="s">
        <v>115</v>
      </c>
      <c r="C620" s="8" t="s">
        <v>65</v>
      </c>
      <c r="D620" s="17">
        <v>913</v>
      </c>
      <c r="E620" s="17">
        <v>38.700000000000003</v>
      </c>
      <c r="F620" s="9"/>
      <c r="J620" s="17"/>
      <c r="K620" s="17"/>
      <c r="L620" s="17"/>
      <c r="M620" s="17"/>
      <c r="N620" s="17"/>
      <c r="P620" s="17"/>
      <c r="Q620" s="17"/>
    </row>
    <row r="621" spans="1:17" x14ac:dyDescent="0.25">
      <c r="A621" s="7" t="s">
        <v>175</v>
      </c>
      <c r="B621" s="7" t="s">
        <v>116</v>
      </c>
      <c r="C621" s="8" t="s">
        <v>66</v>
      </c>
      <c r="D621" s="17">
        <v>11600</v>
      </c>
      <c r="E621" s="17">
        <v>37.200000000000003</v>
      </c>
      <c r="F621" s="9"/>
      <c r="J621" s="17"/>
      <c r="K621" s="17"/>
      <c r="L621" s="17"/>
      <c r="M621" s="17"/>
      <c r="N621" s="17"/>
      <c r="P621" s="17"/>
      <c r="Q621" s="17"/>
    </row>
    <row r="622" spans="1:17" x14ac:dyDescent="0.25">
      <c r="A622" s="7" t="s">
        <v>175</v>
      </c>
      <c r="B622" s="7" t="s">
        <v>117</v>
      </c>
      <c r="C622" s="8" t="s">
        <v>67</v>
      </c>
      <c r="D622" s="17">
        <v>1794</v>
      </c>
      <c r="E622" s="17">
        <v>38.1</v>
      </c>
      <c r="F622" s="9"/>
      <c r="J622" s="17"/>
      <c r="K622" s="17"/>
      <c r="L622" s="17"/>
      <c r="M622" s="17"/>
      <c r="N622" s="17"/>
      <c r="P622" s="17"/>
      <c r="Q622" s="17"/>
    </row>
    <row r="623" spans="1:17" x14ac:dyDescent="0.25">
      <c r="A623" s="7" t="s">
        <v>175</v>
      </c>
      <c r="B623" s="7" t="s">
        <v>118</v>
      </c>
      <c r="C623" s="8" t="s">
        <v>68</v>
      </c>
      <c r="D623" s="17">
        <v>1260</v>
      </c>
      <c r="E623" s="17">
        <v>37.1</v>
      </c>
      <c r="F623" s="9"/>
      <c r="J623" s="17"/>
      <c r="K623" s="17"/>
      <c r="L623" s="17"/>
      <c r="M623" s="17"/>
      <c r="N623" s="17"/>
      <c r="P623" s="17"/>
      <c r="Q623" s="17"/>
    </row>
    <row r="624" spans="1:17" x14ac:dyDescent="0.25">
      <c r="A624" s="7" t="s">
        <v>175</v>
      </c>
      <c r="B624" s="7" t="s">
        <v>119</v>
      </c>
      <c r="C624" s="8" t="s">
        <v>69</v>
      </c>
      <c r="D624" s="17">
        <v>298</v>
      </c>
      <c r="E624" s="17">
        <v>37.6</v>
      </c>
      <c r="F624" s="9"/>
      <c r="J624" s="17"/>
      <c r="K624" s="17"/>
      <c r="L624" s="17"/>
      <c r="M624" s="17"/>
      <c r="N624" s="17"/>
      <c r="P624" s="17"/>
      <c r="Q624" s="17"/>
    </row>
    <row r="625" spans="1:17" x14ac:dyDescent="0.25">
      <c r="A625" s="7" t="s">
        <v>175</v>
      </c>
      <c r="B625" s="7" t="s">
        <v>120</v>
      </c>
      <c r="C625" s="8" t="s">
        <v>18</v>
      </c>
      <c r="D625" s="17">
        <v>194</v>
      </c>
      <c r="E625" s="17">
        <v>39.700000000000003</v>
      </c>
      <c r="F625" s="9"/>
      <c r="J625" s="17"/>
      <c r="K625" s="17"/>
      <c r="L625" s="17"/>
      <c r="M625" s="17"/>
      <c r="N625" s="17"/>
      <c r="P625" s="17"/>
      <c r="Q625" s="17"/>
    </row>
    <row r="626" spans="1:17" x14ac:dyDescent="0.25">
      <c r="A626" s="7" t="s">
        <v>175</v>
      </c>
      <c r="B626" s="7" t="s">
        <v>121</v>
      </c>
      <c r="C626" s="8" t="s">
        <v>70</v>
      </c>
      <c r="D626" s="17">
        <v>5797</v>
      </c>
      <c r="E626" s="17">
        <v>37.799999999999997</v>
      </c>
      <c r="F626" s="9"/>
      <c r="J626" s="17"/>
      <c r="K626" s="17"/>
      <c r="L626" s="17"/>
      <c r="M626" s="17"/>
      <c r="N626" s="17"/>
      <c r="P626" s="17"/>
      <c r="Q626" s="17"/>
    </row>
    <row r="627" spans="1:17" x14ac:dyDescent="0.25">
      <c r="A627" s="7" t="s">
        <v>175</v>
      </c>
      <c r="B627" s="7" t="s">
        <v>122</v>
      </c>
      <c r="C627" s="8" t="s">
        <v>71</v>
      </c>
      <c r="D627" s="17">
        <v>3132</v>
      </c>
      <c r="E627" s="17">
        <v>38.6</v>
      </c>
      <c r="F627" s="9"/>
      <c r="J627" s="17"/>
      <c r="K627" s="17"/>
      <c r="L627" s="17"/>
      <c r="M627" s="17"/>
      <c r="N627" s="17"/>
      <c r="P627" s="17"/>
      <c r="Q627" s="17"/>
    </row>
    <row r="628" spans="1:17" x14ac:dyDescent="0.25">
      <c r="A628" s="7" t="s">
        <v>175</v>
      </c>
      <c r="B628" s="7" t="s">
        <v>123</v>
      </c>
      <c r="C628" s="8" t="s">
        <v>72</v>
      </c>
      <c r="D628" s="17">
        <v>397</v>
      </c>
      <c r="E628" s="17">
        <v>37.299999999999997</v>
      </c>
      <c r="F628" s="9"/>
      <c r="J628" s="17"/>
      <c r="K628" s="17"/>
      <c r="L628" s="17"/>
      <c r="M628" s="17"/>
      <c r="N628" s="17"/>
      <c r="P628" s="17"/>
      <c r="Q628" s="17"/>
    </row>
    <row r="629" spans="1:17" x14ac:dyDescent="0.25">
      <c r="A629" s="7" t="s">
        <v>175</v>
      </c>
      <c r="B629" s="7" t="s">
        <v>124</v>
      </c>
      <c r="C629" s="8" t="s">
        <v>73</v>
      </c>
      <c r="D629" s="17">
        <v>451</v>
      </c>
      <c r="E629" s="17">
        <v>37.1</v>
      </c>
      <c r="F629" s="9"/>
      <c r="J629" s="17"/>
      <c r="K629" s="17"/>
      <c r="L629" s="17"/>
      <c r="M629" s="17"/>
      <c r="N629" s="17"/>
      <c r="P629" s="17"/>
      <c r="Q629" s="17"/>
    </row>
    <row r="630" spans="1:17" x14ac:dyDescent="0.25">
      <c r="A630" s="7" t="s">
        <v>175</v>
      </c>
      <c r="B630" s="7" t="s">
        <v>125</v>
      </c>
      <c r="C630" s="8" t="s">
        <v>74</v>
      </c>
      <c r="D630" s="17">
        <v>4454</v>
      </c>
      <c r="E630" s="17">
        <v>37</v>
      </c>
      <c r="F630" s="9"/>
      <c r="J630" s="17"/>
      <c r="K630" s="17"/>
      <c r="L630" s="17"/>
      <c r="M630" s="17"/>
      <c r="N630" s="17"/>
      <c r="P630" s="17"/>
      <c r="Q630" s="17"/>
    </row>
    <row r="631" spans="1:17" x14ac:dyDescent="0.25">
      <c r="A631" s="7" t="s">
        <v>175</v>
      </c>
      <c r="B631" s="7" t="s">
        <v>126</v>
      </c>
      <c r="C631" s="8" t="s">
        <v>75</v>
      </c>
      <c r="D631" s="17">
        <v>2158</v>
      </c>
      <c r="E631" s="17">
        <v>37.6</v>
      </c>
      <c r="F631" s="9"/>
      <c r="J631" s="17"/>
      <c r="K631" s="17"/>
      <c r="L631" s="17"/>
      <c r="M631" s="17"/>
      <c r="N631" s="17"/>
      <c r="P631" s="17"/>
      <c r="Q631" s="17"/>
    </row>
    <row r="632" spans="1:17" x14ac:dyDescent="0.25">
      <c r="A632" s="7" t="s">
        <v>175</v>
      </c>
      <c r="B632" s="7" t="s">
        <v>127</v>
      </c>
      <c r="C632" s="8" t="s">
        <v>76</v>
      </c>
      <c r="D632" s="17">
        <v>1126</v>
      </c>
      <c r="E632" s="17">
        <v>37</v>
      </c>
      <c r="F632" s="9"/>
      <c r="J632" s="17"/>
      <c r="K632" s="17"/>
      <c r="L632" s="17"/>
      <c r="M632" s="17"/>
      <c r="N632" s="17"/>
      <c r="P632" s="17"/>
      <c r="Q632" s="17"/>
    </row>
    <row r="633" spans="1:17" x14ac:dyDescent="0.25">
      <c r="A633" s="7" t="s">
        <v>175</v>
      </c>
      <c r="B633" s="7" t="s">
        <v>128</v>
      </c>
      <c r="C633" s="8" t="s">
        <v>77</v>
      </c>
      <c r="D633" s="17">
        <v>979</v>
      </c>
      <c r="E633" s="17">
        <v>37.1</v>
      </c>
      <c r="F633" s="9"/>
      <c r="J633" s="17"/>
      <c r="K633" s="17"/>
      <c r="L633" s="17"/>
      <c r="M633" s="17"/>
      <c r="N633" s="17"/>
      <c r="P633" s="17"/>
      <c r="Q633" s="17"/>
    </row>
    <row r="634" spans="1:17" x14ac:dyDescent="0.25">
      <c r="A634" s="7" t="s">
        <v>175</v>
      </c>
      <c r="B634" s="7" t="s">
        <v>129</v>
      </c>
      <c r="C634" s="8" t="s">
        <v>78</v>
      </c>
      <c r="D634" s="17">
        <v>1341</v>
      </c>
      <c r="E634" s="17">
        <v>37.4</v>
      </c>
      <c r="F634" s="9"/>
      <c r="J634" s="17"/>
      <c r="K634" s="17"/>
      <c r="L634" s="17"/>
      <c r="M634" s="17"/>
      <c r="N634" s="17"/>
      <c r="P634" s="17"/>
      <c r="Q634" s="17"/>
    </row>
    <row r="635" spans="1:17" x14ac:dyDescent="0.25">
      <c r="A635" s="7" t="s">
        <v>175</v>
      </c>
      <c r="B635" s="7" t="s">
        <v>130</v>
      </c>
      <c r="C635" s="8" t="s">
        <v>79</v>
      </c>
      <c r="D635" s="17">
        <v>1339</v>
      </c>
      <c r="E635" s="17">
        <v>39.9</v>
      </c>
      <c r="F635" s="9"/>
      <c r="J635" s="17"/>
      <c r="K635" s="17"/>
      <c r="L635" s="17"/>
      <c r="M635" s="17"/>
      <c r="N635" s="17"/>
      <c r="P635" s="17"/>
      <c r="Q635" s="17"/>
    </row>
    <row r="636" spans="1:17" x14ac:dyDescent="0.25">
      <c r="A636" s="7" t="s">
        <v>175</v>
      </c>
      <c r="B636" s="7" t="s">
        <v>131</v>
      </c>
      <c r="C636" s="8" t="s">
        <v>80</v>
      </c>
      <c r="D636" s="17">
        <v>438</v>
      </c>
      <c r="E636" s="17">
        <v>36.799999999999997</v>
      </c>
      <c r="F636" s="9"/>
      <c r="J636" s="17"/>
      <c r="K636" s="17"/>
      <c r="L636" s="17"/>
      <c r="M636" s="17"/>
      <c r="N636" s="17"/>
      <c r="P636" s="17"/>
      <c r="Q636" s="17"/>
    </row>
    <row r="637" spans="1:17" x14ac:dyDescent="0.25">
      <c r="A637" s="7" t="s">
        <v>175</v>
      </c>
      <c r="B637" s="7" t="s">
        <v>132</v>
      </c>
      <c r="C637" s="8" t="s">
        <v>81</v>
      </c>
      <c r="D637" s="17">
        <v>1865</v>
      </c>
      <c r="E637" s="17">
        <v>38.1</v>
      </c>
      <c r="F637" s="9"/>
      <c r="J637" s="17"/>
      <c r="K637" s="17"/>
      <c r="L637" s="17"/>
      <c r="M637" s="17"/>
      <c r="N637" s="17"/>
      <c r="P637" s="17"/>
      <c r="Q637" s="17"/>
    </row>
    <row r="638" spans="1:17" x14ac:dyDescent="0.25">
      <c r="A638" s="7" t="s">
        <v>175</v>
      </c>
      <c r="B638" s="7" t="s">
        <v>133</v>
      </c>
      <c r="C638" s="8" t="s">
        <v>82</v>
      </c>
      <c r="D638" s="17">
        <v>2359</v>
      </c>
      <c r="E638" s="17">
        <v>36.9</v>
      </c>
      <c r="F638" s="9"/>
      <c r="J638" s="17"/>
      <c r="K638" s="17"/>
      <c r="L638" s="17"/>
      <c r="M638" s="17"/>
      <c r="N638" s="17"/>
      <c r="P638" s="17"/>
      <c r="Q638" s="17"/>
    </row>
    <row r="639" spans="1:17" x14ac:dyDescent="0.25">
      <c r="A639" s="7" t="s">
        <v>175</v>
      </c>
      <c r="B639" s="7" t="s">
        <v>134</v>
      </c>
      <c r="C639" s="8" t="s">
        <v>83</v>
      </c>
      <c r="D639" s="17">
        <v>3147</v>
      </c>
      <c r="E639" s="17">
        <v>36.5</v>
      </c>
      <c r="F639" s="9"/>
      <c r="J639" s="17"/>
      <c r="K639" s="17"/>
      <c r="L639" s="17"/>
      <c r="M639" s="17"/>
      <c r="N639" s="17"/>
      <c r="P639" s="17"/>
      <c r="Q639" s="17"/>
    </row>
    <row r="640" spans="1:17" x14ac:dyDescent="0.25">
      <c r="A640" s="7" t="s">
        <v>175</v>
      </c>
      <c r="B640" s="7" t="s">
        <v>135</v>
      </c>
      <c r="C640" s="8" t="s">
        <v>84</v>
      </c>
      <c r="D640" s="17">
        <v>2000</v>
      </c>
      <c r="E640" s="17">
        <v>37.1</v>
      </c>
      <c r="F640" s="9"/>
      <c r="J640" s="17"/>
      <c r="K640" s="17"/>
      <c r="L640" s="17"/>
      <c r="M640" s="17"/>
      <c r="N640" s="17"/>
      <c r="P640" s="17"/>
      <c r="Q640" s="17"/>
    </row>
    <row r="641" spans="1:17" x14ac:dyDescent="0.25">
      <c r="A641" s="7" t="s">
        <v>175</v>
      </c>
      <c r="B641" s="7" t="s">
        <v>136</v>
      </c>
      <c r="C641" s="8" t="s">
        <v>85</v>
      </c>
      <c r="D641" s="17">
        <v>787</v>
      </c>
      <c r="E641" s="17">
        <v>38.1</v>
      </c>
      <c r="F641" s="9"/>
      <c r="J641" s="17"/>
      <c r="K641" s="17"/>
      <c r="L641" s="17"/>
      <c r="M641" s="17"/>
      <c r="N641" s="17"/>
      <c r="P641" s="17"/>
      <c r="Q641" s="17"/>
    </row>
    <row r="642" spans="1:17" x14ac:dyDescent="0.25">
      <c r="A642" s="7" t="s">
        <v>175</v>
      </c>
      <c r="B642" s="7" t="s">
        <v>137</v>
      </c>
      <c r="C642" s="8" t="s">
        <v>86</v>
      </c>
      <c r="D642" s="17">
        <v>2078</v>
      </c>
      <c r="E642" s="17">
        <v>38.1</v>
      </c>
      <c r="F642" s="9"/>
      <c r="J642" s="17"/>
      <c r="K642" s="17"/>
      <c r="L642" s="17"/>
      <c r="M642" s="17"/>
      <c r="N642" s="17"/>
      <c r="P642" s="17"/>
      <c r="Q642" s="17"/>
    </row>
    <row r="643" spans="1:17" x14ac:dyDescent="0.25">
      <c r="A643" s="7" t="s">
        <v>175</v>
      </c>
      <c r="B643" s="7" t="s">
        <v>138</v>
      </c>
      <c r="C643" s="8" t="s">
        <v>87</v>
      </c>
      <c r="D643" s="17">
        <v>287</v>
      </c>
      <c r="E643" s="17">
        <v>36.5</v>
      </c>
      <c r="F643" s="9"/>
      <c r="J643" s="17"/>
      <c r="K643" s="17"/>
      <c r="L643" s="17"/>
      <c r="M643" s="17"/>
      <c r="N643" s="17"/>
      <c r="P643" s="17"/>
      <c r="Q643" s="17"/>
    </row>
    <row r="644" spans="1:17" x14ac:dyDescent="0.25">
      <c r="A644" s="7" t="s">
        <v>175</v>
      </c>
      <c r="B644" s="7" t="s">
        <v>139</v>
      </c>
      <c r="C644" s="8" t="s">
        <v>88</v>
      </c>
      <c r="D644" s="17">
        <v>661</v>
      </c>
      <c r="E644" s="17">
        <v>37.700000000000003</v>
      </c>
      <c r="F644" s="9"/>
      <c r="J644" s="17"/>
      <c r="K644" s="17"/>
      <c r="L644" s="17"/>
      <c r="M644" s="17"/>
      <c r="N644" s="17"/>
      <c r="P644" s="17"/>
      <c r="Q644" s="17"/>
    </row>
    <row r="645" spans="1:17" x14ac:dyDescent="0.25">
      <c r="A645" s="7" t="s">
        <v>175</v>
      </c>
      <c r="B645" s="7" t="s">
        <v>140</v>
      </c>
      <c r="C645" s="8" t="s">
        <v>89</v>
      </c>
      <c r="D645" s="17">
        <v>916</v>
      </c>
      <c r="E645" s="17">
        <v>38</v>
      </c>
      <c r="F645" s="9"/>
      <c r="J645" s="17"/>
      <c r="K645" s="17"/>
      <c r="L645" s="17"/>
      <c r="M645" s="17"/>
      <c r="N645" s="17"/>
      <c r="P645" s="17"/>
      <c r="Q645" s="17"/>
    </row>
    <row r="646" spans="1:17" x14ac:dyDescent="0.25">
      <c r="A646" s="7" t="s">
        <v>175</v>
      </c>
      <c r="B646" s="7" t="s">
        <v>141</v>
      </c>
      <c r="C646" s="8" t="s">
        <v>90</v>
      </c>
      <c r="D646" s="17">
        <v>510</v>
      </c>
      <c r="E646" s="17">
        <v>37.700000000000003</v>
      </c>
      <c r="F646" s="9"/>
      <c r="J646" s="17"/>
      <c r="K646" s="17"/>
      <c r="L646" s="17"/>
      <c r="M646" s="17"/>
      <c r="N646" s="17"/>
      <c r="P646" s="17"/>
      <c r="Q646" s="17"/>
    </row>
    <row r="647" spans="1:17" x14ac:dyDescent="0.25">
      <c r="A647" s="7" t="s">
        <v>175</v>
      </c>
      <c r="B647" s="7" t="s">
        <v>142</v>
      </c>
      <c r="C647" s="8" t="s">
        <v>91</v>
      </c>
      <c r="D647" s="17">
        <v>3030</v>
      </c>
      <c r="E647" s="17">
        <v>37.6</v>
      </c>
      <c r="F647" s="9"/>
      <c r="J647" s="17"/>
      <c r="K647" s="17"/>
      <c r="L647" s="17"/>
      <c r="M647" s="17"/>
      <c r="N647" s="17"/>
      <c r="P647" s="17"/>
      <c r="Q647" s="17"/>
    </row>
    <row r="648" spans="1:17" x14ac:dyDescent="0.25">
      <c r="A648" s="7" t="s">
        <v>175</v>
      </c>
      <c r="B648" s="7" t="s">
        <v>143</v>
      </c>
      <c r="C648" s="8" t="s">
        <v>92</v>
      </c>
      <c r="D648" s="17">
        <v>531</v>
      </c>
      <c r="E648" s="17">
        <v>37.1</v>
      </c>
      <c r="F648" s="9"/>
      <c r="J648" s="17"/>
      <c r="K648" s="17"/>
      <c r="L648" s="17"/>
      <c r="M648" s="17"/>
      <c r="N648" s="17"/>
      <c r="P648" s="17"/>
      <c r="Q648" s="17"/>
    </row>
    <row r="649" spans="1:17" x14ac:dyDescent="0.25">
      <c r="A649" s="7" t="s">
        <v>175</v>
      </c>
      <c r="B649" s="7" t="s">
        <v>144</v>
      </c>
      <c r="C649" s="8" t="s">
        <v>93</v>
      </c>
      <c r="D649" s="17">
        <v>6311</v>
      </c>
      <c r="E649" s="17">
        <v>37.700000000000003</v>
      </c>
      <c r="F649" s="9"/>
      <c r="J649" s="17"/>
      <c r="K649" s="17"/>
      <c r="L649" s="17"/>
      <c r="M649" s="17"/>
      <c r="N649" s="17"/>
      <c r="P649" s="17"/>
      <c r="Q649" s="17"/>
    </row>
    <row r="650" spans="1:17" x14ac:dyDescent="0.25">
      <c r="A650" s="7" t="s">
        <v>175</v>
      </c>
      <c r="B650" s="7" t="s">
        <v>145</v>
      </c>
      <c r="C650" s="8" t="s">
        <v>94</v>
      </c>
      <c r="D650" s="17">
        <v>2987</v>
      </c>
      <c r="E650" s="17">
        <v>37.5</v>
      </c>
      <c r="F650" s="9"/>
      <c r="J650" s="17"/>
      <c r="K650" s="17"/>
      <c r="L650" s="17"/>
      <c r="M650" s="17"/>
      <c r="N650" s="17"/>
      <c r="P650" s="17"/>
      <c r="Q650" s="17"/>
    </row>
    <row r="651" spans="1:17" x14ac:dyDescent="0.25">
      <c r="A651" s="7" t="s">
        <v>175</v>
      </c>
      <c r="B651" s="7" t="s">
        <v>146</v>
      </c>
      <c r="C651" s="8" t="s">
        <v>95</v>
      </c>
      <c r="D651" s="17">
        <v>233</v>
      </c>
      <c r="E651" s="17">
        <v>37.6</v>
      </c>
      <c r="F651" s="9"/>
      <c r="J651" s="17"/>
      <c r="K651" s="17"/>
      <c r="L651" s="17"/>
      <c r="M651" s="17"/>
      <c r="N651" s="17"/>
      <c r="P651" s="17"/>
      <c r="Q651" s="17"/>
    </row>
    <row r="652" spans="1:17" x14ac:dyDescent="0.25">
      <c r="A652" s="7" t="s">
        <v>175</v>
      </c>
      <c r="B652" s="7" t="s">
        <v>147</v>
      </c>
      <c r="C652" s="8" t="s">
        <v>96</v>
      </c>
      <c r="D652" s="17">
        <v>3988</v>
      </c>
      <c r="E652" s="17">
        <v>37.1</v>
      </c>
      <c r="F652" s="9"/>
      <c r="J652" s="17"/>
      <c r="K652" s="17"/>
      <c r="L652" s="17"/>
      <c r="M652" s="17"/>
      <c r="N652" s="17"/>
      <c r="P652" s="17"/>
      <c r="Q652" s="17"/>
    </row>
    <row r="653" spans="1:17" x14ac:dyDescent="0.25">
      <c r="A653" s="7" t="s">
        <v>175</v>
      </c>
      <c r="B653" s="7" t="s">
        <v>148</v>
      </c>
      <c r="C653" s="8" t="s">
        <v>97</v>
      </c>
      <c r="D653" s="17">
        <v>1141</v>
      </c>
      <c r="E653" s="17">
        <v>38.200000000000003</v>
      </c>
      <c r="F653" s="9"/>
      <c r="J653" s="17"/>
      <c r="K653" s="17"/>
      <c r="L653" s="17"/>
      <c r="M653" s="17"/>
      <c r="N653" s="17"/>
      <c r="P653" s="17"/>
      <c r="Q653" s="17"/>
    </row>
    <row r="654" spans="1:17" x14ac:dyDescent="0.25">
      <c r="A654" s="7" t="s">
        <v>175</v>
      </c>
      <c r="B654" s="7" t="s">
        <v>149</v>
      </c>
      <c r="C654" s="8" t="s">
        <v>98</v>
      </c>
      <c r="D654" s="17">
        <v>1188</v>
      </c>
      <c r="E654" s="17">
        <v>36.1</v>
      </c>
      <c r="F654" s="9"/>
      <c r="J654" s="17"/>
      <c r="K654" s="17"/>
      <c r="L654" s="17"/>
      <c r="M654" s="17"/>
      <c r="N654" s="17"/>
      <c r="P654" s="17"/>
      <c r="Q654" s="17"/>
    </row>
    <row r="655" spans="1:17" x14ac:dyDescent="0.25">
      <c r="A655" s="7" t="s">
        <v>175</v>
      </c>
      <c r="B655" s="7" t="s">
        <v>150</v>
      </c>
      <c r="C655" s="8" t="s">
        <v>99</v>
      </c>
      <c r="D655" s="17">
        <v>4403</v>
      </c>
      <c r="E655" s="17">
        <v>37</v>
      </c>
      <c r="F655" s="9"/>
      <c r="J655" s="17"/>
      <c r="K655" s="17"/>
      <c r="L655" s="17"/>
      <c r="M655" s="17"/>
      <c r="N655" s="17"/>
      <c r="P655" s="17"/>
      <c r="Q655" s="17"/>
    </row>
    <row r="656" spans="1:17" x14ac:dyDescent="0.25">
      <c r="A656" s="7" t="s">
        <v>175</v>
      </c>
      <c r="B656" s="7" t="s">
        <v>151</v>
      </c>
      <c r="C656" s="8" t="s">
        <v>100</v>
      </c>
      <c r="D656" s="17">
        <v>359</v>
      </c>
      <c r="E656" s="17">
        <v>36.200000000000003</v>
      </c>
      <c r="F656" s="9"/>
      <c r="J656" s="17"/>
      <c r="K656" s="17"/>
      <c r="L656" s="17"/>
      <c r="M656" s="17"/>
      <c r="N656" s="17"/>
      <c r="P656" s="17"/>
      <c r="Q656" s="17"/>
    </row>
    <row r="657" spans="1:17" x14ac:dyDescent="0.25">
      <c r="A657" s="7" t="s">
        <v>175</v>
      </c>
      <c r="B657" s="7" t="s">
        <v>152</v>
      </c>
      <c r="C657" s="8" t="s">
        <v>101</v>
      </c>
      <c r="D657" s="17">
        <v>1328</v>
      </c>
      <c r="E657" s="17">
        <v>37.299999999999997</v>
      </c>
      <c r="F657" s="9"/>
      <c r="J657" s="17"/>
      <c r="K657" s="17"/>
      <c r="L657" s="17"/>
      <c r="M657" s="17"/>
      <c r="N657" s="17"/>
      <c r="P657" s="17"/>
      <c r="Q657" s="17"/>
    </row>
    <row r="658" spans="1:17" x14ac:dyDescent="0.25">
      <c r="A658" s="7" t="s">
        <v>175</v>
      </c>
      <c r="B658" s="7" t="s">
        <v>153</v>
      </c>
      <c r="C658" s="8" t="s">
        <v>102</v>
      </c>
      <c r="D658" s="17">
        <v>285</v>
      </c>
      <c r="E658" s="17">
        <v>37.6</v>
      </c>
      <c r="F658" s="9"/>
      <c r="J658" s="17"/>
      <c r="K658" s="17"/>
      <c r="L658" s="17"/>
      <c r="M658" s="17"/>
      <c r="N658" s="17"/>
      <c r="P658" s="17"/>
      <c r="Q658" s="17"/>
    </row>
    <row r="659" spans="1:17" x14ac:dyDescent="0.25">
      <c r="A659" s="7" t="s">
        <v>175</v>
      </c>
      <c r="B659" s="7" t="s">
        <v>154</v>
      </c>
      <c r="C659" s="8" t="s">
        <v>103</v>
      </c>
      <c r="D659" s="17">
        <v>1964</v>
      </c>
      <c r="E659" s="17">
        <v>37.799999999999997</v>
      </c>
      <c r="F659" s="9"/>
      <c r="J659" s="17"/>
      <c r="K659" s="17"/>
      <c r="L659" s="17"/>
      <c r="M659" s="17"/>
      <c r="N659" s="17"/>
      <c r="P659" s="17"/>
      <c r="Q659" s="17"/>
    </row>
    <row r="660" spans="1:17" x14ac:dyDescent="0.25">
      <c r="A660" s="7" t="s">
        <v>175</v>
      </c>
      <c r="B660" s="7" t="s">
        <v>155</v>
      </c>
      <c r="C660" s="8" t="s">
        <v>104</v>
      </c>
      <c r="D660" s="17">
        <v>8187</v>
      </c>
      <c r="E660" s="17">
        <v>38.5</v>
      </c>
      <c r="F660" s="9"/>
      <c r="J660" s="17"/>
      <c r="K660" s="17"/>
      <c r="L660" s="17"/>
      <c r="M660" s="17"/>
      <c r="N660" s="17"/>
      <c r="P660" s="17"/>
      <c r="Q660" s="17"/>
    </row>
    <row r="661" spans="1:17" x14ac:dyDescent="0.25">
      <c r="A661" s="7" t="s">
        <v>175</v>
      </c>
      <c r="B661" s="7" t="s">
        <v>156</v>
      </c>
      <c r="C661" s="8" t="s">
        <v>105</v>
      </c>
      <c r="D661" s="17">
        <v>880</v>
      </c>
      <c r="E661" s="17">
        <v>37.5</v>
      </c>
      <c r="F661" s="9"/>
      <c r="J661" s="17"/>
      <c r="K661" s="17"/>
      <c r="L661" s="17"/>
      <c r="M661" s="17"/>
      <c r="N661" s="17"/>
      <c r="P661" s="17"/>
      <c r="Q661" s="17"/>
    </row>
    <row r="662" spans="1:17" x14ac:dyDescent="0.25">
      <c r="A662" s="7" t="s">
        <v>175</v>
      </c>
      <c r="B662" s="7" t="s">
        <v>157</v>
      </c>
      <c r="C662" s="8" t="s">
        <v>106</v>
      </c>
      <c r="D662" s="17">
        <v>227</v>
      </c>
      <c r="E662" s="17">
        <v>36.799999999999997</v>
      </c>
      <c r="F662" s="9"/>
      <c r="J662" s="17"/>
      <c r="K662" s="17"/>
      <c r="L662" s="17"/>
      <c r="M662" s="17"/>
      <c r="N662" s="17"/>
      <c r="P662" s="17"/>
      <c r="Q662" s="17"/>
    </row>
    <row r="663" spans="1:17" x14ac:dyDescent="0.25">
      <c r="A663" s="7" t="s">
        <v>175</v>
      </c>
      <c r="B663" s="7" t="s">
        <v>158</v>
      </c>
      <c r="C663" s="8" t="s">
        <v>107</v>
      </c>
      <c r="D663" s="17">
        <v>2628</v>
      </c>
      <c r="E663" s="17">
        <v>38.1</v>
      </c>
      <c r="F663" s="9"/>
      <c r="J663" s="17"/>
      <c r="K663" s="17"/>
      <c r="L663" s="17"/>
      <c r="M663" s="17"/>
      <c r="N663" s="17"/>
      <c r="P663" s="17"/>
      <c r="Q663" s="17"/>
    </row>
    <row r="664" spans="1:17" x14ac:dyDescent="0.25">
      <c r="A664" s="7" t="s">
        <v>175</v>
      </c>
      <c r="B664" s="7" t="s">
        <v>159</v>
      </c>
      <c r="C664" s="8" t="s">
        <v>108</v>
      </c>
      <c r="D664" s="17">
        <v>2219</v>
      </c>
      <c r="E664" s="17">
        <v>37.1</v>
      </c>
      <c r="F664" s="9"/>
      <c r="J664" s="17"/>
      <c r="K664" s="17"/>
      <c r="L664" s="17"/>
      <c r="M664" s="17"/>
      <c r="N664" s="17"/>
      <c r="P664" s="17"/>
      <c r="Q664" s="17"/>
    </row>
    <row r="665" spans="1:17" x14ac:dyDescent="0.25">
      <c r="A665" s="7" t="s">
        <v>175</v>
      </c>
      <c r="B665" s="7" t="s">
        <v>160</v>
      </c>
      <c r="C665" s="8" t="s">
        <v>109</v>
      </c>
      <c r="D665" s="17">
        <v>526</v>
      </c>
      <c r="E665" s="17">
        <v>38</v>
      </c>
      <c r="F665" s="9"/>
      <c r="J665" s="17"/>
      <c r="K665" s="17"/>
      <c r="L665" s="17"/>
      <c r="M665" s="17"/>
      <c r="N665" s="17"/>
      <c r="P665" s="17"/>
      <c r="Q665" s="17"/>
    </row>
    <row r="666" spans="1:17" x14ac:dyDescent="0.25">
      <c r="A666" s="7" t="s">
        <v>175</v>
      </c>
      <c r="B666" s="7" t="s">
        <v>161</v>
      </c>
      <c r="C666" s="8" t="s">
        <v>110</v>
      </c>
      <c r="D666" s="17">
        <v>2053</v>
      </c>
      <c r="E666" s="17">
        <v>36.700000000000003</v>
      </c>
      <c r="F666" s="9"/>
      <c r="J666" s="17"/>
      <c r="K666" s="17"/>
      <c r="L666" s="17"/>
      <c r="M666" s="17"/>
      <c r="N666" s="17"/>
      <c r="P666" s="17"/>
      <c r="Q666" s="17"/>
    </row>
    <row r="667" spans="1:17" x14ac:dyDescent="0.25">
      <c r="A667" s="7" t="s">
        <v>175</v>
      </c>
      <c r="B667" s="7" t="s">
        <v>162</v>
      </c>
      <c r="C667" s="8" t="s">
        <v>111</v>
      </c>
      <c r="D667" s="17">
        <v>174</v>
      </c>
      <c r="E667" s="17">
        <v>39.200000000000003</v>
      </c>
      <c r="F667" s="9"/>
      <c r="J667" s="17"/>
      <c r="K667" s="17"/>
      <c r="L667" s="17"/>
      <c r="M667" s="17"/>
      <c r="N667" s="17"/>
      <c r="P667" s="17"/>
      <c r="Q667" s="17"/>
    </row>
    <row r="668" spans="1:17" x14ac:dyDescent="0.25">
      <c r="A668" s="7" t="s">
        <v>176</v>
      </c>
      <c r="B668" s="7" t="s">
        <v>112</v>
      </c>
      <c r="C668" s="8" t="s">
        <v>62</v>
      </c>
      <c r="D668" s="17">
        <v>1423</v>
      </c>
      <c r="E668" s="17">
        <v>38.1</v>
      </c>
      <c r="F668" s="9"/>
      <c r="J668" s="17"/>
      <c r="K668" s="17"/>
      <c r="L668" s="17"/>
      <c r="M668" s="17"/>
      <c r="N668" s="17"/>
      <c r="P668" s="17"/>
      <c r="Q668" s="17"/>
    </row>
    <row r="669" spans="1:17" x14ac:dyDescent="0.25">
      <c r="A669" s="7" t="s">
        <v>176</v>
      </c>
      <c r="B669" s="7" t="s">
        <v>113</v>
      </c>
      <c r="C669" s="8" t="s">
        <v>63</v>
      </c>
      <c r="D669" s="17">
        <v>207</v>
      </c>
      <c r="E669" s="17">
        <v>40.200000000000003</v>
      </c>
      <c r="F669" s="9"/>
      <c r="J669" s="17"/>
      <c r="K669" s="17"/>
      <c r="L669" s="17"/>
      <c r="M669" s="17"/>
      <c r="N669" s="17"/>
      <c r="P669" s="17"/>
      <c r="Q669" s="17"/>
    </row>
    <row r="670" spans="1:17" x14ac:dyDescent="0.25">
      <c r="A670" s="7" t="s">
        <v>176</v>
      </c>
      <c r="B670" s="7" t="s">
        <v>114</v>
      </c>
      <c r="C670" s="8" t="s">
        <v>64</v>
      </c>
      <c r="D670" s="17">
        <v>2014</v>
      </c>
      <c r="E670" s="17">
        <v>38.4</v>
      </c>
      <c r="F670" s="9"/>
      <c r="J670" s="17"/>
      <c r="K670" s="17"/>
      <c r="L670" s="17"/>
      <c r="M670" s="17"/>
      <c r="N670" s="17"/>
      <c r="P670" s="17"/>
      <c r="Q670" s="17"/>
    </row>
    <row r="671" spans="1:17" x14ac:dyDescent="0.25">
      <c r="A671" s="7" t="s">
        <v>176</v>
      </c>
      <c r="B671" s="7" t="s">
        <v>115</v>
      </c>
      <c r="C671" s="8" t="s">
        <v>65</v>
      </c>
      <c r="D671" s="17">
        <v>874</v>
      </c>
      <c r="E671" s="17">
        <v>38.700000000000003</v>
      </c>
      <c r="F671" s="9"/>
      <c r="J671" s="17"/>
      <c r="K671" s="17"/>
      <c r="L671" s="17"/>
      <c r="M671" s="17"/>
      <c r="N671" s="17"/>
      <c r="P671" s="17"/>
      <c r="Q671" s="17"/>
    </row>
    <row r="672" spans="1:17" x14ac:dyDescent="0.25">
      <c r="A672" s="7" t="s">
        <v>176</v>
      </c>
      <c r="B672" s="7" t="s">
        <v>116</v>
      </c>
      <c r="C672" s="8" t="s">
        <v>66</v>
      </c>
      <c r="D672" s="17">
        <v>11200</v>
      </c>
      <c r="E672" s="17">
        <v>37.700000000000003</v>
      </c>
      <c r="F672" s="9"/>
      <c r="J672" s="17"/>
      <c r="K672" s="17"/>
      <c r="L672" s="17"/>
      <c r="M672" s="17"/>
      <c r="N672" s="17"/>
      <c r="P672" s="17"/>
      <c r="Q672" s="17"/>
    </row>
    <row r="673" spans="1:17" x14ac:dyDescent="0.25">
      <c r="A673" s="7" t="s">
        <v>176</v>
      </c>
      <c r="B673" s="7" t="s">
        <v>117</v>
      </c>
      <c r="C673" s="8" t="s">
        <v>67</v>
      </c>
      <c r="D673" s="17">
        <v>1764</v>
      </c>
      <c r="E673" s="17">
        <v>38.700000000000003</v>
      </c>
      <c r="F673" s="9"/>
      <c r="J673" s="17"/>
      <c r="K673" s="17"/>
      <c r="L673" s="17"/>
      <c r="M673" s="17"/>
      <c r="N673" s="17"/>
      <c r="P673" s="17"/>
      <c r="Q673" s="17"/>
    </row>
    <row r="674" spans="1:17" x14ac:dyDescent="0.25">
      <c r="A674" s="7" t="s">
        <v>176</v>
      </c>
      <c r="B674" s="7" t="s">
        <v>118</v>
      </c>
      <c r="C674" s="8" t="s">
        <v>68</v>
      </c>
      <c r="D674" s="17">
        <v>1270</v>
      </c>
      <c r="E674" s="17">
        <v>37.700000000000003</v>
      </c>
      <c r="F674" s="9"/>
      <c r="J674" s="17"/>
      <c r="K674" s="17"/>
      <c r="L674" s="17"/>
      <c r="M674" s="17"/>
      <c r="N674" s="17"/>
      <c r="P674" s="17"/>
      <c r="Q674" s="17"/>
    </row>
    <row r="675" spans="1:17" x14ac:dyDescent="0.25">
      <c r="A675" s="7" t="s">
        <v>176</v>
      </c>
      <c r="B675" s="7" t="s">
        <v>119</v>
      </c>
      <c r="C675" s="8" t="s">
        <v>69</v>
      </c>
      <c r="D675" s="17">
        <v>286</v>
      </c>
      <c r="E675" s="17">
        <v>37.5</v>
      </c>
      <c r="F675" s="9"/>
      <c r="J675" s="17"/>
      <c r="K675" s="17"/>
      <c r="L675" s="17"/>
      <c r="M675" s="17"/>
      <c r="N675" s="17"/>
      <c r="P675" s="17"/>
      <c r="Q675" s="17"/>
    </row>
    <row r="676" spans="1:17" x14ac:dyDescent="0.25">
      <c r="A676" s="7" t="s">
        <v>176</v>
      </c>
      <c r="B676" s="7" t="s">
        <v>120</v>
      </c>
      <c r="C676" s="8" t="s">
        <v>18</v>
      </c>
      <c r="D676" s="17">
        <v>198</v>
      </c>
      <c r="E676" s="17">
        <v>39.700000000000003</v>
      </c>
      <c r="F676" s="9"/>
      <c r="J676" s="17"/>
      <c r="K676" s="17"/>
      <c r="L676" s="17"/>
      <c r="M676" s="17"/>
      <c r="N676" s="17"/>
      <c r="P676" s="17"/>
      <c r="Q676" s="17"/>
    </row>
    <row r="677" spans="1:17" x14ac:dyDescent="0.25">
      <c r="A677" s="7" t="s">
        <v>176</v>
      </c>
      <c r="B677" s="7" t="s">
        <v>121</v>
      </c>
      <c r="C677" s="8" t="s">
        <v>70</v>
      </c>
      <c r="D677" s="17">
        <v>5864</v>
      </c>
      <c r="E677" s="17">
        <v>38.4</v>
      </c>
      <c r="F677" s="9"/>
      <c r="J677" s="17"/>
      <c r="K677" s="17"/>
      <c r="L677" s="17"/>
      <c r="M677" s="17"/>
      <c r="N677" s="17"/>
      <c r="P677" s="17"/>
      <c r="Q677" s="17"/>
    </row>
    <row r="678" spans="1:17" x14ac:dyDescent="0.25">
      <c r="A678" s="7" t="s">
        <v>176</v>
      </c>
      <c r="B678" s="7" t="s">
        <v>122</v>
      </c>
      <c r="C678" s="8" t="s">
        <v>71</v>
      </c>
      <c r="D678" s="17">
        <v>3076</v>
      </c>
      <c r="E678" s="17">
        <v>38.700000000000003</v>
      </c>
      <c r="F678" s="9"/>
      <c r="J678" s="17"/>
      <c r="K678" s="17"/>
      <c r="L678" s="17"/>
      <c r="M678" s="17"/>
      <c r="N678" s="17"/>
      <c r="P678" s="17"/>
      <c r="Q678" s="17"/>
    </row>
    <row r="679" spans="1:17" x14ac:dyDescent="0.25">
      <c r="A679" s="7" t="s">
        <v>176</v>
      </c>
      <c r="B679" s="7" t="s">
        <v>123</v>
      </c>
      <c r="C679" s="8" t="s">
        <v>72</v>
      </c>
      <c r="D679" s="17">
        <v>399</v>
      </c>
      <c r="E679" s="17">
        <v>36.9</v>
      </c>
      <c r="F679" s="9"/>
      <c r="J679" s="17"/>
      <c r="K679" s="17"/>
      <c r="L679" s="17"/>
      <c r="M679" s="17"/>
      <c r="N679" s="17"/>
      <c r="P679" s="17"/>
      <c r="Q679" s="17"/>
    </row>
    <row r="680" spans="1:17" x14ac:dyDescent="0.25">
      <c r="A680" s="7" t="s">
        <v>176</v>
      </c>
      <c r="B680" s="7" t="s">
        <v>124</v>
      </c>
      <c r="C680" s="8" t="s">
        <v>73</v>
      </c>
      <c r="D680" s="17">
        <v>460</v>
      </c>
      <c r="E680" s="17">
        <v>37</v>
      </c>
      <c r="F680" s="9"/>
      <c r="J680" s="17"/>
      <c r="K680" s="17"/>
      <c r="L680" s="17"/>
      <c r="M680" s="17"/>
      <c r="N680" s="17"/>
      <c r="P680" s="17"/>
      <c r="Q680" s="17"/>
    </row>
    <row r="681" spans="1:17" x14ac:dyDescent="0.25">
      <c r="A681" s="7" t="s">
        <v>176</v>
      </c>
      <c r="B681" s="7" t="s">
        <v>125</v>
      </c>
      <c r="C681" s="8" t="s">
        <v>74</v>
      </c>
      <c r="D681" s="17">
        <v>4524</v>
      </c>
      <c r="E681" s="17">
        <v>37.799999999999997</v>
      </c>
      <c r="F681" s="9"/>
      <c r="J681" s="17"/>
      <c r="K681" s="17"/>
      <c r="L681" s="17"/>
      <c r="M681" s="17"/>
      <c r="N681" s="17"/>
      <c r="P681" s="17"/>
      <c r="Q681" s="17"/>
    </row>
    <row r="682" spans="1:17" x14ac:dyDescent="0.25">
      <c r="A682" s="7" t="s">
        <v>176</v>
      </c>
      <c r="B682" s="7" t="s">
        <v>126</v>
      </c>
      <c r="C682" s="8" t="s">
        <v>75</v>
      </c>
      <c r="D682" s="17">
        <v>2153</v>
      </c>
      <c r="E682" s="17">
        <v>38.299999999999997</v>
      </c>
      <c r="F682" s="9"/>
      <c r="J682" s="17"/>
      <c r="K682" s="17"/>
      <c r="L682" s="17"/>
      <c r="M682" s="17"/>
      <c r="N682" s="17"/>
      <c r="P682" s="17"/>
      <c r="Q682" s="17"/>
    </row>
    <row r="683" spans="1:17" x14ac:dyDescent="0.25">
      <c r="A683" s="7" t="s">
        <v>176</v>
      </c>
      <c r="B683" s="7" t="s">
        <v>127</v>
      </c>
      <c r="C683" s="8" t="s">
        <v>76</v>
      </c>
      <c r="D683" s="17">
        <v>1099</v>
      </c>
      <c r="E683" s="17">
        <v>37.799999999999997</v>
      </c>
      <c r="F683" s="9"/>
      <c r="J683" s="17"/>
      <c r="K683" s="17"/>
      <c r="L683" s="17"/>
      <c r="M683" s="17"/>
      <c r="N683" s="17"/>
      <c r="P683" s="17"/>
      <c r="Q683" s="17"/>
    </row>
    <row r="684" spans="1:17" x14ac:dyDescent="0.25">
      <c r="A684" s="7" t="s">
        <v>176</v>
      </c>
      <c r="B684" s="7" t="s">
        <v>128</v>
      </c>
      <c r="C684" s="8" t="s">
        <v>77</v>
      </c>
      <c r="D684" s="17">
        <v>942</v>
      </c>
      <c r="E684" s="17">
        <v>37.799999999999997</v>
      </c>
      <c r="F684" s="9"/>
      <c r="J684" s="17"/>
      <c r="K684" s="17"/>
      <c r="L684" s="17"/>
      <c r="M684" s="17"/>
      <c r="N684" s="17"/>
      <c r="P684" s="17"/>
      <c r="Q684" s="17"/>
    </row>
    <row r="685" spans="1:17" x14ac:dyDescent="0.25">
      <c r="A685" s="7" t="s">
        <v>176</v>
      </c>
      <c r="B685" s="7" t="s">
        <v>129</v>
      </c>
      <c r="C685" s="8" t="s">
        <v>78</v>
      </c>
      <c r="D685" s="17">
        <v>1327</v>
      </c>
      <c r="E685" s="17">
        <v>37.799999999999997</v>
      </c>
      <c r="F685" s="9"/>
      <c r="J685" s="17"/>
      <c r="K685" s="17"/>
      <c r="L685" s="17"/>
      <c r="M685" s="17"/>
      <c r="N685" s="17"/>
      <c r="P685" s="17"/>
      <c r="Q685" s="17"/>
    </row>
    <row r="686" spans="1:17" x14ac:dyDescent="0.25">
      <c r="A686" s="7" t="s">
        <v>176</v>
      </c>
      <c r="B686" s="7" t="s">
        <v>130</v>
      </c>
      <c r="C686" s="8" t="s">
        <v>79</v>
      </c>
      <c r="D686" s="17">
        <v>1371</v>
      </c>
      <c r="E686" s="17">
        <v>39</v>
      </c>
      <c r="F686" s="9"/>
      <c r="J686" s="17"/>
      <c r="K686" s="17"/>
      <c r="L686" s="17"/>
      <c r="M686" s="17"/>
      <c r="N686" s="17"/>
      <c r="P686" s="17"/>
      <c r="Q686" s="17"/>
    </row>
    <row r="687" spans="1:17" x14ac:dyDescent="0.25">
      <c r="A687" s="7" t="s">
        <v>176</v>
      </c>
      <c r="B687" s="7" t="s">
        <v>131</v>
      </c>
      <c r="C687" s="8" t="s">
        <v>80</v>
      </c>
      <c r="D687" s="17">
        <v>453</v>
      </c>
      <c r="E687" s="17">
        <v>37.1</v>
      </c>
      <c r="F687" s="9"/>
      <c r="J687" s="17"/>
      <c r="K687" s="17"/>
      <c r="L687" s="17"/>
      <c r="M687" s="17"/>
      <c r="N687" s="17"/>
      <c r="P687" s="17"/>
      <c r="Q687" s="17"/>
    </row>
    <row r="688" spans="1:17" x14ac:dyDescent="0.25">
      <c r="A688" s="7" t="s">
        <v>176</v>
      </c>
      <c r="B688" s="7" t="s">
        <v>132</v>
      </c>
      <c r="C688" s="8" t="s">
        <v>81</v>
      </c>
      <c r="D688" s="17">
        <v>1877</v>
      </c>
      <c r="E688" s="17">
        <v>37.5</v>
      </c>
      <c r="F688" s="9"/>
      <c r="J688" s="17"/>
      <c r="K688" s="17"/>
      <c r="L688" s="17"/>
      <c r="M688" s="17"/>
      <c r="N688" s="17"/>
      <c r="P688" s="17"/>
      <c r="Q688" s="17"/>
    </row>
    <row r="689" spans="1:17" x14ac:dyDescent="0.25">
      <c r="A689" s="7" t="s">
        <v>176</v>
      </c>
      <c r="B689" s="7" t="s">
        <v>133</v>
      </c>
      <c r="C689" s="8" t="s">
        <v>82</v>
      </c>
      <c r="D689" s="17">
        <v>2395</v>
      </c>
      <c r="E689" s="17">
        <v>37.299999999999997</v>
      </c>
      <c r="F689" s="9"/>
      <c r="J689" s="17"/>
      <c r="K689" s="17"/>
      <c r="L689" s="17"/>
      <c r="M689" s="17"/>
      <c r="N689" s="17"/>
      <c r="P689" s="17"/>
      <c r="Q689" s="17"/>
    </row>
    <row r="690" spans="1:17" x14ac:dyDescent="0.25">
      <c r="A690" s="7" t="s">
        <v>176</v>
      </c>
      <c r="B690" s="7" t="s">
        <v>134</v>
      </c>
      <c r="C690" s="8" t="s">
        <v>83</v>
      </c>
      <c r="D690" s="17">
        <v>3190</v>
      </c>
      <c r="E690" s="17">
        <v>37</v>
      </c>
      <c r="F690" s="9"/>
      <c r="J690" s="17"/>
      <c r="K690" s="17"/>
      <c r="L690" s="17"/>
      <c r="M690" s="17"/>
      <c r="N690" s="17"/>
      <c r="P690" s="17"/>
      <c r="Q690" s="17"/>
    </row>
    <row r="691" spans="1:17" x14ac:dyDescent="0.25">
      <c r="A691" s="7" t="s">
        <v>176</v>
      </c>
      <c r="B691" s="7" t="s">
        <v>135</v>
      </c>
      <c r="C691" s="8" t="s">
        <v>84</v>
      </c>
      <c r="D691" s="17">
        <v>2039</v>
      </c>
      <c r="E691" s="17">
        <v>37.200000000000003</v>
      </c>
      <c r="F691" s="9"/>
      <c r="J691" s="17"/>
      <c r="K691" s="17"/>
      <c r="L691" s="17"/>
      <c r="M691" s="17"/>
      <c r="N691" s="17"/>
      <c r="P691" s="17"/>
      <c r="Q691" s="17"/>
    </row>
    <row r="692" spans="1:17" x14ac:dyDescent="0.25">
      <c r="A692" s="7" t="s">
        <v>176</v>
      </c>
      <c r="B692" s="7" t="s">
        <v>136</v>
      </c>
      <c r="C692" s="8" t="s">
        <v>85</v>
      </c>
      <c r="D692" s="17">
        <v>805</v>
      </c>
      <c r="E692" s="17">
        <v>38.5</v>
      </c>
      <c r="F692" s="9"/>
      <c r="J692" s="17"/>
      <c r="K692" s="17"/>
      <c r="L692" s="17"/>
      <c r="M692" s="17"/>
      <c r="N692" s="17"/>
      <c r="P692" s="17"/>
      <c r="Q692" s="17"/>
    </row>
    <row r="693" spans="1:17" x14ac:dyDescent="0.25">
      <c r="A693" s="7" t="s">
        <v>176</v>
      </c>
      <c r="B693" s="7" t="s">
        <v>137</v>
      </c>
      <c r="C693" s="8" t="s">
        <v>86</v>
      </c>
      <c r="D693" s="17">
        <v>2077</v>
      </c>
      <c r="E693" s="17">
        <v>38.299999999999997</v>
      </c>
      <c r="F693" s="9"/>
      <c r="J693" s="17"/>
      <c r="K693" s="17"/>
      <c r="L693" s="17"/>
      <c r="M693" s="17"/>
      <c r="N693" s="17"/>
      <c r="P693" s="17"/>
      <c r="Q693" s="17"/>
    </row>
    <row r="694" spans="1:17" x14ac:dyDescent="0.25">
      <c r="A694" s="7" t="s">
        <v>176</v>
      </c>
      <c r="B694" s="7" t="s">
        <v>138</v>
      </c>
      <c r="C694" s="8" t="s">
        <v>87</v>
      </c>
      <c r="D694" s="17">
        <v>286</v>
      </c>
      <c r="E694" s="17">
        <v>37.4</v>
      </c>
      <c r="F694" s="9"/>
      <c r="J694" s="17"/>
      <c r="K694" s="17"/>
      <c r="L694" s="17"/>
      <c r="M694" s="17"/>
      <c r="N694" s="17"/>
      <c r="P694" s="17"/>
      <c r="Q694" s="17"/>
    </row>
    <row r="695" spans="1:17" x14ac:dyDescent="0.25">
      <c r="A695" s="7" t="s">
        <v>176</v>
      </c>
      <c r="B695" s="7" t="s">
        <v>139</v>
      </c>
      <c r="C695" s="8" t="s">
        <v>88</v>
      </c>
      <c r="D695" s="17">
        <v>643</v>
      </c>
      <c r="E695" s="17">
        <v>38.6</v>
      </c>
      <c r="F695" s="9"/>
      <c r="J695" s="17"/>
      <c r="K695" s="17"/>
      <c r="L695" s="17"/>
      <c r="M695" s="17"/>
      <c r="N695" s="17"/>
      <c r="P695" s="17"/>
      <c r="Q695" s="17"/>
    </row>
    <row r="696" spans="1:17" x14ac:dyDescent="0.25">
      <c r="A696" s="7" t="s">
        <v>176</v>
      </c>
      <c r="B696" s="7" t="s">
        <v>140</v>
      </c>
      <c r="C696" s="8" t="s">
        <v>89</v>
      </c>
      <c r="D696" s="17">
        <v>849</v>
      </c>
      <c r="E696" s="17">
        <v>37.9</v>
      </c>
      <c r="F696" s="9"/>
      <c r="J696" s="17"/>
      <c r="K696" s="17"/>
      <c r="L696" s="17"/>
      <c r="M696" s="17"/>
      <c r="N696" s="17"/>
      <c r="P696" s="17"/>
      <c r="Q696" s="17"/>
    </row>
    <row r="697" spans="1:17" x14ac:dyDescent="0.25">
      <c r="A697" s="7" t="s">
        <v>176</v>
      </c>
      <c r="B697" s="7" t="s">
        <v>141</v>
      </c>
      <c r="C697" s="8" t="s">
        <v>90</v>
      </c>
      <c r="D697" s="17">
        <v>518</v>
      </c>
      <c r="E697" s="17">
        <v>38.4</v>
      </c>
      <c r="F697" s="9"/>
      <c r="J697" s="17"/>
      <c r="K697" s="17"/>
      <c r="L697" s="17"/>
      <c r="M697" s="17"/>
      <c r="N697" s="17"/>
      <c r="P697" s="17"/>
      <c r="Q697" s="17"/>
    </row>
    <row r="698" spans="1:17" x14ac:dyDescent="0.25">
      <c r="A698" s="7" t="s">
        <v>176</v>
      </c>
      <c r="B698" s="7" t="s">
        <v>142</v>
      </c>
      <c r="C698" s="8" t="s">
        <v>91</v>
      </c>
      <c r="D698" s="17">
        <v>3045</v>
      </c>
      <c r="E698" s="17">
        <v>37.799999999999997</v>
      </c>
      <c r="F698" s="9"/>
      <c r="J698" s="17"/>
      <c r="K698" s="17"/>
      <c r="L698" s="17"/>
      <c r="M698" s="17"/>
      <c r="N698" s="17"/>
      <c r="P698" s="17"/>
      <c r="Q698" s="17"/>
    </row>
    <row r="699" spans="1:17" x14ac:dyDescent="0.25">
      <c r="A699" s="7" t="s">
        <v>176</v>
      </c>
      <c r="B699" s="7" t="s">
        <v>143</v>
      </c>
      <c r="C699" s="8" t="s">
        <v>92</v>
      </c>
      <c r="D699" s="17">
        <v>519</v>
      </c>
      <c r="E699" s="17">
        <v>37.5</v>
      </c>
      <c r="F699" s="9"/>
      <c r="J699" s="17"/>
      <c r="K699" s="17"/>
      <c r="L699" s="17"/>
      <c r="M699" s="17"/>
      <c r="N699" s="17"/>
      <c r="P699" s="17"/>
      <c r="Q699" s="17"/>
    </row>
    <row r="700" spans="1:17" x14ac:dyDescent="0.25">
      <c r="A700" s="7" t="s">
        <v>176</v>
      </c>
      <c r="B700" s="7" t="s">
        <v>144</v>
      </c>
      <c r="C700" s="8" t="s">
        <v>93</v>
      </c>
      <c r="D700" s="17">
        <v>6362</v>
      </c>
      <c r="E700" s="17">
        <v>38</v>
      </c>
      <c r="F700" s="9"/>
      <c r="J700" s="17"/>
      <c r="K700" s="17"/>
      <c r="L700" s="17"/>
      <c r="M700" s="17"/>
      <c r="N700" s="17"/>
      <c r="P700" s="17"/>
      <c r="Q700" s="17"/>
    </row>
    <row r="701" spans="1:17" x14ac:dyDescent="0.25">
      <c r="A701" s="7" t="s">
        <v>176</v>
      </c>
      <c r="B701" s="7" t="s">
        <v>145</v>
      </c>
      <c r="C701" s="8" t="s">
        <v>94</v>
      </c>
      <c r="D701" s="17">
        <v>2916</v>
      </c>
      <c r="E701" s="17">
        <v>37.700000000000003</v>
      </c>
      <c r="F701" s="9"/>
      <c r="J701" s="17"/>
      <c r="K701" s="17"/>
      <c r="L701" s="17"/>
      <c r="M701" s="17"/>
      <c r="N701" s="17"/>
      <c r="P701" s="17"/>
      <c r="Q701" s="17"/>
    </row>
    <row r="702" spans="1:17" x14ac:dyDescent="0.25">
      <c r="A702" s="7" t="s">
        <v>176</v>
      </c>
      <c r="B702" s="7" t="s">
        <v>146</v>
      </c>
      <c r="C702" s="8" t="s">
        <v>95</v>
      </c>
      <c r="D702" s="17">
        <v>239</v>
      </c>
      <c r="E702" s="17">
        <v>38.6</v>
      </c>
      <c r="F702" s="9"/>
      <c r="J702" s="17"/>
      <c r="K702" s="17"/>
      <c r="L702" s="17"/>
      <c r="M702" s="17"/>
      <c r="N702" s="17"/>
      <c r="P702" s="17"/>
      <c r="Q702" s="17"/>
    </row>
    <row r="703" spans="1:17" x14ac:dyDescent="0.25">
      <c r="A703" s="7" t="s">
        <v>176</v>
      </c>
      <c r="B703" s="7" t="s">
        <v>147</v>
      </c>
      <c r="C703" s="8" t="s">
        <v>96</v>
      </c>
      <c r="D703" s="17">
        <v>3927</v>
      </c>
      <c r="E703" s="17">
        <v>37.700000000000003</v>
      </c>
      <c r="F703" s="9"/>
      <c r="J703" s="17"/>
      <c r="K703" s="17"/>
      <c r="L703" s="17"/>
      <c r="M703" s="17"/>
      <c r="N703" s="17"/>
      <c r="P703" s="17"/>
      <c r="Q703" s="17"/>
    </row>
    <row r="704" spans="1:17" x14ac:dyDescent="0.25">
      <c r="A704" s="7" t="s">
        <v>176</v>
      </c>
      <c r="B704" s="7" t="s">
        <v>148</v>
      </c>
      <c r="C704" s="8" t="s">
        <v>97</v>
      </c>
      <c r="D704" s="17">
        <v>1123</v>
      </c>
      <c r="E704" s="17">
        <v>39.5</v>
      </c>
      <c r="F704" s="9"/>
      <c r="J704" s="17"/>
      <c r="K704" s="17"/>
      <c r="L704" s="17"/>
      <c r="M704" s="17"/>
      <c r="N704" s="17"/>
      <c r="P704" s="17"/>
      <c r="Q704" s="17"/>
    </row>
    <row r="705" spans="1:17" x14ac:dyDescent="0.25">
      <c r="A705" s="7" t="s">
        <v>176</v>
      </c>
      <c r="B705" s="7" t="s">
        <v>149</v>
      </c>
      <c r="C705" s="8" t="s">
        <v>98</v>
      </c>
      <c r="D705" s="17">
        <v>1218</v>
      </c>
      <c r="E705" s="17">
        <v>36.299999999999997</v>
      </c>
      <c r="F705" s="9"/>
      <c r="J705" s="17"/>
      <c r="K705" s="17"/>
      <c r="L705" s="17"/>
      <c r="M705" s="17"/>
      <c r="N705" s="17"/>
      <c r="P705" s="17"/>
      <c r="Q705" s="17"/>
    </row>
    <row r="706" spans="1:17" x14ac:dyDescent="0.25">
      <c r="A706" s="7" t="s">
        <v>176</v>
      </c>
      <c r="B706" s="7" t="s">
        <v>150</v>
      </c>
      <c r="C706" s="8" t="s">
        <v>99</v>
      </c>
      <c r="D706" s="17">
        <v>4393</v>
      </c>
      <c r="E706" s="17">
        <v>37.6</v>
      </c>
      <c r="F706" s="9"/>
      <c r="J706" s="17"/>
      <c r="K706" s="17"/>
      <c r="L706" s="17"/>
      <c r="M706" s="17"/>
      <c r="N706" s="17"/>
      <c r="P706" s="17"/>
      <c r="Q706" s="17"/>
    </row>
    <row r="707" spans="1:17" x14ac:dyDescent="0.25">
      <c r="A707" s="7" t="s">
        <v>176</v>
      </c>
      <c r="B707" s="7" t="s">
        <v>151</v>
      </c>
      <c r="C707" s="8" t="s">
        <v>100</v>
      </c>
      <c r="D707" s="17">
        <v>371</v>
      </c>
      <c r="E707" s="17">
        <v>36.4</v>
      </c>
      <c r="F707" s="9"/>
      <c r="J707" s="17"/>
      <c r="K707" s="17"/>
      <c r="L707" s="17"/>
      <c r="M707" s="17"/>
      <c r="N707" s="17"/>
      <c r="P707" s="17"/>
      <c r="Q707" s="17"/>
    </row>
    <row r="708" spans="1:17" x14ac:dyDescent="0.25">
      <c r="A708" s="7" t="s">
        <v>176</v>
      </c>
      <c r="B708" s="7" t="s">
        <v>152</v>
      </c>
      <c r="C708" s="8" t="s">
        <v>101</v>
      </c>
      <c r="D708" s="17">
        <v>1375</v>
      </c>
      <c r="E708" s="17">
        <v>38</v>
      </c>
      <c r="F708" s="9"/>
      <c r="J708" s="17"/>
      <c r="K708" s="17"/>
      <c r="L708" s="17"/>
      <c r="M708" s="17"/>
      <c r="N708" s="17"/>
      <c r="P708" s="17"/>
      <c r="Q708" s="17"/>
    </row>
    <row r="709" spans="1:17" x14ac:dyDescent="0.25">
      <c r="A709" s="7" t="s">
        <v>176</v>
      </c>
      <c r="B709" s="7" t="s">
        <v>153</v>
      </c>
      <c r="C709" s="8" t="s">
        <v>102</v>
      </c>
      <c r="D709" s="17">
        <v>284</v>
      </c>
      <c r="E709" s="17">
        <v>38.299999999999997</v>
      </c>
      <c r="F709" s="9"/>
      <c r="J709" s="17"/>
      <c r="K709" s="17"/>
      <c r="L709" s="17"/>
      <c r="M709" s="17"/>
      <c r="N709" s="17"/>
      <c r="P709" s="17"/>
      <c r="Q709" s="17"/>
    </row>
    <row r="710" spans="1:17" x14ac:dyDescent="0.25">
      <c r="A710" s="7" t="s">
        <v>176</v>
      </c>
      <c r="B710" s="7" t="s">
        <v>154</v>
      </c>
      <c r="C710" s="8" t="s">
        <v>103</v>
      </c>
      <c r="D710" s="17">
        <v>2023</v>
      </c>
      <c r="E710" s="17">
        <v>38.200000000000003</v>
      </c>
      <c r="F710" s="9"/>
      <c r="J710" s="17"/>
      <c r="K710" s="17"/>
      <c r="L710" s="17"/>
      <c r="M710" s="17"/>
      <c r="N710" s="17"/>
      <c r="P710" s="17"/>
      <c r="Q710" s="17"/>
    </row>
    <row r="711" spans="1:17" x14ac:dyDescent="0.25">
      <c r="A711" s="7" t="s">
        <v>176</v>
      </c>
      <c r="B711" s="7" t="s">
        <v>155</v>
      </c>
      <c r="C711" s="8" t="s">
        <v>104</v>
      </c>
      <c r="D711" s="17">
        <v>8194</v>
      </c>
      <c r="E711" s="17">
        <v>38.799999999999997</v>
      </c>
      <c r="F711" s="9"/>
      <c r="J711" s="17"/>
      <c r="K711" s="17"/>
      <c r="L711" s="17"/>
      <c r="M711" s="17"/>
      <c r="N711" s="17"/>
      <c r="P711" s="17"/>
      <c r="Q711" s="17"/>
    </row>
    <row r="712" spans="1:17" x14ac:dyDescent="0.25">
      <c r="A712" s="7" t="s">
        <v>176</v>
      </c>
      <c r="B712" s="7" t="s">
        <v>156</v>
      </c>
      <c r="C712" s="8" t="s">
        <v>105</v>
      </c>
      <c r="D712" s="17">
        <v>891</v>
      </c>
      <c r="E712" s="17">
        <v>36.5</v>
      </c>
      <c r="F712" s="9"/>
      <c r="J712" s="17"/>
      <c r="K712" s="17"/>
      <c r="L712" s="17"/>
      <c r="M712" s="17"/>
      <c r="N712" s="17"/>
      <c r="P712" s="17"/>
      <c r="Q712" s="17"/>
    </row>
    <row r="713" spans="1:17" x14ac:dyDescent="0.25">
      <c r="A713" s="7" t="s">
        <v>176</v>
      </c>
      <c r="B713" s="7" t="s">
        <v>157</v>
      </c>
      <c r="C713" s="8" t="s">
        <v>106</v>
      </c>
      <c r="D713" s="17">
        <v>234</v>
      </c>
      <c r="E713" s="17">
        <v>37.200000000000003</v>
      </c>
      <c r="F713" s="9"/>
      <c r="J713" s="17"/>
      <c r="K713" s="17"/>
      <c r="L713" s="17"/>
      <c r="M713" s="17"/>
      <c r="N713" s="17"/>
      <c r="P713" s="17"/>
      <c r="Q713" s="17"/>
    </row>
    <row r="714" spans="1:17" x14ac:dyDescent="0.25">
      <c r="A714" s="7" t="s">
        <v>176</v>
      </c>
      <c r="B714" s="7" t="s">
        <v>158</v>
      </c>
      <c r="C714" s="8" t="s">
        <v>107</v>
      </c>
      <c r="D714" s="17">
        <v>2630</v>
      </c>
      <c r="E714" s="17">
        <v>37.9</v>
      </c>
      <c r="F714" s="9"/>
      <c r="J714" s="17"/>
      <c r="K714" s="17"/>
      <c r="L714" s="17"/>
      <c r="M714" s="17"/>
      <c r="N714" s="17"/>
      <c r="P714" s="17"/>
      <c r="Q714" s="17"/>
    </row>
    <row r="715" spans="1:17" x14ac:dyDescent="0.25">
      <c r="A715" s="7" t="s">
        <v>176</v>
      </c>
      <c r="B715" s="7" t="s">
        <v>159</v>
      </c>
      <c r="C715" s="8" t="s">
        <v>108</v>
      </c>
      <c r="D715" s="17">
        <v>2223</v>
      </c>
      <c r="E715" s="17">
        <v>37.200000000000003</v>
      </c>
      <c r="F715" s="9"/>
      <c r="J715" s="17"/>
      <c r="K715" s="17"/>
      <c r="L715" s="17"/>
      <c r="M715" s="17"/>
      <c r="N715" s="17"/>
      <c r="P715" s="17"/>
      <c r="Q715" s="17"/>
    </row>
    <row r="716" spans="1:17" x14ac:dyDescent="0.25">
      <c r="A716" s="7" t="s">
        <v>176</v>
      </c>
      <c r="B716" s="7" t="s">
        <v>160</v>
      </c>
      <c r="C716" s="8" t="s">
        <v>109</v>
      </c>
      <c r="D716" s="17">
        <v>493</v>
      </c>
      <c r="E716" s="17">
        <v>39.200000000000003</v>
      </c>
      <c r="F716" s="9"/>
      <c r="J716" s="17"/>
      <c r="K716" s="17"/>
      <c r="L716" s="17"/>
      <c r="M716" s="17"/>
      <c r="N716" s="17"/>
      <c r="P716" s="17"/>
      <c r="Q716" s="17"/>
    </row>
    <row r="717" spans="1:17" x14ac:dyDescent="0.25">
      <c r="A717" s="7" t="s">
        <v>176</v>
      </c>
      <c r="B717" s="7" t="s">
        <v>161</v>
      </c>
      <c r="C717" s="8" t="s">
        <v>110</v>
      </c>
      <c r="D717" s="17">
        <v>2072</v>
      </c>
      <c r="E717" s="17">
        <v>37.6</v>
      </c>
      <c r="F717" s="9"/>
      <c r="J717" s="17"/>
      <c r="K717" s="17"/>
      <c r="L717" s="17"/>
      <c r="M717" s="17"/>
      <c r="N717" s="17"/>
      <c r="P717" s="17"/>
      <c r="Q717" s="17"/>
    </row>
    <row r="718" spans="1:17" x14ac:dyDescent="0.25">
      <c r="A718" s="7" t="s">
        <v>176</v>
      </c>
      <c r="B718" s="7" t="s">
        <v>162</v>
      </c>
      <c r="C718" s="8" t="s">
        <v>111</v>
      </c>
      <c r="D718" s="17">
        <v>175</v>
      </c>
      <c r="E718" s="17">
        <v>39.799999999999997</v>
      </c>
      <c r="F718" s="9"/>
      <c r="J718" s="17"/>
      <c r="K718" s="17"/>
      <c r="L718" s="17"/>
      <c r="M718" s="17"/>
      <c r="N718" s="17"/>
      <c r="P718" s="17"/>
      <c r="Q718" s="17"/>
    </row>
    <row r="719" spans="1:17" x14ac:dyDescent="0.25">
      <c r="A719" s="9"/>
      <c r="B719" s="9"/>
      <c r="C719" s="9"/>
      <c r="F719" s="9"/>
    </row>
    <row r="720" spans="1:17" x14ac:dyDescent="0.25">
      <c r="F720" s="9"/>
    </row>
    <row r="721" spans="6:6" x14ac:dyDescent="0.25">
      <c r="F721" s="9"/>
    </row>
    <row r="722" spans="6:6" x14ac:dyDescent="0.25">
      <c r="F722" s="9"/>
    </row>
    <row r="723" spans="6:6" x14ac:dyDescent="0.25">
      <c r="F723" s="9"/>
    </row>
    <row r="724" spans="6:6" x14ac:dyDescent="0.25">
      <c r="F724" s="9"/>
    </row>
    <row r="725" spans="6:6" x14ac:dyDescent="0.25">
      <c r="F725" s="9"/>
    </row>
    <row r="726" spans="6:6" x14ac:dyDescent="0.25">
      <c r="F726" s="9"/>
    </row>
    <row r="727" spans="6:6" x14ac:dyDescent="0.25">
      <c r="F727" s="9"/>
    </row>
    <row r="728" spans="6:6" x14ac:dyDescent="0.25">
      <c r="F728" s="9"/>
    </row>
    <row r="729" spans="6:6" x14ac:dyDescent="0.25">
      <c r="F729" s="9"/>
    </row>
    <row r="730" spans="6:6" x14ac:dyDescent="0.25">
      <c r="F730" s="9"/>
    </row>
    <row r="731" spans="6:6" x14ac:dyDescent="0.25">
      <c r="F731" s="9"/>
    </row>
    <row r="732" spans="6:6" x14ac:dyDescent="0.25">
      <c r="F732" s="9"/>
    </row>
    <row r="733" spans="6:6" x14ac:dyDescent="0.25">
      <c r="F733" s="9"/>
    </row>
    <row r="734" spans="6:6" x14ac:dyDescent="0.25">
      <c r="F734" s="9"/>
    </row>
    <row r="735" spans="6:6" x14ac:dyDescent="0.25">
      <c r="F735" s="9"/>
    </row>
    <row r="736" spans="6:6" x14ac:dyDescent="0.25">
      <c r="F736" s="9"/>
    </row>
    <row r="737" spans="6:6" x14ac:dyDescent="0.25">
      <c r="F737" s="9"/>
    </row>
    <row r="738" spans="6:6" x14ac:dyDescent="0.25">
      <c r="F738" s="9"/>
    </row>
    <row r="739" spans="6:6" x14ac:dyDescent="0.25">
      <c r="F739" s="9"/>
    </row>
    <row r="740" spans="6:6" x14ac:dyDescent="0.25">
      <c r="F740" s="9"/>
    </row>
    <row r="741" spans="6:6" x14ac:dyDescent="0.25">
      <c r="F741" s="9"/>
    </row>
    <row r="742" spans="6:6" x14ac:dyDescent="0.25">
      <c r="F742" s="9"/>
    </row>
    <row r="743" spans="6:6" x14ac:dyDescent="0.25">
      <c r="F743" s="9"/>
    </row>
    <row r="744" spans="6:6" x14ac:dyDescent="0.25">
      <c r="F744" s="9"/>
    </row>
    <row r="745" spans="6:6" x14ac:dyDescent="0.25">
      <c r="F745" s="9"/>
    </row>
    <row r="746" spans="6:6" x14ac:dyDescent="0.25">
      <c r="F746" s="9"/>
    </row>
    <row r="747" spans="6:6" x14ac:dyDescent="0.25">
      <c r="F747" s="9"/>
    </row>
    <row r="748" spans="6:6" x14ac:dyDescent="0.25">
      <c r="F748" s="9"/>
    </row>
    <row r="749" spans="6:6" x14ac:dyDescent="0.25">
      <c r="F749" s="9"/>
    </row>
    <row r="750" spans="6:6" x14ac:dyDescent="0.25">
      <c r="F750" s="9"/>
    </row>
    <row r="751" spans="6:6" x14ac:dyDescent="0.25">
      <c r="F751" s="9"/>
    </row>
    <row r="752" spans="6:6" x14ac:dyDescent="0.25">
      <c r="F752" s="9"/>
    </row>
    <row r="753" spans="6:6" x14ac:dyDescent="0.25">
      <c r="F753" s="9"/>
    </row>
    <row r="754" spans="6:6" x14ac:dyDescent="0.25">
      <c r="F754" s="9"/>
    </row>
    <row r="755" spans="6:6" x14ac:dyDescent="0.25">
      <c r="F755" s="9"/>
    </row>
    <row r="756" spans="6:6" x14ac:dyDescent="0.25">
      <c r="F756" s="9"/>
    </row>
    <row r="757" spans="6:6" x14ac:dyDescent="0.25">
      <c r="F757" s="9"/>
    </row>
    <row r="758" spans="6:6" x14ac:dyDescent="0.25">
      <c r="F758" s="9"/>
    </row>
    <row r="759" spans="6:6" x14ac:dyDescent="0.25">
      <c r="F759" s="9"/>
    </row>
    <row r="760" spans="6:6" x14ac:dyDescent="0.25">
      <c r="F760" s="9"/>
    </row>
    <row r="761" spans="6:6" x14ac:dyDescent="0.25">
      <c r="F761" s="9"/>
    </row>
    <row r="762" spans="6:6" x14ac:dyDescent="0.25">
      <c r="F762" s="9"/>
    </row>
    <row r="763" spans="6:6" x14ac:dyDescent="0.25">
      <c r="F763" s="9"/>
    </row>
    <row r="764" spans="6:6" x14ac:dyDescent="0.25">
      <c r="F764" s="9"/>
    </row>
    <row r="765" spans="6:6" x14ac:dyDescent="0.25">
      <c r="F765" s="9"/>
    </row>
    <row r="766" spans="6:6" x14ac:dyDescent="0.25">
      <c r="F766" s="9"/>
    </row>
    <row r="767" spans="6:6" x14ac:dyDescent="0.25">
      <c r="F767" s="9"/>
    </row>
    <row r="768" spans="6:6" x14ac:dyDescent="0.25">
      <c r="F768" s="9"/>
    </row>
    <row r="769" spans="6:6" x14ac:dyDescent="0.25">
      <c r="F769" s="9"/>
    </row>
    <row r="770" spans="6:6" x14ac:dyDescent="0.25">
      <c r="F770" s="9"/>
    </row>
    <row r="771" spans="6:6" x14ac:dyDescent="0.25">
      <c r="F771" s="9"/>
    </row>
    <row r="772" spans="6:6" x14ac:dyDescent="0.25">
      <c r="F772" s="9"/>
    </row>
    <row r="773" spans="6:6" x14ac:dyDescent="0.25">
      <c r="F773" s="9"/>
    </row>
    <row r="774" spans="6:6" x14ac:dyDescent="0.25">
      <c r="F774" s="9"/>
    </row>
    <row r="775" spans="6:6" x14ac:dyDescent="0.25">
      <c r="F775" s="9"/>
    </row>
    <row r="776" spans="6:6" x14ac:dyDescent="0.25">
      <c r="F776" s="9"/>
    </row>
    <row r="777" spans="6:6" x14ac:dyDescent="0.25">
      <c r="F777" s="9"/>
    </row>
    <row r="778" spans="6:6" x14ac:dyDescent="0.25">
      <c r="F778" s="9"/>
    </row>
    <row r="779" spans="6:6" x14ac:dyDescent="0.25">
      <c r="F779" s="9"/>
    </row>
    <row r="780" spans="6:6" x14ac:dyDescent="0.25">
      <c r="F780" s="9"/>
    </row>
    <row r="781" spans="6:6" x14ac:dyDescent="0.25">
      <c r="F781" s="9"/>
    </row>
    <row r="782" spans="6:6" x14ac:dyDescent="0.25">
      <c r="F782" s="9"/>
    </row>
    <row r="783" spans="6:6" x14ac:dyDescent="0.25">
      <c r="F783" s="9"/>
    </row>
    <row r="784" spans="6:6" x14ac:dyDescent="0.25">
      <c r="F784" s="9"/>
    </row>
    <row r="785" spans="6:6" x14ac:dyDescent="0.25">
      <c r="F785" s="9"/>
    </row>
    <row r="786" spans="6:6" x14ac:dyDescent="0.25">
      <c r="F786" s="9"/>
    </row>
    <row r="787" spans="6:6" x14ac:dyDescent="0.25">
      <c r="F787" s="9"/>
    </row>
    <row r="788" spans="6:6" x14ac:dyDescent="0.25">
      <c r="F788" s="9"/>
    </row>
    <row r="789" spans="6:6" x14ac:dyDescent="0.25">
      <c r="F789" s="9"/>
    </row>
    <row r="790" spans="6:6" x14ac:dyDescent="0.25">
      <c r="F790" s="9"/>
    </row>
    <row r="791" spans="6:6" x14ac:dyDescent="0.25">
      <c r="F791" s="9"/>
    </row>
    <row r="792" spans="6:6" x14ac:dyDescent="0.25">
      <c r="F792" s="9"/>
    </row>
    <row r="793" spans="6:6" x14ac:dyDescent="0.25">
      <c r="F793" s="9"/>
    </row>
    <row r="794" spans="6:6" x14ac:dyDescent="0.25">
      <c r="F794" s="9"/>
    </row>
    <row r="795" spans="6:6" x14ac:dyDescent="0.25">
      <c r="F795" s="9"/>
    </row>
    <row r="796" spans="6:6" x14ac:dyDescent="0.25">
      <c r="F796" s="9"/>
    </row>
    <row r="797" spans="6:6" x14ac:dyDescent="0.25">
      <c r="F797" s="9"/>
    </row>
    <row r="798" spans="6:6" x14ac:dyDescent="0.25">
      <c r="F798" s="9"/>
    </row>
    <row r="799" spans="6:6" x14ac:dyDescent="0.25">
      <c r="F799" s="9"/>
    </row>
    <row r="800" spans="6:6" x14ac:dyDescent="0.25">
      <c r="F800" s="9"/>
    </row>
    <row r="801" spans="6:6" x14ac:dyDescent="0.25">
      <c r="F801" s="9"/>
    </row>
    <row r="802" spans="6:6" x14ac:dyDescent="0.25">
      <c r="F802" s="9"/>
    </row>
    <row r="803" spans="6:6" x14ac:dyDescent="0.25">
      <c r="F803" s="9"/>
    </row>
    <row r="804" spans="6:6" x14ac:dyDescent="0.25">
      <c r="F804" s="9"/>
    </row>
    <row r="805" spans="6:6" x14ac:dyDescent="0.25">
      <c r="F805" s="9"/>
    </row>
    <row r="806" spans="6:6" x14ac:dyDescent="0.25">
      <c r="F806" s="9"/>
    </row>
    <row r="807" spans="6:6" x14ac:dyDescent="0.25">
      <c r="F807" s="9"/>
    </row>
    <row r="808" spans="6:6" x14ac:dyDescent="0.25">
      <c r="F808" s="9"/>
    </row>
    <row r="809" spans="6:6" x14ac:dyDescent="0.25">
      <c r="F809" s="9"/>
    </row>
    <row r="810" spans="6:6" x14ac:dyDescent="0.25">
      <c r="F810" s="9"/>
    </row>
    <row r="811" spans="6:6" x14ac:dyDescent="0.25">
      <c r="F811" s="9"/>
    </row>
    <row r="812" spans="6:6" x14ac:dyDescent="0.25">
      <c r="F812" s="9"/>
    </row>
    <row r="813" spans="6:6" x14ac:dyDescent="0.25">
      <c r="F813" s="9"/>
    </row>
    <row r="814" spans="6:6" x14ac:dyDescent="0.25">
      <c r="F814" s="9"/>
    </row>
    <row r="815" spans="6:6" x14ac:dyDescent="0.25">
      <c r="F815" s="9"/>
    </row>
    <row r="816" spans="6:6" x14ac:dyDescent="0.25">
      <c r="F816" s="9"/>
    </row>
    <row r="817" spans="6:6" x14ac:dyDescent="0.25">
      <c r="F817" s="9"/>
    </row>
    <row r="818" spans="6:6" x14ac:dyDescent="0.25">
      <c r="F818" s="9"/>
    </row>
    <row r="819" spans="6:6" x14ac:dyDescent="0.25">
      <c r="F819" s="9"/>
    </row>
    <row r="820" spans="6:6" x14ac:dyDescent="0.25">
      <c r="F820" s="9"/>
    </row>
    <row r="821" spans="6:6" x14ac:dyDescent="0.25">
      <c r="F821" s="9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9"/>
  <sheetViews>
    <sheetView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11" sqref="D11"/>
    </sheetView>
  </sheetViews>
  <sheetFormatPr defaultRowHeight="15" x14ac:dyDescent="0.25"/>
  <cols>
    <col min="3" max="3" width="16" customWidth="1"/>
    <col min="4" max="4" width="14.28515625" customWidth="1"/>
    <col min="5" max="5" width="14.5703125" customWidth="1"/>
    <col min="6" max="6" width="12.140625" customWidth="1"/>
    <col min="7" max="7" width="15.42578125" customWidth="1"/>
    <col min="8" max="8" width="10.5703125" bestFit="1" customWidth="1"/>
    <col min="9" max="9" width="10.85546875" customWidth="1"/>
    <col min="10" max="10" width="10.28515625" bestFit="1" customWidth="1"/>
  </cols>
  <sheetData>
    <row r="1" spans="1:11" x14ac:dyDescent="0.25">
      <c r="A1" s="4" t="s">
        <v>1</v>
      </c>
      <c r="B1" s="4" t="s">
        <v>0</v>
      </c>
      <c r="C1" s="4" t="s">
        <v>2</v>
      </c>
      <c r="D1" s="4" t="s">
        <v>178</v>
      </c>
      <c r="E1" s="4"/>
      <c r="F1" s="17" t="s">
        <v>219</v>
      </c>
    </row>
    <row r="2" spans="1:11" x14ac:dyDescent="0.25">
      <c r="D2" s="17" t="s">
        <v>217</v>
      </c>
      <c r="E2" s="17" t="s">
        <v>218</v>
      </c>
      <c r="F2" s="17"/>
      <c r="H2" s="17" t="s">
        <v>232</v>
      </c>
    </row>
    <row r="3" spans="1:11" x14ac:dyDescent="0.25">
      <c r="D3" s="17" t="s">
        <v>192</v>
      </c>
      <c r="F3" s="17" t="s">
        <v>217</v>
      </c>
      <c r="G3" s="17" t="s">
        <v>220</v>
      </c>
      <c r="H3" s="17" t="s">
        <v>211</v>
      </c>
      <c r="I3" s="17" t="s">
        <v>202</v>
      </c>
      <c r="J3" s="17" t="s">
        <v>230</v>
      </c>
      <c r="K3" s="17" t="s">
        <v>231</v>
      </c>
    </row>
    <row r="5" spans="1:11" x14ac:dyDescent="0.25">
      <c r="A5" s="7" t="s">
        <v>163</v>
      </c>
      <c r="B5" s="7" t="s">
        <v>112</v>
      </c>
      <c r="C5" s="8" t="s">
        <v>62</v>
      </c>
      <c r="D5" s="11">
        <f>CPS!E5*CPS!D5*0.052</f>
        <v>2950.74</v>
      </c>
      <c r="E5">
        <f>CPS!E5*QCEW!E5*0.000052</f>
        <v>3020.1178799999998</v>
      </c>
      <c r="F5" s="19"/>
      <c r="G5" s="19"/>
      <c r="H5" s="11">
        <f>F55</f>
        <v>189137.97760000001</v>
      </c>
      <c r="I5" s="11">
        <f>G55</f>
        <v>207413.08798079996</v>
      </c>
      <c r="J5" s="11">
        <f>H5-I5</f>
        <v>-18275.110380799946</v>
      </c>
      <c r="K5">
        <f>H5/I5</f>
        <v>0.91189027385537191</v>
      </c>
    </row>
    <row r="6" spans="1:11" x14ac:dyDescent="0.25">
      <c r="A6" s="7" t="s">
        <v>163</v>
      </c>
      <c r="B6" s="7" t="s">
        <v>113</v>
      </c>
      <c r="C6" s="8" t="s">
        <v>63</v>
      </c>
      <c r="D6" s="11">
        <f>CPS!E6*CPS!D6*0.052</f>
        <v>328.18240000000003</v>
      </c>
      <c r="E6" s="17">
        <f>CPS!E6*QCEW!E6*0.000052</f>
        <v>395.03580479999999</v>
      </c>
      <c r="F6" s="19"/>
      <c r="G6" s="19"/>
      <c r="H6" s="11">
        <f>F106</f>
        <v>192251.90920000002</v>
      </c>
      <c r="I6" s="11">
        <f>G106</f>
        <v>211578.40960360004</v>
      </c>
      <c r="J6" s="11">
        <f t="shared" ref="J6:J18" si="0">H6-I6</f>
        <v>-19326.500403600017</v>
      </c>
      <c r="K6" s="17">
        <f t="shared" ref="K6:K18" si="1">H6/I6</f>
        <v>0.90865561169587705</v>
      </c>
    </row>
    <row r="7" spans="1:11" x14ac:dyDescent="0.25">
      <c r="A7" s="7" t="s">
        <v>163</v>
      </c>
      <c r="B7" s="7" t="s">
        <v>114</v>
      </c>
      <c r="C7" s="8" t="s">
        <v>64</v>
      </c>
      <c r="D7" s="11">
        <f>CPS!E7*CPS!D7*0.052</f>
        <v>3251.4300000000003</v>
      </c>
      <c r="E7" s="17">
        <f>CPS!E7*QCEW!E7*0.000052</f>
        <v>3481.6456948</v>
      </c>
      <c r="F7" s="19"/>
      <c r="G7" s="19"/>
      <c r="H7" s="11">
        <f>F157</f>
        <v>196981.82399999994</v>
      </c>
      <c r="I7" s="11">
        <f>G157</f>
        <v>218070.53111999997</v>
      </c>
      <c r="J7" s="11">
        <f t="shared" si="0"/>
        <v>-21088.707120000036</v>
      </c>
      <c r="K7" s="17">
        <f t="shared" si="1"/>
        <v>0.90329409933708404</v>
      </c>
    </row>
    <row r="8" spans="1:11" x14ac:dyDescent="0.25">
      <c r="A8" s="7" t="s">
        <v>163</v>
      </c>
      <c r="B8" s="7" t="s">
        <v>115</v>
      </c>
      <c r="C8" s="8" t="s">
        <v>65</v>
      </c>
      <c r="D8" s="11">
        <f>CPS!E8*CPS!D8*0.052</f>
        <v>1640.3087999999998</v>
      </c>
      <c r="E8" s="17">
        <f>CPS!E8*QCEW!E8*0.000052</f>
        <v>1831.0385807999999</v>
      </c>
      <c r="F8" s="19"/>
      <c r="G8" s="19"/>
      <c r="H8" s="11">
        <f>F208</f>
        <v>203604.80400000003</v>
      </c>
      <c r="I8" s="11">
        <f>G208</f>
        <v>224066.78178559997</v>
      </c>
      <c r="J8" s="11">
        <f t="shared" si="0"/>
        <v>-20461.977785599942</v>
      </c>
      <c r="K8" s="17">
        <f t="shared" si="1"/>
        <v>0.9086791106538088</v>
      </c>
    </row>
    <row r="9" spans="1:11" x14ac:dyDescent="0.25">
      <c r="A9" s="7" t="s">
        <v>163</v>
      </c>
      <c r="B9" s="7" t="s">
        <v>116</v>
      </c>
      <c r="C9" s="8" t="s">
        <v>66</v>
      </c>
      <c r="D9" s="11">
        <f>CPS!E9*CPS!D9*0.052</f>
        <v>21294</v>
      </c>
      <c r="E9" s="17">
        <f>CPS!E9*QCEW!E9*0.000052</f>
        <v>23189.431667999997</v>
      </c>
      <c r="F9" s="19"/>
      <c r="G9" s="19"/>
      <c r="H9" s="11">
        <f>F259</f>
        <v>201729.36159999997</v>
      </c>
      <c r="I9" s="11">
        <f>G259</f>
        <v>220165.66446679999</v>
      </c>
      <c r="J9" s="11">
        <f t="shared" si="0"/>
        <v>-18436.302866800019</v>
      </c>
      <c r="K9" s="17">
        <f t="shared" si="1"/>
        <v>0.91626167998788866</v>
      </c>
    </row>
    <row r="10" spans="1:11" x14ac:dyDescent="0.25">
      <c r="A10" s="7" t="s">
        <v>163</v>
      </c>
      <c r="B10" s="7" t="s">
        <v>117</v>
      </c>
      <c r="C10" s="8" t="s">
        <v>67</v>
      </c>
      <c r="D10" s="11">
        <f>CPS!E10*CPS!D10*0.052</f>
        <v>3085.4928</v>
      </c>
      <c r="E10" s="17">
        <f>CPS!E10*QCEW!E10*0.000052</f>
        <v>3372.7714383999996</v>
      </c>
      <c r="F10" s="19"/>
      <c r="G10" s="19"/>
      <c r="H10" s="11">
        <f>F310</f>
        <v>199816.71319999997</v>
      </c>
      <c r="I10" s="11">
        <f>G310</f>
        <v>216306.76074800006</v>
      </c>
      <c r="J10" s="11">
        <f t="shared" si="0"/>
        <v>-16490.04754800009</v>
      </c>
      <c r="K10" s="17">
        <f t="shared" si="1"/>
        <v>0.92376545471358984</v>
      </c>
    </row>
    <row r="11" spans="1:11" x14ac:dyDescent="0.25">
      <c r="A11" s="7" t="s">
        <v>163</v>
      </c>
      <c r="B11" s="7" t="s">
        <v>118</v>
      </c>
      <c r="C11" s="8" t="s">
        <v>68</v>
      </c>
      <c r="D11" s="11">
        <f>CPS!E11*CPS!D11*0.052</f>
        <v>2492.9423999999999</v>
      </c>
      <c r="E11" s="17">
        <f>CPS!E11*QCEW!E11*0.000052</f>
        <v>2802.4245391999998</v>
      </c>
      <c r="F11" s="19"/>
      <c r="G11" s="19"/>
      <c r="H11" s="11">
        <f>F361</f>
        <v>199657.48400000005</v>
      </c>
      <c r="I11" s="11">
        <f>G361</f>
        <v>214689.38891399995</v>
      </c>
      <c r="J11" s="11">
        <f t="shared" si="0"/>
        <v>-15031.904913999897</v>
      </c>
      <c r="K11" s="17">
        <f t="shared" si="1"/>
        <v>0.92998300945361878</v>
      </c>
    </row>
    <row r="12" spans="1:11" x14ac:dyDescent="0.25">
      <c r="A12" s="7" t="s">
        <v>163</v>
      </c>
      <c r="B12" s="7" t="s">
        <v>119</v>
      </c>
      <c r="C12" s="8" t="s">
        <v>69</v>
      </c>
      <c r="D12" s="11">
        <f>CPS!E12*CPS!D12*0.052</f>
        <v>560.55999999999995</v>
      </c>
      <c r="E12" s="17">
        <f>CPS!E12*QCEW!E12*0.000052</f>
        <v>656.75609999999995</v>
      </c>
      <c r="F12" s="19"/>
      <c r="G12" s="19"/>
      <c r="H12" s="11">
        <f>F412</f>
        <v>201871.46720000001</v>
      </c>
      <c r="I12" s="11">
        <f>G412</f>
        <v>217658.56653840002</v>
      </c>
      <c r="J12" s="11">
        <f t="shared" si="0"/>
        <v>-15787.099338400003</v>
      </c>
      <c r="K12" s="17">
        <f t="shared" si="1"/>
        <v>0.92746851369337313</v>
      </c>
    </row>
    <row r="13" spans="1:11" x14ac:dyDescent="0.25">
      <c r="A13" s="7" t="s">
        <v>163</v>
      </c>
      <c r="B13" s="7" t="s">
        <v>120</v>
      </c>
      <c r="C13" s="8" t="s">
        <v>18</v>
      </c>
      <c r="D13" s="11">
        <f>CPS!E13*CPS!D13*0.052</f>
        <v>296.52480000000003</v>
      </c>
      <c r="E13" s="17">
        <f>CPS!E13*QCEW!E13*0.000052</f>
        <v>752.5078704</v>
      </c>
      <c r="F13" s="19"/>
      <c r="G13" s="19"/>
      <c r="H13" s="11">
        <f>F463</f>
        <v>206489.91999999998</v>
      </c>
      <c r="I13" s="11">
        <f>G463</f>
        <v>222418.3249184</v>
      </c>
      <c r="J13" s="11">
        <f t="shared" si="0"/>
        <v>-15928.404918400018</v>
      </c>
      <c r="K13" s="17">
        <f t="shared" si="1"/>
        <v>0.92838537506186247</v>
      </c>
    </row>
    <row r="14" spans="1:11" x14ac:dyDescent="0.25">
      <c r="A14" s="7" t="s">
        <v>163</v>
      </c>
      <c r="B14" s="7" t="s">
        <v>121</v>
      </c>
      <c r="C14" s="8" t="s">
        <v>70</v>
      </c>
      <c r="D14" s="11">
        <f>CPS!E14*CPS!D14*0.052</f>
        <v>9971.8528000000006</v>
      </c>
      <c r="E14" s="17">
        <f>CPS!E14*QCEW!E14*0.000052</f>
        <v>11144.880656000001</v>
      </c>
      <c r="F14" s="19"/>
      <c r="G14" s="19"/>
      <c r="H14" s="11">
        <f>F514</f>
        <v>211290.378</v>
      </c>
      <c r="I14" s="11">
        <f>G514</f>
        <v>227234.35346040002</v>
      </c>
      <c r="J14" s="11">
        <f t="shared" si="0"/>
        <v>-15943.975460400019</v>
      </c>
      <c r="K14" s="17">
        <f t="shared" si="1"/>
        <v>0.92983466092340405</v>
      </c>
    </row>
    <row r="15" spans="1:11" x14ac:dyDescent="0.25">
      <c r="A15" s="7" t="s">
        <v>163</v>
      </c>
      <c r="B15" s="7" t="s">
        <v>122</v>
      </c>
      <c r="C15" s="8" t="s">
        <v>71</v>
      </c>
      <c r="D15" s="11">
        <f>CPS!E15*CPS!D15*0.052</f>
        <v>5667.0744000000004</v>
      </c>
      <c r="E15" s="17">
        <f>CPS!E15*QCEW!E15*0.000052</f>
        <v>6252.4010327999995</v>
      </c>
      <c r="F15" s="19"/>
      <c r="G15" s="19"/>
      <c r="H15" s="11">
        <f>F565</f>
        <v>213331.18040000001</v>
      </c>
      <c r="I15" s="11">
        <f>G565</f>
        <v>230127.40498279996</v>
      </c>
      <c r="J15" s="11">
        <f t="shared" si="0"/>
        <v>-16796.224582799943</v>
      </c>
      <c r="K15" s="17">
        <f t="shared" si="1"/>
        <v>0.92701336642606591</v>
      </c>
    </row>
    <row r="16" spans="1:11" x14ac:dyDescent="0.25">
      <c r="A16" s="7" t="s">
        <v>163</v>
      </c>
      <c r="B16" s="7" t="s">
        <v>123</v>
      </c>
      <c r="C16" s="8" t="s">
        <v>72</v>
      </c>
      <c r="D16" s="11">
        <f>CPS!E16*CPS!D16*0.052</f>
        <v>702.26</v>
      </c>
      <c r="E16" s="17">
        <f>CPS!E16*QCEW!E16*0.000052</f>
        <v>818.83323599999994</v>
      </c>
      <c r="F16" s="19"/>
      <c r="G16" s="19"/>
      <c r="H16" s="11">
        <f>F616</f>
        <v>210467.02559999991</v>
      </c>
      <c r="I16" s="11">
        <f>G616</f>
        <v>226841.96290080005</v>
      </c>
      <c r="J16" s="11">
        <f t="shared" si="0"/>
        <v>-16374.937300800142</v>
      </c>
      <c r="K16" s="17">
        <f t="shared" si="1"/>
        <v>0.92781345615510724</v>
      </c>
    </row>
    <row r="17" spans="1:11" x14ac:dyDescent="0.25">
      <c r="A17" s="7" t="s">
        <v>163</v>
      </c>
      <c r="B17" s="7" t="s">
        <v>124</v>
      </c>
      <c r="C17" s="8" t="s">
        <v>73</v>
      </c>
      <c r="D17" s="11">
        <f>CPS!E17*CPS!D17*0.052</f>
        <v>794.56000000000006</v>
      </c>
      <c r="E17" s="17">
        <f>CPS!E17*QCEW!E17*0.000052</f>
        <v>825.87559600000009</v>
      </c>
      <c r="F17" s="19"/>
      <c r="G17" s="19"/>
      <c r="H17" s="11">
        <f>F667</f>
        <v>196480.61679999999</v>
      </c>
      <c r="I17" s="11">
        <f>G667</f>
        <v>208943.72331039995</v>
      </c>
      <c r="J17" s="11">
        <f t="shared" si="0"/>
        <v>-12463.106510399957</v>
      </c>
      <c r="K17" s="17">
        <f t="shared" si="1"/>
        <v>0.94035185018750156</v>
      </c>
    </row>
    <row r="18" spans="1:11" x14ac:dyDescent="0.25">
      <c r="A18" s="7" t="s">
        <v>163</v>
      </c>
      <c r="B18" s="7" t="s">
        <v>125</v>
      </c>
      <c r="C18" s="8" t="s">
        <v>74</v>
      </c>
      <c r="D18" s="11">
        <f>CPS!E18*CPS!D18*0.052</f>
        <v>8844.6176000000014</v>
      </c>
      <c r="E18" s="17">
        <f>CPS!E18*QCEW!E18*0.000052</f>
        <v>9953.4378944</v>
      </c>
      <c r="F18" s="19"/>
      <c r="G18" s="19"/>
      <c r="H18" s="11">
        <f>F718</f>
        <v>197928.73879999993</v>
      </c>
      <c r="I18" s="11">
        <f>G718</f>
        <v>209585.43133840006</v>
      </c>
      <c r="J18" s="11">
        <f t="shared" si="0"/>
        <v>-11656.692538400122</v>
      </c>
      <c r="K18" s="17">
        <f t="shared" si="1"/>
        <v>0.94438214305278201</v>
      </c>
    </row>
    <row r="19" spans="1:11" x14ac:dyDescent="0.25">
      <c r="A19" s="7" t="s">
        <v>163</v>
      </c>
      <c r="B19" s="7" t="s">
        <v>126</v>
      </c>
      <c r="C19" s="8" t="s">
        <v>75</v>
      </c>
      <c r="D19" s="11">
        <f>CPS!E19*CPS!D19*0.052</f>
        <v>4743.3568000000005</v>
      </c>
      <c r="E19" s="17">
        <f>CPS!E19*QCEW!E19*0.000052</f>
        <v>4950.6416959999997</v>
      </c>
      <c r="F19" s="19"/>
      <c r="G19" s="19"/>
    </row>
    <row r="20" spans="1:11" x14ac:dyDescent="0.25">
      <c r="A20" s="7" t="s">
        <v>163</v>
      </c>
      <c r="B20" s="7" t="s">
        <v>127</v>
      </c>
      <c r="C20" s="8" t="s">
        <v>76</v>
      </c>
      <c r="D20" s="11">
        <f>CPS!E20*CPS!D20*0.052</f>
        <v>2174.9727999999996</v>
      </c>
      <c r="E20" s="17">
        <f>CPS!E20*QCEW!E20*0.000052</f>
        <v>2325.7783119999999</v>
      </c>
      <c r="F20" s="19"/>
      <c r="G20" s="19"/>
    </row>
    <row r="21" spans="1:11" x14ac:dyDescent="0.25">
      <c r="A21" s="7" t="s">
        <v>163</v>
      </c>
      <c r="B21" s="7" t="s">
        <v>128</v>
      </c>
      <c r="C21" s="8" t="s">
        <v>77</v>
      </c>
      <c r="D21" s="11">
        <f>CPS!E21*CPS!D21*0.052</f>
        <v>1765.7639999999999</v>
      </c>
      <c r="E21" s="17">
        <f>CPS!E21*QCEW!E21*0.000052</f>
        <v>2040.6666279999999</v>
      </c>
      <c r="F21" s="19"/>
      <c r="G21" s="19"/>
    </row>
    <row r="22" spans="1:11" x14ac:dyDescent="0.25">
      <c r="A22" s="7" t="s">
        <v>163</v>
      </c>
      <c r="B22" s="7" t="s">
        <v>129</v>
      </c>
      <c r="C22" s="8" t="s">
        <v>78</v>
      </c>
      <c r="D22" s="11">
        <f>CPS!E22*CPS!D22*0.052</f>
        <v>2602.4179999999997</v>
      </c>
      <c r="E22" s="17">
        <f>CPS!E22*QCEW!E22*0.000052</f>
        <v>2852.8889219999996</v>
      </c>
      <c r="F22" s="19"/>
      <c r="G22" s="19"/>
    </row>
    <row r="23" spans="1:11" x14ac:dyDescent="0.25">
      <c r="A23" s="7" t="s">
        <v>163</v>
      </c>
      <c r="B23" s="7" t="s">
        <v>130</v>
      </c>
      <c r="C23" s="8" t="s">
        <v>79</v>
      </c>
      <c r="D23" s="11">
        <f>CPS!E23*CPS!D23*0.052</f>
        <v>2732.2931999999996</v>
      </c>
      <c r="E23" s="17">
        <f>CPS!E23*QCEW!E23*0.000052</f>
        <v>2971.4638823999994</v>
      </c>
      <c r="F23" s="19"/>
      <c r="G23" s="19"/>
    </row>
    <row r="24" spans="1:11" x14ac:dyDescent="0.25">
      <c r="A24" s="7" t="s">
        <v>163</v>
      </c>
      <c r="B24" s="7" t="s">
        <v>131</v>
      </c>
      <c r="C24" s="8" t="s">
        <v>80</v>
      </c>
      <c r="D24" s="11">
        <f>CPS!E24*CPS!D24*0.052</f>
        <v>856.69479999999999</v>
      </c>
      <c r="E24" s="17">
        <f>CPS!E24*QCEW!E24*0.000052</f>
        <v>891.58011799999997</v>
      </c>
      <c r="F24" s="19"/>
      <c r="G24" s="19"/>
    </row>
    <row r="25" spans="1:11" x14ac:dyDescent="0.25">
      <c r="A25" s="7" t="s">
        <v>163</v>
      </c>
      <c r="B25" s="7" t="s">
        <v>132</v>
      </c>
      <c r="C25" s="8" t="s">
        <v>81</v>
      </c>
      <c r="D25" s="11">
        <f>CPS!E25*CPS!D25*0.052</f>
        <v>3465.462</v>
      </c>
      <c r="E25" s="17">
        <f>CPS!E25*QCEW!E25*0.000052</f>
        <v>3636.4307979999999</v>
      </c>
      <c r="F25" s="19"/>
      <c r="G25" s="19"/>
    </row>
    <row r="26" spans="1:11" x14ac:dyDescent="0.25">
      <c r="A26" s="7" t="s">
        <v>163</v>
      </c>
      <c r="B26" s="7" t="s">
        <v>133</v>
      </c>
      <c r="C26" s="8" t="s">
        <v>82</v>
      </c>
      <c r="D26" s="11">
        <f>CPS!E26*CPS!D26*0.052</f>
        <v>4680.7903999999999</v>
      </c>
      <c r="E26" s="17">
        <f>CPS!E26*QCEW!E26*0.000052</f>
        <v>5329.7864048000001</v>
      </c>
      <c r="F26" s="19"/>
      <c r="G26" s="19"/>
    </row>
    <row r="27" spans="1:11" x14ac:dyDescent="0.25">
      <c r="A27" s="7" t="s">
        <v>163</v>
      </c>
      <c r="B27" s="7" t="s">
        <v>134</v>
      </c>
      <c r="C27" s="8" t="s">
        <v>83</v>
      </c>
      <c r="D27" s="11">
        <f>CPS!E27*CPS!D27*0.052</f>
        <v>7168.8032000000003</v>
      </c>
      <c r="E27" s="17">
        <f>CPS!E27*QCEW!E27*0.000052</f>
        <v>7883.9661627999994</v>
      </c>
      <c r="F27" s="19"/>
      <c r="G27" s="19"/>
    </row>
    <row r="28" spans="1:11" x14ac:dyDescent="0.25">
      <c r="A28" s="7" t="s">
        <v>163</v>
      </c>
      <c r="B28" s="7" t="s">
        <v>135</v>
      </c>
      <c r="C28" s="8" t="s">
        <v>84</v>
      </c>
      <c r="D28" s="11">
        <f>CPS!E28*CPS!D28*0.052</f>
        <v>3635.502</v>
      </c>
      <c r="E28" s="17">
        <f>CPS!E28*QCEW!E28*0.000052</f>
        <v>4143.5589467999998</v>
      </c>
      <c r="F28" s="19"/>
      <c r="G28" s="19"/>
    </row>
    <row r="29" spans="1:11" x14ac:dyDescent="0.25">
      <c r="A29" s="7" t="s">
        <v>163</v>
      </c>
      <c r="B29" s="7" t="s">
        <v>136</v>
      </c>
      <c r="C29" s="8" t="s">
        <v>85</v>
      </c>
      <c r="D29" s="11">
        <f>CPS!E29*CPS!D29*0.052</f>
        <v>1736.1604000000002</v>
      </c>
      <c r="E29" s="17">
        <f>CPS!E29*QCEW!E29*0.000052</f>
        <v>1818.2595236000002</v>
      </c>
      <c r="F29" s="19"/>
      <c r="G29" s="19"/>
    </row>
    <row r="30" spans="1:11" x14ac:dyDescent="0.25">
      <c r="A30" s="7" t="s">
        <v>163</v>
      </c>
      <c r="B30" s="7" t="s">
        <v>137</v>
      </c>
      <c r="C30" s="8" t="s">
        <v>86</v>
      </c>
      <c r="D30" s="11">
        <f>CPS!E30*CPS!D30*0.052</f>
        <v>4086.4199999999996</v>
      </c>
      <c r="E30" s="17">
        <f>CPS!E30*QCEW!E30*0.000052</f>
        <v>4404.5685839999996</v>
      </c>
      <c r="F30" s="19"/>
      <c r="G30" s="19"/>
    </row>
    <row r="31" spans="1:11" x14ac:dyDescent="0.25">
      <c r="A31" s="7" t="s">
        <v>163</v>
      </c>
      <c r="B31" s="7" t="s">
        <v>138</v>
      </c>
      <c r="C31" s="8" t="s">
        <v>87</v>
      </c>
      <c r="D31" s="11">
        <f>CPS!E31*CPS!D31*0.052</f>
        <v>491.4</v>
      </c>
      <c r="E31" s="17">
        <f>CPS!E31*QCEW!E31*0.000052</f>
        <v>557.53261199999997</v>
      </c>
      <c r="F31" s="19"/>
      <c r="G31" s="19"/>
    </row>
    <row r="32" spans="1:11" x14ac:dyDescent="0.25">
      <c r="A32" s="7" t="s">
        <v>163</v>
      </c>
      <c r="B32" s="7" t="s">
        <v>139</v>
      </c>
      <c r="C32" s="8" t="s">
        <v>88</v>
      </c>
      <c r="D32" s="11">
        <f>CPS!E32*CPS!D32*0.052</f>
        <v>1223.1648</v>
      </c>
      <c r="E32" s="17">
        <f>CPS!E32*QCEW!E32*0.000052</f>
        <v>1408.2848208</v>
      </c>
      <c r="F32" s="19"/>
      <c r="G32" s="19"/>
    </row>
    <row r="33" spans="1:7" x14ac:dyDescent="0.25">
      <c r="A33" s="7" t="s">
        <v>163</v>
      </c>
      <c r="B33" s="7" t="s">
        <v>140</v>
      </c>
      <c r="C33" s="8" t="s">
        <v>89</v>
      </c>
      <c r="D33" s="11">
        <f>CPS!E33*CPS!D33*0.052</f>
        <v>1326.1248000000001</v>
      </c>
      <c r="E33" s="17">
        <f>CPS!E33*QCEW!E33*0.000052</f>
        <v>1611.8346815999998</v>
      </c>
      <c r="F33" s="19"/>
      <c r="G33" s="19"/>
    </row>
    <row r="34" spans="1:7" x14ac:dyDescent="0.25">
      <c r="A34" s="7" t="s">
        <v>163</v>
      </c>
      <c r="B34" s="7" t="s">
        <v>141</v>
      </c>
      <c r="C34" s="8" t="s">
        <v>90</v>
      </c>
      <c r="D34" s="11">
        <f>CPS!E34*CPS!D34*0.052</f>
        <v>916.32839999999999</v>
      </c>
      <c r="E34" s="17">
        <f>CPS!E34*QCEW!E34*0.000052</f>
        <v>982.12401560000001</v>
      </c>
      <c r="F34" s="19"/>
      <c r="G34" s="19"/>
    </row>
    <row r="35" spans="1:7" x14ac:dyDescent="0.25">
      <c r="A35" s="7" t="s">
        <v>163</v>
      </c>
      <c r="B35" s="7" t="s">
        <v>142</v>
      </c>
      <c r="C35" s="8" t="s">
        <v>91</v>
      </c>
      <c r="D35" s="11">
        <f>CPS!E35*CPS!D35*0.052</f>
        <v>6027.1380000000008</v>
      </c>
      <c r="E35" s="17">
        <f>CPS!E35*QCEW!E35*0.000052</f>
        <v>6189.1683984000001</v>
      </c>
      <c r="F35" s="19"/>
      <c r="G35" s="19"/>
    </row>
    <row r="36" spans="1:7" x14ac:dyDescent="0.25">
      <c r="A36" s="7" t="s">
        <v>163</v>
      </c>
      <c r="B36" s="7" t="s">
        <v>143</v>
      </c>
      <c r="C36" s="8" t="s">
        <v>92</v>
      </c>
      <c r="D36" s="11">
        <f>CPS!E36*CPS!D36*0.052</f>
        <v>972.31680000000006</v>
      </c>
      <c r="E36" s="17">
        <f>CPS!E36*QCEW!E36*0.000052</f>
        <v>1087.4599008</v>
      </c>
      <c r="F36" s="19"/>
      <c r="G36" s="19"/>
    </row>
    <row r="37" spans="1:7" x14ac:dyDescent="0.25">
      <c r="A37" s="7" t="s">
        <v>163</v>
      </c>
      <c r="B37" s="7" t="s">
        <v>144</v>
      </c>
      <c r="C37" s="8" t="s">
        <v>93</v>
      </c>
      <c r="D37" s="11">
        <f>CPS!E37*CPS!D37*0.052</f>
        <v>11491.583999999999</v>
      </c>
      <c r="E37" s="17">
        <f>CPS!E37*QCEW!E37*0.000052</f>
        <v>13150.565375999999</v>
      </c>
      <c r="F37" s="19"/>
      <c r="G37" s="19"/>
    </row>
    <row r="38" spans="1:7" x14ac:dyDescent="0.25">
      <c r="A38" s="7" t="s">
        <v>163</v>
      </c>
      <c r="B38" s="7" t="s">
        <v>145</v>
      </c>
      <c r="C38" s="8" t="s">
        <v>94</v>
      </c>
      <c r="D38" s="11">
        <f>CPS!E38*CPS!D38*0.052</f>
        <v>5615.7607999999991</v>
      </c>
      <c r="E38" s="17">
        <f>CPS!E38*QCEW!E38*0.000052</f>
        <v>6275.3309839999993</v>
      </c>
      <c r="F38" s="19"/>
      <c r="G38" s="19"/>
    </row>
    <row r="39" spans="1:7" x14ac:dyDescent="0.25">
      <c r="A39" s="7" t="s">
        <v>163</v>
      </c>
      <c r="B39" s="7" t="s">
        <v>146</v>
      </c>
      <c r="C39" s="8" t="s">
        <v>95</v>
      </c>
      <c r="D39" s="11">
        <f>CPS!E39*CPS!D39*0.052</f>
        <v>432.74399999999997</v>
      </c>
      <c r="E39" s="17">
        <f>CPS!E39*QCEW!E39*0.000052</f>
        <v>480.14231199999995</v>
      </c>
      <c r="F39" s="19"/>
      <c r="G39" s="19"/>
    </row>
    <row r="40" spans="1:7" x14ac:dyDescent="0.25">
      <c r="A40" s="7" t="s">
        <v>163</v>
      </c>
      <c r="B40" s="7" t="s">
        <v>147</v>
      </c>
      <c r="C40" s="8" t="s">
        <v>96</v>
      </c>
      <c r="D40" s="11">
        <f>CPS!E40*CPS!D40*0.052</f>
        <v>8368.6512000000002</v>
      </c>
      <c r="E40" s="17">
        <f>CPS!E40*QCEW!E40*0.000052</f>
        <v>9297.5816491999994</v>
      </c>
      <c r="F40" s="19"/>
      <c r="G40" s="19"/>
    </row>
    <row r="41" spans="1:7" x14ac:dyDescent="0.25">
      <c r="A41" s="7" t="s">
        <v>163</v>
      </c>
      <c r="B41" s="7" t="s">
        <v>148</v>
      </c>
      <c r="C41" s="8" t="s">
        <v>97</v>
      </c>
      <c r="D41" s="11">
        <f>CPS!E41*CPS!D41*0.052</f>
        <v>2070.1667999999995</v>
      </c>
      <c r="E41" s="17">
        <f>CPS!E41*QCEW!E41*0.000052</f>
        <v>2235.4879091999996</v>
      </c>
      <c r="F41" s="19"/>
      <c r="G41" s="19"/>
    </row>
    <row r="42" spans="1:7" x14ac:dyDescent="0.25">
      <c r="A42" s="7" t="s">
        <v>163</v>
      </c>
      <c r="B42" s="7" t="s">
        <v>149</v>
      </c>
      <c r="C42" s="8" t="s">
        <v>98</v>
      </c>
      <c r="D42" s="11">
        <f>CPS!E42*CPS!D42*0.052</f>
        <v>2290.1112000000003</v>
      </c>
      <c r="E42" s="17">
        <f>CPS!E42*QCEW!E42*0.000052</f>
        <v>2605.4422055999999</v>
      </c>
      <c r="F42" s="19"/>
      <c r="G42" s="19"/>
    </row>
    <row r="43" spans="1:7" x14ac:dyDescent="0.25">
      <c r="A43" s="7" t="s">
        <v>163</v>
      </c>
      <c r="B43" s="7" t="s">
        <v>150</v>
      </c>
      <c r="C43" s="8" t="s">
        <v>99</v>
      </c>
      <c r="D43" s="11">
        <f>CPS!E43*CPS!D43*0.052</f>
        <v>8420.3496000000014</v>
      </c>
      <c r="E43" s="17">
        <f>CPS!E43*QCEW!E43*0.000052</f>
        <v>9095.3044832000014</v>
      </c>
      <c r="F43" s="19"/>
      <c r="G43" s="19"/>
    </row>
    <row r="44" spans="1:7" x14ac:dyDescent="0.25">
      <c r="A44" s="7" t="s">
        <v>163</v>
      </c>
      <c r="B44" s="7" t="s">
        <v>151</v>
      </c>
      <c r="C44" s="8" t="s">
        <v>100</v>
      </c>
      <c r="D44" s="11">
        <f>CPS!E44*CPS!D44*0.052</f>
        <v>701.82320000000004</v>
      </c>
      <c r="E44" s="17">
        <f>CPS!E44*QCEW!E44*0.000052</f>
        <v>746.02629920000004</v>
      </c>
      <c r="F44" s="19"/>
      <c r="G44" s="19"/>
    </row>
    <row r="45" spans="1:7" x14ac:dyDescent="0.25">
      <c r="A45" s="7" t="s">
        <v>163</v>
      </c>
      <c r="B45" s="7" t="s">
        <v>152</v>
      </c>
      <c r="C45" s="8" t="s">
        <v>101</v>
      </c>
      <c r="D45" s="11">
        <f>CPS!E45*CPS!D45*0.052</f>
        <v>2706.9952000000003</v>
      </c>
      <c r="E45" s="17">
        <f>CPS!E45*QCEW!E45*0.000052</f>
        <v>2876.5370816</v>
      </c>
      <c r="F45" s="19"/>
      <c r="G45" s="19"/>
    </row>
    <row r="46" spans="1:7" x14ac:dyDescent="0.25">
      <c r="A46" s="7" t="s">
        <v>163</v>
      </c>
      <c r="B46" s="7" t="s">
        <v>153</v>
      </c>
      <c r="C46" s="8" t="s">
        <v>102</v>
      </c>
      <c r="D46" s="11">
        <f>CPS!E46*CPS!D46*0.052</f>
        <v>493.56319999999999</v>
      </c>
      <c r="E46" s="17">
        <f>CPS!E46*QCEW!E46*0.000052</f>
        <v>571.9001755999999</v>
      </c>
      <c r="F46" s="19"/>
      <c r="G46" s="19"/>
    </row>
    <row r="47" spans="1:7" x14ac:dyDescent="0.25">
      <c r="A47" s="7" t="s">
        <v>163</v>
      </c>
      <c r="B47" s="7" t="s">
        <v>154</v>
      </c>
      <c r="C47" s="8" t="s">
        <v>103</v>
      </c>
      <c r="D47" s="11">
        <f>CPS!E47*CPS!D47*0.052</f>
        <v>3745.6848000000005</v>
      </c>
      <c r="E47" s="17">
        <f>CPS!E47*QCEW!E47*0.000052</f>
        <v>4443.7659552000005</v>
      </c>
      <c r="F47" s="19"/>
      <c r="G47" s="19"/>
    </row>
    <row r="48" spans="1:7" x14ac:dyDescent="0.25">
      <c r="A48" s="7" t="s">
        <v>163</v>
      </c>
      <c r="B48" s="7" t="s">
        <v>155</v>
      </c>
      <c r="C48" s="8" t="s">
        <v>104</v>
      </c>
      <c r="D48" s="11">
        <f>CPS!E48*CPS!D48*0.052</f>
        <v>14160.369600000002</v>
      </c>
      <c r="E48" s="17">
        <f>CPS!E48*QCEW!E48*0.000052</f>
        <v>14651.3899272</v>
      </c>
      <c r="F48" s="19"/>
      <c r="G48" s="19"/>
    </row>
    <row r="49" spans="1:7" x14ac:dyDescent="0.25">
      <c r="A49" s="7" t="s">
        <v>163</v>
      </c>
      <c r="B49" s="7" t="s">
        <v>156</v>
      </c>
      <c r="C49" s="8" t="s">
        <v>105</v>
      </c>
      <c r="D49" s="11">
        <f>CPS!E49*CPS!D49*0.052</f>
        <v>1367.1944000000001</v>
      </c>
      <c r="E49" s="17">
        <f>CPS!E49*QCEW!E49*0.000052</f>
        <v>1557.4250119999999</v>
      </c>
      <c r="F49" s="19"/>
      <c r="G49" s="19"/>
    </row>
    <row r="50" spans="1:7" x14ac:dyDescent="0.25">
      <c r="A50" s="7" t="s">
        <v>163</v>
      </c>
      <c r="B50" s="7" t="s">
        <v>157</v>
      </c>
      <c r="C50" s="8" t="s">
        <v>106</v>
      </c>
      <c r="D50" s="11">
        <f>CPS!E50*CPS!D50*0.052</f>
        <v>422.32319999999999</v>
      </c>
      <c r="E50" s="17">
        <f>CPS!E50*QCEW!E50*0.000052</f>
        <v>450.04793599999999</v>
      </c>
      <c r="F50" s="19"/>
      <c r="G50" s="19"/>
    </row>
    <row r="51" spans="1:7" x14ac:dyDescent="0.25">
      <c r="A51" s="7" t="s">
        <v>163</v>
      </c>
      <c r="B51" s="7" t="s">
        <v>158</v>
      </c>
      <c r="C51" s="8" t="s">
        <v>107</v>
      </c>
      <c r="D51" s="11">
        <f>CPS!E51*CPS!D51*0.052</f>
        <v>4858.88</v>
      </c>
      <c r="E51" s="17">
        <f>CPS!E51*QCEW!E51*0.000052</f>
        <v>5381.2844799999993</v>
      </c>
      <c r="F51" s="19"/>
      <c r="G51" s="19"/>
    </row>
    <row r="52" spans="1:7" x14ac:dyDescent="0.25">
      <c r="A52" s="7" t="s">
        <v>163</v>
      </c>
      <c r="B52" s="7" t="s">
        <v>159</v>
      </c>
      <c r="C52" s="8" t="s">
        <v>108</v>
      </c>
      <c r="D52" s="11">
        <f>CPS!E52*CPS!D52*0.052</f>
        <v>4004</v>
      </c>
      <c r="E52" s="17">
        <f>CPS!E52*QCEW!E52*0.000052</f>
        <v>4143.9217819999994</v>
      </c>
      <c r="F52" s="19"/>
      <c r="G52" s="19"/>
    </row>
    <row r="53" spans="1:7" x14ac:dyDescent="0.25">
      <c r="A53" s="7" t="s">
        <v>163</v>
      </c>
      <c r="B53" s="7" t="s">
        <v>160</v>
      </c>
      <c r="C53" s="8" t="s">
        <v>109</v>
      </c>
      <c r="D53" s="11">
        <f>CPS!E53*CPS!D53*0.052</f>
        <v>1040.1299999999999</v>
      </c>
      <c r="E53" s="17">
        <f>CPS!E53*QCEW!E53*0.000052</f>
        <v>1065.0990635999999</v>
      </c>
      <c r="F53" s="19"/>
      <c r="G53" s="19"/>
    </row>
    <row r="54" spans="1:7" x14ac:dyDescent="0.25">
      <c r="A54" s="7" t="s">
        <v>163</v>
      </c>
      <c r="B54" s="7" t="s">
        <v>161</v>
      </c>
      <c r="C54" s="8" t="s">
        <v>110</v>
      </c>
      <c r="D54" s="11">
        <f>CPS!E54*CPS!D54*0.052</f>
        <v>4164.16</v>
      </c>
      <c r="E54" s="17">
        <f>CPS!E54*QCEW!E54*0.000052</f>
        <v>4466.1596979999995</v>
      </c>
      <c r="F54" s="19"/>
      <c r="G54" s="19"/>
    </row>
    <row r="55" spans="1:7" x14ac:dyDescent="0.25">
      <c r="A55" s="7" t="s">
        <v>163</v>
      </c>
      <c r="B55" s="7" t="s">
        <v>162</v>
      </c>
      <c r="C55" s="8" t="s">
        <v>111</v>
      </c>
      <c r="D55" s="11">
        <f>CPS!E55*CPS!D55*0.052</f>
        <v>297.83</v>
      </c>
      <c r="E55" s="17">
        <f>CPS!E55*QCEW!E55*0.000052</f>
        <v>336.52325199999996</v>
      </c>
      <c r="F55" s="11">
        <f>SUM(D5:D55)</f>
        <v>189137.97760000001</v>
      </c>
      <c r="G55" s="11">
        <f>SUM(E5:E55)</f>
        <v>207413.08798079996</v>
      </c>
    </row>
    <row r="56" spans="1:7" x14ac:dyDescent="0.25">
      <c r="A56" s="7" t="s">
        <v>164</v>
      </c>
      <c r="B56" s="7" t="s">
        <v>112</v>
      </c>
      <c r="C56" s="8" t="s">
        <v>62</v>
      </c>
      <c r="D56" s="11">
        <f>CPS!E56*CPS!D56*0.052</f>
        <v>2986.9839999999999</v>
      </c>
      <c r="E56" s="17">
        <f>CPS!E56*QCEW!E56*0.000052</f>
        <v>3047.882838</v>
      </c>
      <c r="F56" s="19"/>
      <c r="G56" s="19"/>
    </row>
    <row r="57" spans="1:7" x14ac:dyDescent="0.25">
      <c r="A57" s="7" t="s">
        <v>164</v>
      </c>
      <c r="B57" s="7" t="s">
        <v>113</v>
      </c>
      <c r="C57" s="8" t="s">
        <v>63</v>
      </c>
      <c r="D57" s="11">
        <f>CPS!E57*CPS!D57*0.052</f>
        <v>342.34199999999998</v>
      </c>
      <c r="E57" s="17">
        <f>CPS!E57*QCEW!E57*0.000052</f>
        <v>398.27787999999998</v>
      </c>
      <c r="F57" s="19"/>
      <c r="G57" s="19"/>
    </row>
    <row r="58" spans="1:7" x14ac:dyDescent="0.25">
      <c r="A58" s="7" t="s">
        <v>164</v>
      </c>
      <c r="B58" s="7" t="s">
        <v>114</v>
      </c>
      <c r="C58" s="8" t="s">
        <v>64</v>
      </c>
      <c r="D58" s="11">
        <f>CPS!E58*CPS!D58*0.052</f>
        <v>3165.5052000000001</v>
      </c>
      <c r="E58" s="17">
        <f>CPS!E58*QCEW!E58*0.000052</f>
        <v>3576.9242807999999</v>
      </c>
      <c r="F58" s="19"/>
      <c r="G58" s="19"/>
    </row>
    <row r="59" spans="1:7" x14ac:dyDescent="0.25">
      <c r="A59" s="7" t="s">
        <v>164</v>
      </c>
      <c r="B59" s="7" t="s">
        <v>115</v>
      </c>
      <c r="C59" s="8" t="s">
        <v>65</v>
      </c>
      <c r="D59" s="11">
        <f>CPS!E59*CPS!D59*0.052</f>
        <v>1618.1152</v>
      </c>
      <c r="E59" s="17">
        <f>CPS!E59*QCEW!E59*0.000052</f>
        <v>1859.2769103999997</v>
      </c>
      <c r="F59" s="19"/>
      <c r="G59" s="19"/>
    </row>
    <row r="60" spans="1:7" x14ac:dyDescent="0.25">
      <c r="A60" s="7" t="s">
        <v>164</v>
      </c>
      <c r="B60" s="7" t="s">
        <v>116</v>
      </c>
      <c r="C60" s="8" t="s">
        <v>66</v>
      </c>
      <c r="D60" s="11">
        <f>CPS!E60*CPS!D60*0.052</f>
        <v>21765.119999999999</v>
      </c>
      <c r="E60" s="17">
        <f>CPS!E60*QCEW!E60*0.000052</f>
        <v>23754.042623999998</v>
      </c>
      <c r="F60" s="19"/>
      <c r="G60" s="19"/>
    </row>
    <row r="61" spans="1:7" x14ac:dyDescent="0.25">
      <c r="A61" s="7" t="s">
        <v>164</v>
      </c>
      <c r="B61" s="7" t="s">
        <v>117</v>
      </c>
      <c r="C61" s="8" t="s">
        <v>67</v>
      </c>
      <c r="D61" s="11">
        <f>CPS!E61*CPS!D61*0.052</f>
        <v>3146.9567999999995</v>
      </c>
      <c r="E61" s="17">
        <f>CPS!E61*QCEW!E61*0.000052</f>
        <v>3518.014968</v>
      </c>
      <c r="F61" s="19"/>
      <c r="G61" s="19"/>
    </row>
    <row r="62" spans="1:7" x14ac:dyDescent="0.25">
      <c r="A62" s="7" t="s">
        <v>164</v>
      </c>
      <c r="B62" s="7" t="s">
        <v>118</v>
      </c>
      <c r="C62" s="8" t="s">
        <v>68</v>
      </c>
      <c r="D62" s="11">
        <f>CPS!E62*CPS!D62*0.052</f>
        <v>2553.9071999999996</v>
      </c>
      <c r="E62" s="17">
        <f>CPS!E62*QCEW!E62*0.000052</f>
        <v>2843.1836159999998</v>
      </c>
      <c r="F62" s="19"/>
      <c r="G62" s="19"/>
    </row>
    <row r="63" spans="1:7" x14ac:dyDescent="0.25">
      <c r="A63" s="7" t="s">
        <v>164</v>
      </c>
      <c r="B63" s="7" t="s">
        <v>119</v>
      </c>
      <c r="C63" s="8" t="s">
        <v>69</v>
      </c>
      <c r="D63" s="11">
        <f>CPS!E63*CPS!D63*0.052</f>
        <v>561.18399999999997</v>
      </c>
      <c r="E63" s="17">
        <f>CPS!E63*QCEW!E63*0.000052</f>
        <v>668.64085599999999</v>
      </c>
      <c r="F63" s="19"/>
      <c r="G63" s="19"/>
    </row>
    <row r="64" spans="1:7" x14ac:dyDescent="0.25">
      <c r="A64" s="7" t="s">
        <v>164</v>
      </c>
      <c r="B64" s="7" t="s">
        <v>120</v>
      </c>
      <c r="C64" s="8" t="s">
        <v>18</v>
      </c>
      <c r="D64" s="11">
        <f>CPS!E64*CPS!D64*0.052</f>
        <v>324.012</v>
      </c>
      <c r="E64" s="17">
        <f>CPS!E64*QCEW!E64*0.000052</f>
        <v>778.81196639999996</v>
      </c>
      <c r="F64" s="19"/>
      <c r="G64" s="19"/>
    </row>
    <row r="65" spans="1:7" x14ac:dyDescent="0.25">
      <c r="A65" s="7" t="s">
        <v>164</v>
      </c>
      <c r="B65" s="7" t="s">
        <v>121</v>
      </c>
      <c r="C65" s="8" t="s">
        <v>70</v>
      </c>
      <c r="D65" s="11">
        <f>CPS!E65*CPS!D65*0.052</f>
        <v>10398.959999999999</v>
      </c>
      <c r="E65" s="17">
        <f>CPS!E65*QCEW!E65*0.000052</f>
        <v>11714.9205888</v>
      </c>
      <c r="F65" s="19"/>
      <c r="G65" s="19"/>
    </row>
    <row r="66" spans="1:7" x14ac:dyDescent="0.25">
      <c r="A66" s="7" t="s">
        <v>164</v>
      </c>
      <c r="B66" s="7" t="s">
        <v>122</v>
      </c>
      <c r="C66" s="8" t="s">
        <v>71</v>
      </c>
      <c r="D66" s="11">
        <f>CPS!E66*CPS!D66*0.052</f>
        <v>5817.24</v>
      </c>
      <c r="E66" s="17">
        <f>CPS!E66*QCEW!E66*0.000052</f>
        <v>6390.9660672</v>
      </c>
      <c r="F66" s="19"/>
      <c r="G66" s="19"/>
    </row>
    <row r="67" spans="1:7" x14ac:dyDescent="0.25">
      <c r="A67" s="7" t="s">
        <v>164</v>
      </c>
      <c r="B67" s="7" t="s">
        <v>123</v>
      </c>
      <c r="C67" s="8" t="s">
        <v>72</v>
      </c>
      <c r="D67" s="11">
        <f>CPS!E67*CPS!D67*0.052</f>
        <v>721.52079999999989</v>
      </c>
      <c r="E67" s="17">
        <f>CPS!E67*QCEW!E67*0.000052</f>
        <v>827.87024319999989</v>
      </c>
      <c r="F67" s="19"/>
      <c r="G67" s="19"/>
    </row>
    <row r="68" spans="1:7" x14ac:dyDescent="0.25">
      <c r="A68" s="7" t="s">
        <v>164</v>
      </c>
      <c r="B68" s="7" t="s">
        <v>124</v>
      </c>
      <c r="C68" s="8" t="s">
        <v>73</v>
      </c>
      <c r="D68" s="11">
        <f>CPS!E68*CPS!D68*0.052</f>
        <v>842.44679999999994</v>
      </c>
      <c r="E68" s="17">
        <f>CPS!E68*QCEW!E68*0.000052</f>
        <v>855.45792279999989</v>
      </c>
      <c r="F68" s="19"/>
      <c r="G68" s="19"/>
    </row>
    <row r="69" spans="1:7" x14ac:dyDescent="0.25">
      <c r="A69" s="7" t="s">
        <v>164</v>
      </c>
      <c r="B69" s="7" t="s">
        <v>125</v>
      </c>
      <c r="C69" s="8" t="s">
        <v>74</v>
      </c>
      <c r="D69" s="11">
        <f>CPS!E69*CPS!D69*0.052</f>
        <v>9005.5055999999986</v>
      </c>
      <c r="E69" s="17">
        <f>CPS!E69*QCEW!E69*0.000052</f>
        <v>10104.891331599998</v>
      </c>
      <c r="F69" s="19"/>
      <c r="G69" s="19"/>
    </row>
    <row r="70" spans="1:7" x14ac:dyDescent="0.25">
      <c r="A70" s="7" t="s">
        <v>164</v>
      </c>
      <c r="B70" s="7" t="s">
        <v>126</v>
      </c>
      <c r="C70" s="8" t="s">
        <v>75</v>
      </c>
      <c r="D70" s="11">
        <f>CPS!E70*CPS!D70*0.052</f>
        <v>4645.8620000000001</v>
      </c>
      <c r="E70" s="17">
        <f>CPS!E70*QCEW!E70*0.000052</f>
        <v>5041.0306855999997</v>
      </c>
      <c r="F70" s="19"/>
      <c r="G70" s="19"/>
    </row>
    <row r="71" spans="1:7" x14ac:dyDescent="0.25">
      <c r="A71" s="7" t="s">
        <v>164</v>
      </c>
      <c r="B71" s="7" t="s">
        <v>127</v>
      </c>
      <c r="C71" s="8" t="s">
        <v>76</v>
      </c>
      <c r="D71" s="11">
        <f>CPS!E71*CPS!D71*0.052</f>
        <v>2190.7599999999998</v>
      </c>
      <c r="E71" s="17">
        <f>CPS!E71*QCEW!E71*0.000052</f>
        <v>2367.8192147999998</v>
      </c>
      <c r="F71" s="19"/>
      <c r="G71" s="19"/>
    </row>
    <row r="72" spans="1:7" x14ac:dyDescent="0.25">
      <c r="A72" s="7" t="s">
        <v>164</v>
      </c>
      <c r="B72" s="7" t="s">
        <v>128</v>
      </c>
      <c r="C72" s="8" t="s">
        <v>77</v>
      </c>
      <c r="D72" s="11">
        <f>CPS!E72*CPS!D72*0.052</f>
        <v>1883.2267999999999</v>
      </c>
      <c r="E72" s="17">
        <f>CPS!E72*QCEW!E72*0.000052</f>
        <v>2139.0260423999998</v>
      </c>
      <c r="F72" s="19"/>
      <c r="G72" s="19"/>
    </row>
    <row r="73" spans="1:7" x14ac:dyDescent="0.25">
      <c r="A73" s="7" t="s">
        <v>164</v>
      </c>
      <c r="B73" s="7" t="s">
        <v>129</v>
      </c>
      <c r="C73" s="8" t="s">
        <v>78</v>
      </c>
      <c r="D73" s="11">
        <f>CPS!E73*CPS!D73*0.052</f>
        <v>2784.4544000000001</v>
      </c>
      <c r="E73" s="17">
        <f>CPS!E73*QCEW!E73*0.000052</f>
        <v>2895.4799327999999</v>
      </c>
      <c r="F73" s="19"/>
      <c r="G73" s="19"/>
    </row>
    <row r="74" spans="1:7" x14ac:dyDescent="0.25">
      <c r="A74" s="7" t="s">
        <v>164</v>
      </c>
      <c r="B74" s="7" t="s">
        <v>130</v>
      </c>
      <c r="C74" s="8" t="s">
        <v>79</v>
      </c>
      <c r="D74" s="11">
        <f>CPS!E74*CPS!D74*0.052</f>
        <v>2814.6559999999995</v>
      </c>
      <c r="E74" s="17">
        <f>CPS!E74*QCEW!E74*0.000052</f>
        <v>3084.9892215999998</v>
      </c>
      <c r="F74" s="19"/>
      <c r="G74" s="19"/>
    </row>
    <row r="75" spans="1:7" x14ac:dyDescent="0.25">
      <c r="A75" s="7" t="s">
        <v>164</v>
      </c>
      <c r="B75" s="7" t="s">
        <v>131</v>
      </c>
      <c r="C75" s="8" t="s">
        <v>80</v>
      </c>
      <c r="D75" s="11">
        <f>CPS!E75*CPS!D75*0.052</f>
        <v>843.72599999999989</v>
      </c>
      <c r="E75" s="17">
        <f>CPS!E75*QCEW!E75*0.000052</f>
        <v>907.22656439999992</v>
      </c>
      <c r="F75" s="19"/>
      <c r="G75" s="19"/>
    </row>
    <row r="76" spans="1:7" x14ac:dyDescent="0.25">
      <c r="A76" s="7" t="s">
        <v>164</v>
      </c>
      <c r="B76" s="7" t="s">
        <v>132</v>
      </c>
      <c r="C76" s="8" t="s">
        <v>81</v>
      </c>
      <c r="D76" s="11">
        <f>CPS!E76*CPS!D76*0.052</f>
        <v>3439.2904000000003</v>
      </c>
      <c r="E76" s="17">
        <f>CPS!E76*QCEW!E76*0.000052</f>
        <v>3841.9681352000002</v>
      </c>
      <c r="F76" s="19"/>
      <c r="G76" s="19"/>
    </row>
    <row r="77" spans="1:7" x14ac:dyDescent="0.25">
      <c r="A77" s="7" t="s">
        <v>164</v>
      </c>
      <c r="B77" s="7" t="s">
        <v>133</v>
      </c>
      <c r="C77" s="8" t="s">
        <v>82</v>
      </c>
      <c r="D77" s="11">
        <f>CPS!E77*CPS!D77*0.052</f>
        <v>4726.5244000000002</v>
      </c>
      <c r="E77" s="17">
        <f>CPS!E77*QCEW!E77*0.000052</f>
        <v>5327.9084664000002</v>
      </c>
      <c r="F77" s="19"/>
      <c r="G77" s="19"/>
    </row>
    <row r="78" spans="1:7" x14ac:dyDescent="0.25">
      <c r="A78" s="7" t="s">
        <v>164</v>
      </c>
      <c r="B78" s="7" t="s">
        <v>134</v>
      </c>
      <c r="C78" s="8" t="s">
        <v>83</v>
      </c>
      <c r="D78" s="11">
        <f>CPS!E78*CPS!D78*0.052</f>
        <v>7538.4504000000006</v>
      </c>
      <c r="E78" s="17">
        <f>CPS!E78*QCEW!E78*0.000052</f>
        <v>7639.0905239999993</v>
      </c>
      <c r="F78" s="19"/>
      <c r="G78" s="19"/>
    </row>
    <row r="79" spans="1:7" x14ac:dyDescent="0.25">
      <c r="A79" s="7" t="s">
        <v>164</v>
      </c>
      <c r="B79" s="7" t="s">
        <v>135</v>
      </c>
      <c r="C79" s="8" t="s">
        <v>84</v>
      </c>
      <c r="D79" s="11">
        <f>CPS!E79*CPS!D79*0.052</f>
        <v>3595.7999999999997</v>
      </c>
      <c r="E79" s="17">
        <f>CPS!E79*QCEW!E79*0.000052</f>
        <v>4207.7080500000002</v>
      </c>
      <c r="F79" s="19"/>
      <c r="G79" s="19"/>
    </row>
    <row r="80" spans="1:7" x14ac:dyDescent="0.25">
      <c r="A80" s="7" t="s">
        <v>164</v>
      </c>
      <c r="B80" s="7" t="s">
        <v>136</v>
      </c>
      <c r="C80" s="8" t="s">
        <v>85</v>
      </c>
      <c r="D80" s="11">
        <f>CPS!E80*CPS!D80*0.052</f>
        <v>1795.3571999999999</v>
      </c>
      <c r="E80" s="17">
        <f>CPS!E80*QCEW!E80*0.000052</f>
        <v>1885.3982211999999</v>
      </c>
      <c r="F80" s="19"/>
      <c r="G80" s="19"/>
    </row>
    <row r="81" spans="1:7" x14ac:dyDescent="0.25">
      <c r="A81" s="7" t="s">
        <v>164</v>
      </c>
      <c r="B81" s="7" t="s">
        <v>137</v>
      </c>
      <c r="C81" s="8" t="s">
        <v>86</v>
      </c>
      <c r="D81" s="11">
        <f>CPS!E81*CPS!D81*0.052</f>
        <v>3993.99</v>
      </c>
      <c r="E81" s="17">
        <f>CPS!E81*QCEW!E81*0.000052</f>
        <v>4436.5501180000001</v>
      </c>
      <c r="F81" s="19"/>
      <c r="G81" s="19"/>
    </row>
    <row r="82" spans="1:7" x14ac:dyDescent="0.25">
      <c r="A82" s="7" t="s">
        <v>164</v>
      </c>
      <c r="B82" s="7" t="s">
        <v>138</v>
      </c>
      <c r="C82" s="8" t="s">
        <v>87</v>
      </c>
      <c r="D82" s="11">
        <f>CPS!E82*CPS!D82*0.052</f>
        <v>511.238</v>
      </c>
      <c r="E82" s="17">
        <f>CPS!E82*QCEW!E82*0.000052</f>
        <v>566.30122640000002</v>
      </c>
      <c r="F82" s="19"/>
      <c r="G82" s="19"/>
    </row>
    <row r="83" spans="1:7" x14ac:dyDescent="0.25">
      <c r="A83" s="7" t="s">
        <v>164</v>
      </c>
      <c r="B83" s="7" t="s">
        <v>139</v>
      </c>
      <c r="C83" s="8" t="s">
        <v>88</v>
      </c>
      <c r="D83" s="11">
        <f>CPS!E83*CPS!D83*0.052</f>
        <v>1252.1131999999998</v>
      </c>
      <c r="E83" s="17">
        <f>CPS!E83*QCEW!E83*0.000052</f>
        <v>1427.1278787999997</v>
      </c>
      <c r="F83" s="19"/>
      <c r="G83" s="19"/>
    </row>
    <row r="84" spans="1:7" x14ac:dyDescent="0.25">
      <c r="A84" s="7" t="s">
        <v>164</v>
      </c>
      <c r="B84" s="7" t="s">
        <v>140</v>
      </c>
      <c r="C84" s="8" t="s">
        <v>89</v>
      </c>
      <c r="D84" s="11">
        <f>CPS!E84*CPS!D84*0.052</f>
        <v>1372.6959999999999</v>
      </c>
      <c r="E84" s="17">
        <f>CPS!E84*QCEW!E84*0.000052</f>
        <v>1665.2421031999997</v>
      </c>
      <c r="F84" s="19"/>
      <c r="G84" s="19"/>
    </row>
    <row r="85" spans="1:7" x14ac:dyDescent="0.25">
      <c r="A85" s="7" t="s">
        <v>164</v>
      </c>
      <c r="B85" s="7" t="s">
        <v>141</v>
      </c>
      <c r="C85" s="8" t="s">
        <v>90</v>
      </c>
      <c r="D85" s="11">
        <f>CPS!E85*CPS!D85*0.052</f>
        <v>926.92599999999993</v>
      </c>
      <c r="E85" s="17">
        <f>CPS!E85*QCEW!E85*0.000052</f>
        <v>1005.2262219999999</v>
      </c>
      <c r="F85" s="19"/>
      <c r="G85" s="19"/>
    </row>
    <row r="86" spans="1:7" x14ac:dyDescent="0.25">
      <c r="A86" s="7" t="s">
        <v>164</v>
      </c>
      <c r="B86" s="7" t="s">
        <v>142</v>
      </c>
      <c r="C86" s="8" t="s">
        <v>91</v>
      </c>
      <c r="D86" s="11">
        <f>CPS!E86*CPS!D86*0.052</f>
        <v>5883.7168000000001</v>
      </c>
      <c r="E86" s="17">
        <f>CPS!E86*QCEW!E86*0.000052</f>
        <v>6274.8429328000002</v>
      </c>
      <c r="F86" s="19"/>
      <c r="G86" s="19"/>
    </row>
    <row r="87" spans="1:7" x14ac:dyDescent="0.25">
      <c r="A87" s="7" t="s">
        <v>164</v>
      </c>
      <c r="B87" s="7" t="s">
        <v>143</v>
      </c>
      <c r="C87" s="8" t="s">
        <v>92</v>
      </c>
      <c r="D87" s="11">
        <f>CPS!E87*CPS!D87*0.052</f>
        <v>1017.6504</v>
      </c>
      <c r="E87" s="17">
        <f>CPS!E87*QCEW!E87*0.000052</f>
        <v>1090.2146943999999</v>
      </c>
      <c r="F87" s="19"/>
      <c r="G87" s="19"/>
    </row>
    <row r="88" spans="1:7" x14ac:dyDescent="0.25">
      <c r="A88" s="7" t="s">
        <v>164</v>
      </c>
      <c r="B88" s="7" t="s">
        <v>144</v>
      </c>
      <c r="C88" s="8" t="s">
        <v>93</v>
      </c>
      <c r="D88" s="11">
        <f>CPS!E88*CPS!D88*0.052</f>
        <v>11634.344800000001</v>
      </c>
      <c r="E88" s="17">
        <f>CPS!E88*QCEW!E88*0.000052</f>
        <v>13366.7160224</v>
      </c>
      <c r="F88" s="19"/>
      <c r="G88" s="19"/>
    </row>
    <row r="89" spans="1:7" x14ac:dyDescent="0.25">
      <c r="A89" s="7" t="s">
        <v>164</v>
      </c>
      <c r="B89" s="7" t="s">
        <v>145</v>
      </c>
      <c r="C89" s="8" t="s">
        <v>94</v>
      </c>
      <c r="D89" s="11">
        <f>CPS!E89*CPS!D89*0.052</f>
        <v>5509.9512000000004</v>
      </c>
      <c r="E89" s="17">
        <f>CPS!E89*QCEW!E89*0.000052</f>
        <v>6297.4556424000002</v>
      </c>
      <c r="F89" s="19"/>
      <c r="G89" s="19"/>
    </row>
    <row r="90" spans="1:7" x14ac:dyDescent="0.25">
      <c r="A90" s="7" t="s">
        <v>164</v>
      </c>
      <c r="B90" s="7" t="s">
        <v>146</v>
      </c>
      <c r="C90" s="8" t="s">
        <v>95</v>
      </c>
      <c r="D90" s="11">
        <f>CPS!E90*CPS!D90*0.052</f>
        <v>425.91119999999995</v>
      </c>
      <c r="E90" s="17">
        <f>CPS!E90*QCEW!E90*0.000052</f>
        <v>481.43718480000001</v>
      </c>
      <c r="F90" s="19"/>
      <c r="G90" s="19"/>
    </row>
    <row r="91" spans="1:7" x14ac:dyDescent="0.25">
      <c r="A91" s="7" t="s">
        <v>164</v>
      </c>
      <c r="B91" s="7" t="s">
        <v>147</v>
      </c>
      <c r="C91" s="8" t="s">
        <v>96</v>
      </c>
      <c r="D91" s="11">
        <f>CPS!E91*CPS!D91*0.052</f>
        <v>8274.988800000001</v>
      </c>
      <c r="E91" s="17">
        <f>CPS!E91*QCEW!E91*0.000052</f>
        <v>9368.3538936000004</v>
      </c>
      <c r="F91" s="19"/>
      <c r="G91" s="19"/>
    </row>
    <row r="92" spans="1:7" x14ac:dyDescent="0.25">
      <c r="A92" s="7" t="s">
        <v>164</v>
      </c>
      <c r="B92" s="7" t="s">
        <v>148</v>
      </c>
      <c r="C92" s="8" t="s">
        <v>97</v>
      </c>
      <c r="D92" s="11">
        <f>CPS!E92*CPS!D92*0.052</f>
        <v>2159.7471999999998</v>
      </c>
      <c r="E92" s="17">
        <f>CPS!E92*QCEW!E92*0.000052</f>
        <v>2276.5100384000002</v>
      </c>
      <c r="F92" s="19"/>
      <c r="G92" s="19"/>
    </row>
    <row r="93" spans="1:7" x14ac:dyDescent="0.25">
      <c r="A93" s="7" t="s">
        <v>164</v>
      </c>
      <c r="B93" s="7" t="s">
        <v>149</v>
      </c>
      <c r="C93" s="8" t="s">
        <v>98</v>
      </c>
      <c r="D93" s="11">
        <f>CPS!E93*CPS!D93*0.052</f>
        <v>2314.0416</v>
      </c>
      <c r="E93" s="17">
        <f>CPS!E93*QCEW!E93*0.000052</f>
        <v>2610.399402</v>
      </c>
      <c r="F93" s="19"/>
      <c r="G93" s="19"/>
    </row>
    <row r="94" spans="1:7" x14ac:dyDescent="0.25">
      <c r="A94" s="7" t="s">
        <v>164</v>
      </c>
      <c r="B94" s="7" t="s">
        <v>150</v>
      </c>
      <c r="C94" s="8" t="s">
        <v>99</v>
      </c>
      <c r="D94" s="11">
        <f>CPS!E94*CPS!D94*0.052</f>
        <v>8472.4691999999995</v>
      </c>
      <c r="E94" s="17">
        <f>CPS!E94*QCEW!E94*0.000052</f>
        <v>9222.0708631999987</v>
      </c>
      <c r="F94" s="19"/>
      <c r="G94" s="19"/>
    </row>
    <row r="95" spans="1:7" x14ac:dyDescent="0.25">
      <c r="A95" s="7" t="s">
        <v>164</v>
      </c>
      <c r="B95" s="7" t="s">
        <v>151</v>
      </c>
      <c r="C95" s="8" t="s">
        <v>100</v>
      </c>
      <c r="D95" s="11">
        <f>CPS!E95*CPS!D95*0.052</f>
        <v>675.41759999999988</v>
      </c>
      <c r="E95" s="17">
        <f>CPS!E95*QCEW!E95*0.000052</f>
        <v>743.04762479999999</v>
      </c>
      <c r="F95" s="19"/>
      <c r="G95" s="19"/>
    </row>
    <row r="96" spans="1:7" x14ac:dyDescent="0.25">
      <c r="A96" s="7" t="s">
        <v>164</v>
      </c>
      <c r="B96" s="7" t="s">
        <v>152</v>
      </c>
      <c r="C96" s="8" t="s">
        <v>101</v>
      </c>
      <c r="D96" s="11">
        <f>CPS!E96*CPS!D96*0.052</f>
        <v>2757.0763999999999</v>
      </c>
      <c r="E96" s="17">
        <f>CPS!E96*QCEW!E96*0.000052</f>
        <v>2935.1212332</v>
      </c>
      <c r="F96" s="19"/>
      <c r="G96" s="19"/>
    </row>
    <row r="97" spans="1:7" x14ac:dyDescent="0.25">
      <c r="A97" s="7" t="s">
        <v>164</v>
      </c>
      <c r="B97" s="7" t="s">
        <v>153</v>
      </c>
      <c r="C97" s="8" t="s">
        <v>102</v>
      </c>
      <c r="D97" s="11">
        <f>CPS!E97*CPS!D97*0.052</f>
        <v>507.858</v>
      </c>
      <c r="E97" s="17">
        <f>CPS!E97*QCEW!E97*0.000052</f>
        <v>575.04064279999989</v>
      </c>
      <c r="F97" s="19"/>
      <c r="G97" s="19"/>
    </row>
    <row r="98" spans="1:7" x14ac:dyDescent="0.25">
      <c r="A98" s="7" t="s">
        <v>164</v>
      </c>
      <c r="B98" s="7" t="s">
        <v>154</v>
      </c>
      <c r="C98" s="8" t="s">
        <v>103</v>
      </c>
      <c r="D98" s="11">
        <f>CPS!E98*CPS!D98*0.052</f>
        <v>3949.5455999999999</v>
      </c>
      <c r="E98" s="17">
        <f>CPS!E98*QCEW!E98*0.000052</f>
        <v>4546.1184911999999</v>
      </c>
      <c r="F98" s="19"/>
      <c r="G98" s="19"/>
    </row>
    <row r="99" spans="1:7" x14ac:dyDescent="0.25">
      <c r="A99" s="7" t="s">
        <v>164</v>
      </c>
      <c r="B99" s="7" t="s">
        <v>155</v>
      </c>
      <c r="C99" s="8" t="s">
        <v>104</v>
      </c>
      <c r="D99" s="11">
        <f>CPS!E99*CPS!D99*0.052</f>
        <v>14784.067999999999</v>
      </c>
      <c r="E99" s="17">
        <f>CPS!E99*QCEW!E99*0.000052</f>
        <v>15265.075680399999</v>
      </c>
      <c r="F99" s="19"/>
      <c r="G99" s="19"/>
    </row>
    <row r="100" spans="1:7" x14ac:dyDescent="0.25">
      <c r="A100" s="7" t="s">
        <v>164</v>
      </c>
      <c r="B100" s="7" t="s">
        <v>156</v>
      </c>
      <c r="C100" s="8" t="s">
        <v>105</v>
      </c>
      <c r="D100" s="11">
        <f>CPS!E100*CPS!D100*0.052</f>
        <v>1416.0744</v>
      </c>
      <c r="E100" s="17">
        <f>CPS!E100*QCEW!E100*0.000052</f>
        <v>1587.1085567999999</v>
      </c>
      <c r="F100" s="19"/>
      <c r="G100" s="19"/>
    </row>
    <row r="101" spans="1:7" x14ac:dyDescent="0.25">
      <c r="A101" s="7" t="s">
        <v>164</v>
      </c>
      <c r="B101" s="7" t="s">
        <v>157</v>
      </c>
      <c r="C101" s="8" t="s">
        <v>106</v>
      </c>
      <c r="D101" s="11">
        <f>CPS!E101*CPS!D101*0.052</f>
        <v>432.53079999999994</v>
      </c>
      <c r="E101" s="17">
        <f>CPS!E101*QCEW!E101*0.000052</f>
        <v>457.74366039999995</v>
      </c>
      <c r="F101" s="19"/>
      <c r="G101" s="19"/>
    </row>
    <row r="102" spans="1:7" x14ac:dyDescent="0.25">
      <c r="A102" s="7" t="s">
        <v>164</v>
      </c>
      <c r="B102" s="7" t="s">
        <v>158</v>
      </c>
      <c r="C102" s="8" t="s">
        <v>107</v>
      </c>
      <c r="D102" s="11">
        <f>CPS!E102*CPS!D102*0.052</f>
        <v>4958.5536000000002</v>
      </c>
      <c r="E102" s="17">
        <f>CPS!E102*QCEW!E102*0.000052</f>
        <v>5473.4956848000002</v>
      </c>
      <c r="F102" s="19"/>
      <c r="G102" s="19"/>
    </row>
    <row r="103" spans="1:7" x14ac:dyDescent="0.25">
      <c r="A103" s="7" t="s">
        <v>164</v>
      </c>
      <c r="B103" s="7" t="s">
        <v>159</v>
      </c>
      <c r="C103" s="8" t="s">
        <v>108</v>
      </c>
      <c r="D103" s="11">
        <f>CPS!E103*CPS!D103*0.052</f>
        <v>4024.3735999999999</v>
      </c>
      <c r="E103" s="17">
        <f>CPS!E103*QCEW!E103*0.000052</f>
        <v>4238.2014583999999</v>
      </c>
      <c r="F103" s="19"/>
      <c r="G103" s="19"/>
    </row>
    <row r="104" spans="1:7" x14ac:dyDescent="0.25">
      <c r="A104" s="7" t="s">
        <v>164</v>
      </c>
      <c r="B104" s="7" t="s">
        <v>160</v>
      </c>
      <c r="C104" s="8" t="s">
        <v>109</v>
      </c>
      <c r="D104" s="11">
        <f>CPS!E104*CPS!D104*0.052</f>
        <v>1003.1319999999999</v>
      </c>
      <c r="E104" s="17">
        <f>CPS!E104*QCEW!E104*0.000052</f>
        <v>1084.0817728</v>
      </c>
      <c r="F104" s="19"/>
      <c r="G104" s="19"/>
    </row>
    <row r="105" spans="1:7" x14ac:dyDescent="0.25">
      <c r="A105" s="7" t="s">
        <v>164</v>
      </c>
      <c r="B105" s="7" t="s">
        <v>161</v>
      </c>
      <c r="C105" s="8" t="s">
        <v>110</v>
      </c>
      <c r="D105" s="11">
        <f>CPS!E105*CPS!D105*0.052</f>
        <v>4174.17</v>
      </c>
      <c r="E105" s="17">
        <f>CPS!E105*QCEW!E105*0.000052</f>
        <v>4564.8122519999997</v>
      </c>
      <c r="F105" s="19"/>
      <c r="G105" s="19"/>
    </row>
    <row r="106" spans="1:7" x14ac:dyDescent="0.25">
      <c r="A106" s="7" t="s">
        <v>164</v>
      </c>
      <c r="B106" s="7" t="s">
        <v>162</v>
      </c>
      <c r="C106" s="8" t="s">
        <v>111</v>
      </c>
      <c r="D106" s="11">
        <f>CPS!E106*CPS!D106*0.052</f>
        <v>311.41759999999999</v>
      </c>
      <c r="E106" s="17">
        <f>CPS!E106*QCEW!E106*0.000052</f>
        <v>343.30717199999998</v>
      </c>
      <c r="F106" s="11">
        <f>SUM(D56:D106)</f>
        <v>192251.90920000002</v>
      </c>
      <c r="G106" s="11">
        <f>SUM(E56:E106)</f>
        <v>211578.40960360004</v>
      </c>
    </row>
    <row r="107" spans="1:7" x14ac:dyDescent="0.25">
      <c r="A107" s="7" t="s">
        <v>165</v>
      </c>
      <c r="B107" s="7" t="s">
        <v>112</v>
      </c>
      <c r="C107" s="8" t="s">
        <v>62</v>
      </c>
      <c r="D107" s="11">
        <f>CPS!E107*CPS!D107*0.052</f>
        <v>3000.4884000000002</v>
      </c>
      <c r="E107" s="17">
        <f>CPS!E107*QCEW!E107*0.000052</f>
        <v>3089.1326076</v>
      </c>
      <c r="F107" s="19"/>
      <c r="G107" s="19"/>
    </row>
    <row r="108" spans="1:7" x14ac:dyDescent="0.25">
      <c r="A108" s="7" t="s">
        <v>165</v>
      </c>
      <c r="B108" s="7" t="s">
        <v>113</v>
      </c>
      <c r="C108" s="8" t="s">
        <v>63</v>
      </c>
      <c r="D108" s="11">
        <f>CPS!E108*CPS!D108*0.052</f>
        <v>345.28</v>
      </c>
      <c r="E108" s="17">
        <f>CPS!E108*QCEW!E108*0.000052</f>
        <v>418.00719999999995</v>
      </c>
      <c r="F108" s="19"/>
      <c r="G108" s="19"/>
    </row>
    <row r="109" spans="1:7" x14ac:dyDescent="0.25">
      <c r="A109" s="7" t="s">
        <v>165</v>
      </c>
      <c r="B109" s="7" t="s">
        <v>114</v>
      </c>
      <c r="C109" s="8" t="s">
        <v>64</v>
      </c>
      <c r="D109" s="11">
        <f>CPS!E109*CPS!D109*0.052</f>
        <v>3402.0895999999998</v>
      </c>
      <c r="E109" s="17">
        <f>CPS!E109*QCEW!E109*0.000052</f>
        <v>3762.9230912000003</v>
      </c>
      <c r="F109" s="19"/>
      <c r="G109" s="19"/>
    </row>
    <row r="110" spans="1:7" x14ac:dyDescent="0.25">
      <c r="A110" s="7" t="s">
        <v>165</v>
      </c>
      <c r="B110" s="7" t="s">
        <v>115</v>
      </c>
      <c r="C110" s="8" t="s">
        <v>65</v>
      </c>
      <c r="D110" s="11">
        <f>CPS!E110*CPS!D110*0.052</f>
        <v>1748.2608</v>
      </c>
      <c r="E110" s="17">
        <f>CPS!E110*QCEW!E110*0.000052</f>
        <v>1931.1939503999999</v>
      </c>
      <c r="F110" s="19"/>
      <c r="G110" s="19"/>
    </row>
    <row r="111" spans="1:7" x14ac:dyDescent="0.25">
      <c r="A111" s="7" t="s">
        <v>165</v>
      </c>
      <c r="B111" s="7" t="s">
        <v>116</v>
      </c>
      <c r="C111" s="8" t="s">
        <v>66</v>
      </c>
      <c r="D111" s="11">
        <f>CPS!E111*CPS!D111*0.052</f>
        <v>22822.799999999999</v>
      </c>
      <c r="E111" s="17">
        <f>CPS!E111*QCEW!E111*0.000052</f>
        <v>24511.390904</v>
      </c>
      <c r="F111" s="19"/>
      <c r="G111" s="19"/>
    </row>
    <row r="112" spans="1:7" x14ac:dyDescent="0.25">
      <c r="A112" s="7" t="s">
        <v>165</v>
      </c>
      <c r="B112" s="7" t="s">
        <v>117</v>
      </c>
      <c r="C112" s="8" t="s">
        <v>67</v>
      </c>
      <c r="D112" s="11">
        <f>CPS!E112*CPS!D112*0.052</f>
        <v>3199.04</v>
      </c>
      <c r="E112" s="17">
        <f>CPS!E112*QCEW!E112*0.000052</f>
        <v>3721.2531199999999</v>
      </c>
      <c r="F112" s="19"/>
      <c r="G112" s="19"/>
    </row>
    <row r="113" spans="1:7" x14ac:dyDescent="0.25">
      <c r="A113" s="7" t="s">
        <v>165</v>
      </c>
      <c r="B113" s="7" t="s">
        <v>118</v>
      </c>
      <c r="C113" s="8" t="s">
        <v>68</v>
      </c>
      <c r="D113" s="11">
        <f>CPS!E113*CPS!D113*0.052</f>
        <v>2399.5712000000003</v>
      </c>
      <c r="E113" s="17">
        <f>CPS!E113*QCEW!E113*0.000052</f>
        <v>2867.5769720000003</v>
      </c>
      <c r="F113" s="19"/>
      <c r="G113" s="19"/>
    </row>
    <row r="114" spans="1:7" x14ac:dyDescent="0.25">
      <c r="A114" s="7" t="s">
        <v>165</v>
      </c>
      <c r="B114" s="7" t="s">
        <v>119</v>
      </c>
      <c r="C114" s="8" t="s">
        <v>69</v>
      </c>
      <c r="D114" s="11">
        <f>CPS!E114*CPS!D114*0.052</f>
        <v>566.9455999999999</v>
      </c>
      <c r="E114" s="17">
        <f>CPS!E114*QCEW!E114*0.000052</f>
        <v>707.01546239999993</v>
      </c>
      <c r="F114" s="19"/>
      <c r="G114" s="19"/>
    </row>
    <row r="115" spans="1:7" x14ac:dyDescent="0.25">
      <c r="A115" s="7" t="s">
        <v>165</v>
      </c>
      <c r="B115" s="7" t="s">
        <v>120</v>
      </c>
      <c r="C115" s="8" t="s">
        <v>18</v>
      </c>
      <c r="D115" s="11">
        <f>CPS!E115*CPS!D115*0.052</f>
        <v>360.44319999999993</v>
      </c>
      <c r="E115" s="17">
        <f>CPS!E115*QCEW!E115*0.000052</f>
        <v>810.8609859999998</v>
      </c>
      <c r="F115" s="19"/>
      <c r="G115" s="19"/>
    </row>
    <row r="116" spans="1:7" x14ac:dyDescent="0.25">
      <c r="A116" s="7" t="s">
        <v>165</v>
      </c>
      <c r="B116" s="7" t="s">
        <v>121</v>
      </c>
      <c r="C116" s="8" t="s">
        <v>70</v>
      </c>
      <c r="D116" s="11">
        <f>CPS!E116*CPS!D116*0.052</f>
        <v>10622.1024</v>
      </c>
      <c r="E116" s="17">
        <f>CPS!E116*QCEW!E116*0.000052</f>
        <v>11937.9140608</v>
      </c>
      <c r="F116" s="19"/>
      <c r="G116" s="19"/>
    </row>
    <row r="117" spans="1:7" x14ac:dyDescent="0.25">
      <c r="A117" s="7" t="s">
        <v>165</v>
      </c>
      <c r="B117" s="7" t="s">
        <v>122</v>
      </c>
      <c r="C117" s="8" t="s">
        <v>71</v>
      </c>
      <c r="D117" s="11">
        <f>CPS!E117*CPS!D117*0.052</f>
        <v>5974.5555999999988</v>
      </c>
      <c r="E117" s="17">
        <f>CPS!E117*QCEW!E117*0.000052</f>
        <v>6762.235058799999</v>
      </c>
      <c r="F117" s="19"/>
      <c r="G117" s="19"/>
    </row>
    <row r="118" spans="1:7" x14ac:dyDescent="0.25">
      <c r="A118" s="7" t="s">
        <v>165</v>
      </c>
      <c r="B118" s="7" t="s">
        <v>123</v>
      </c>
      <c r="C118" s="8" t="s">
        <v>72</v>
      </c>
      <c r="D118" s="11">
        <f>CPS!E118*CPS!D118*0.052</f>
        <v>717.50639999999999</v>
      </c>
      <c r="E118" s="17">
        <f>CPS!E118*QCEW!E118*0.000052</f>
        <v>839.73734000000002</v>
      </c>
      <c r="F118" s="19"/>
      <c r="G118" s="19"/>
    </row>
    <row r="119" spans="1:7" x14ac:dyDescent="0.25">
      <c r="A119" s="7" t="s">
        <v>165</v>
      </c>
      <c r="B119" s="7" t="s">
        <v>124</v>
      </c>
      <c r="C119" s="8" t="s">
        <v>73</v>
      </c>
      <c r="D119" s="11">
        <f>CPS!E119*CPS!D119*0.052</f>
        <v>833.17000000000007</v>
      </c>
      <c r="E119" s="17">
        <f>CPS!E119*QCEW!E119*0.000052</f>
        <v>870.65284800000006</v>
      </c>
      <c r="F119" s="19"/>
      <c r="G119" s="19"/>
    </row>
    <row r="120" spans="1:7" x14ac:dyDescent="0.25">
      <c r="A120" s="7" t="s">
        <v>165</v>
      </c>
      <c r="B120" s="7" t="s">
        <v>125</v>
      </c>
      <c r="C120" s="8" t="s">
        <v>74</v>
      </c>
      <c r="D120" s="11">
        <f>CPS!E120*CPS!D120*0.052</f>
        <v>9512.5783999999985</v>
      </c>
      <c r="E120" s="17">
        <f>CPS!E120*QCEW!E120*0.000052</f>
        <v>10362.7955704</v>
      </c>
      <c r="F120" s="19"/>
      <c r="G120" s="19"/>
    </row>
    <row r="121" spans="1:7" x14ac:dyDescent="0.25">
      <c r="A121" s="7" t="s">
        <v>165</v>
      </c>
      <c r="B121" s="7" t="s">
        <v>126</v>
      </c>
      <c r="C121" s="8" t="s">
        <v>75</v>
      </c>
      <c r="D121" s="11">
        <f>CPS!E121*CPS!D121*0.052</f>
        <v>4681.8875999999991</v>
      </c>
      <c r="E121" s="17">
        <f>CPS!E121*QCEW!E121*0.000052</f>
        <v>5171.070262799999</v>
      </c>
      <c r="F121" s="19"/>
      <c r="G121" s="19"/>
    </row>
    <row r="122" spans="1:7" x14ac:dyDescent="0.25">
      <c r="A122" s="7" t="s">
        <v>165</v>
      </c>
      <c r="B122" s="7" t="s">
        <v>127</v>
      </c>
      <c r="C122" s="8" t="s">
        <v>76</v>
      </c>
      <c r="D122" s="11">
        <f>CPS!E122*CPS!D122*0.052</f>
        <v>2192.7151999999996</v>
      </c>
      <c r="E122" s="17">
        <f>CPS!E122*QCEW!E122*0.000052</f>
        <v>2447.314922</v>
      </c>
      <c r="F122" s="19"/>
      <c r="G122" s="19"/>
    </row>
    <row r="123" spans="1:7" x14ac:dyDescent="0.25">
      <c r="A123" s="7" t="s">
        <v>165</v>
      </c>
      <c r="B123" s="7" t="s">
        <v>128</v>
      </c>
      <c r="C123" s="8" t="s">
        <v>77</v>
      </c>
      <c r="D123" s="11">
        <f>CPS!E123*CPS!D123*0.052</f>
        <v>1985.4119999999998</v>
      </c>
      <c r="E123" s="17">
        <f>CPS!E123*QCEW!E123*0.000052</f>
        <v>2174.2451639999999</v>
      </c>
      <c r="F123" s="19"/>
      <c r="G123" s="19"/>
    </row>
    <row r="124" spans="1:7" x14ac:dyDescent="0.25">
      <c r="A124" s="7" t="s">
        <v>165</v>
      </c>
      <c r="B124" s="7" t="s">
        <v>129</v>
      </c>
      <c r="C124" s="8" t="s">
        <v>78</v>
      </c>
      <c r="D124" s="11">
        <f>CPS!E124*CPS!D124*0.052</f>
        <v>2739.828</v>
      </c>
      <c r="E124" s="17">
        <f>CPS!E124*QCEW!E124*0.000052</f>
        <v>2948.7403919999997</v>
      </c>
      <c r="F124" s="19"/>
      <c r="G124" s="19"/>
    </row>
    <row r="125" spans="1:7" x14ac:dyDescent="0.25">
      <c r="A125" s="7" t="s">
        <v>165</v>
      </c>
      <c r="B125" s="7" t="s">
        <v>130</v>
      </c>
      <c r="C125" s="8" t="s">
        <v>79</v>
      </c>
      <c r="D125" s="11">
        <f>CPS!E125*CPS!D125*0.052</f>
        <v>2908.4639999999999</v>
      </c>
      <c r="E125" s="17">
        <f>CPS!E125*QCEW!E125*0.000052</f>
        <v>3070.7341079999997</v>
      </c>
      <c r="F125" s="19"/>
      <c r="G125" s="19"/>
    </row>
    <row r="126" spans="1:7" x14ac:dyDescent="0.25">
      <c r="A126" s="7" t="s">
        <v>165</v>
      </c>
      <c r="B126" s="7" t="s">
        <v>131</v>
      </c>
      <c r="C126" s="8" t="s">
        <v>80</v>
      </c>
      <c r="D126" s="11">
        <f>CPS!E126*CPS!D126*0.052</f>
        <v>873.59999999999991</v>
      </c>
      <c r="E126" s="17">
        <f>CPS!E126*QCEW!E126*0.000052</f>
        <v>938.65004999999996</v>
      </c>
      <c r="F126" s="19"/>
      <c r="G126" s="19"/>
    </row>
    <row r="127" spans="1:7" x14ac:dyDescent="0.25">
      <c r="A127" s="7" t="s">
        <v>165</v>
      </c>
      <c r="B127" s="7" t="s">
        <v>132</v>
      </c>
      <c r="C127" s="8" t="s">
        <v>81</v>
      </c>
      <c r="D127" s="11">
        <f>CPS!E127*CPS!D127*0.052</f>
        <v>3617.0940000000001</v>
      </c>
      <c r="E127" s="17">
        <f>CPS!E127*QCEW!E127*0.000052</f>
        <v>3940.4798679999999</v>
      </c>
      <c r="F127" s="19"/>
      <c r="G127" s="19"/>
    </row>
    <row r="128" spans="1:7" x14ac:dyDescent="0.25">
      <c r="A128" s="7" t="s">
        <v>165</v>
      </c>
      <c r="B128" s="7" t="s">
        <v>133</v>
      </c>
      <c r="C128" s="8" t="s">
        <v>82</v>
      </c>
      <c r="D128" s="11">
        <f>CPS!E128*CPS!D128*0.052</f>
        <v>4685.9903999999997</v>
      </c>
      <c r="E128" s="17">
        <f>CPS!E128*QCEW!E128*0.000052</f>
        <v>5459.6662847999996</v>
      </c>
      <c r="F128" s="19"/>
      <c r="G128" s="19"/>
    </row>
    <row r="129" spans="1:7" x14ac:dyDescent="0.25">
      <c r="A129" s="7" t="s">
        <v>165</v>
      </c>
      <c r="B129" s="7" t="s">
        <v>134</v>
      </c>
      <c r="C129" s="8" t="s">
        <v>83</v>
      </c>
      <c r="D129" s="11">
        <f>CPS!E129*CPS!D129*0.052</f>
        <v>7752.0352000000003</v>
      </c>
      <c r="E129" s="17">
        <f>CPS!E129*QCEW!E129*0.000052</f>
        <v>7826.1881152000005</v>
      </c>
      <c r="F129" s="19"/>
      <c r="G129" s="19"/>
    </row>
    <row r="130" spans="1:7" x14ac:dyDescent="0.25">
      <c r="A130" s="7" t="s">
        <v>165</v>
      </c>
      <c r="B130" s="7" t="s">
        <v>135</v>
      </c>
      <c r="C130" s="8" t="s">
        <v>84</v>
      </c>
      <c r="D130" s="11">
        <f>CPS!E130*CPS!D130*0.052</f>
        <v>3706.9759999999997</v>
      </c>
      <c r="E130" s="17">
        <f>CPS!E130*QCEW!E130*0.000052</f>
        <v>4360.8719439999995</v>
      </c>
      <c r="F130" s="19"/>
      <c r="G130" s="19"/>
    </row>
    <row r="131" spans="1:7" x14ac:dyDescent="0.25">
      <c r="A131" s="7" t="s">
        <v>165</v>
      </c>
      <c r="B131" s="7" t="s">
        <v>136</v>
      </c>
      <c r="C131" s="8" t="s">
        <v>85</v>
      </c>
      <c r="D131" s="11">
        <f>CPS!E131*CPS!D131*0.052</f>
        <v>1785.1496</v>
      </c>
      <c r="E131" s="17">
        <f>CPS!E131*QCEW!E131*0.000052</f>
        <v>1872.9716407999997</v>
      </c>
      <c r="F131" s="19"/>
      <c r="G131" s="19"/>
    </row>
    <row r="132" spans="1:7" x14ac:dyDescent="0.25">
      <c r="A132" s="7" t="s">
        <v>165</v>
      </c>
      <c r="B132" s="7" t="s">
        <v>137</v>
      </c>
      <c r="C132" s="8" t="s">
        <v>86</v>
      </c>
      <c r="D132" s="11">
        <f>CPS!E132*CPS!D132*0.052</f>
        <v>4124.4319999999998</v>
      </c>
      <c r="E132" s="17">
        <f>CPS!E132*QCEW!E132*0.000052</f>
        <v>4723.8795759999994</v>
      </c>
      <c r="F132" s="19"/>
      <c r="G132" s="19"/>
    </row>
    <row r="133" spans="1:7" x14ac:dyDescent="0.25">
      <c r="A133" s="7" t="s">
        <v>165</v>
      </c>
      <c r="B133" s="7" t="s">
        <v>138</v>
      </c>
      <c r="C133" s="8" t="s">
        <v>87</v>
      </c>
      <c r="D133" s="11">
        <f>CPS!E133*CPS!D133*0.052</f>
        <v>546.26</v>
      </c>
      <c r="E133" s="17">
        <f>CPS!E133*QCEW!E133*0.000052</f>
        <v>596.17624560000002</v>
      </c>
      <c r="F133" s="19"/>
      <c r="G133" s="19"/>
    </row>
    <row r="134" spans="1:7" x14ac:dyDescent="0.25">
      <c r="A134" s="7" t="s">
        <v>165</v>
      </c>
      <c r="B134" s="7" t="s">
        <v>139</v>
      </c>
      <c r="C134" s="8" t="s">
        <v>88</v>
      </c>
      <c r="D134" s="11">
        <f>CPS!E134*CPS!D134*0.052</f>
        <v>1228.7183999999997</v>
      </c>
      <c r="E134" s="17">
        <f>CPS!E134*QCEW!E134*0.000052</f>
        <v>1454.1468655999997</v>
      </c>
      <c r="F134" s="19"/>
      <c r="G134" s="19"/>
    </row>
    <row r="135" spans="1:7" x14ac:dyDescent="0.25">
      <c r="A135" s="7" t="s">
        <v>165</v>
      </c>
      <c r="B135" s="7" t="s">
        <v>140</v>
      </c>
      <c r="C135" s="8" t="s">
        <v>89</v>
      </c>
      <c r="D135" s="11">
        <f>CPS!E135*CPS!D135*0.052</f>
        <v>1449.2139999999999</v>
      </c>
      <c r="E135" s="17">
        <f>CPS!E135*QCEW!E135*0.000052</f>
        <v>1798.6956052</v>
      </c>
      <c r="F135" s="19"/>
      <c r="G135" s="19"/>
    </row>
    <row r="136" spans="1:7" x14ac:dyDescent="0.25">
      <c r="A136" s="7" t="s">
        <v>165</v>
      </c>
      <c r="B136" s="7" t="s">
        <v>141</v>
      </c>
      <c r="C136" s="8" t="s">
        <v>90</v>
      </c>
      <c r="D136" s="11">
        <f>CPS!E136*CPS!D136*0.052</f>
        <v>929.63520000000005</v>
      </c>
      <c r="E136" s="17">
        <f>CPS!E136*QCEW!E136*0.000052</f>
        <v>1026.2457504000001</v>
      </c>
      <c r="F136" s="19"/>
      <c r="G136" s="19"/>
    </row>
    <row r="137" spans="1:7" x14ac:dyDescent="0.25">
      <c r="A137" s="7" t="s">
        <v>165</v>
      </c>
      <c r="B137" s="7" t="s">
        <v>142</v>
      </c>
      <c r="C137" s="8" t="s">
        <v>91</v>
      </c>
      <c r="D137" s="11">
        <f>CPS!E137*CPS!D137*0.052</f>
        <v>5978.8404</v>
      </c>
      <c r="E137" s="17">
        <f>CPS!E137*QCEW!E137*0.000052</f>
        <v>6533.8643448000003</v>
      </c>
      <c r="F137" s="19"/>
      <c r="G137" s="19"/>
    </row>
    <row r="138" spans="1:7" x14ac:dyDescent="0.25">
      <c r="A138" s="7" t="s">
        <v>165</v>
      </c>
      <c r="B138" s="7" t="s">
        <v>143</v>
      </c>
      <c r="C138" s="8" t="s">
        <v>92</v>
      </c>
      <c r="D138" s="11">
        <f>CPS!E138*CPS!D138*0.052</f>
        <v>955.96799999999996</v>
      </c>
      <c r="E138" s="17">
        <f>CPS!E138*QCEW!E138*0.000052</f>
        <v>1096.1826147999998</v>
      </c>
      <c r="F138" s="19"/>
      <c r="G138" s="19"/>
    </row>
    <row r="139" spans="1:7" x14ac:dyDescent="0.25">
      <c r="A139" s="7" t="s">
        <v>165</v>
      </c>
      <c r="B139" s="7" t="s">
        <v>144</v>
      </c>
      <c r="C139" s="8" t="s">
        <v>93</v>
      </c>
      <c r="D139" s="11">
        <f>CPS!E139*CPS!D139*0.052</f>
        <v>11755.161599999999</v>
      </c>
      <c r="E139" s="17">
        <f>CPS!E139*QCEW!E139*0.000052</f>
        <v>13812.582451199998</v>
      </c>
      <c r="F139" s="19"/>
      <c r="G139" s="19"/>
    </row>
    <row r="140" spans="1:7" x14ac:dyDescent="0.25">
      <c r="A140" s="7" t="s">
        <v>165</v>
      </c>
      <c r="B140" s="7" t="s">
        <v>145</v>
      </c>
      <c r="C140" s="8" t="s">
        <v>94</v>
      </c>
      <c r="D140" s="11">
        <f>CPS!E140*CPS!D140*0.052</f>
        <v>5617.8563999999997</v>
      </c>
      <c r="E140" s="17">
        <f>CPS!E140*QCEW!E140*0.000052</f>
        <v>6551.9164775999998</v>
      </c>
      <c r="F140" s="19"/>
      <c r="G140" s="19"/>
    </row>
    <row r="141" spans="1:7" x14ac:dyDescent="0.25">
      <c r="A141" s="7" t="s">
        <v>165</v>
      </c>
      <c r="B141" s="7" t="s">
        <v>146</v>
      </c>
      <c r="C141" s="8" t="s">
        <v>95</v>
      </c>
      <c r="D141" s="11">
        <f>CPS!E141*CPS!D141*0.052</f>
        <v>396.90559999999999</v>
      </c>
      <c r="E141" s="17">
        <f>CPS!E141*QCEW!E141*0.000052</f>
        <v>491.21467199999995</v>
      </c>
      <c r="F141" s="19"/>
      <c r="G141" s="19"/>
    </row>
    <row r="142" spans="1:7" x14ac:dyDescent="0.25">
      <c r="A142" s="7" t="s">
        <v>165</v>
      </c>
      <c r="B142" s="7" t="s">
        <v>147</v>
      </c>
      <c r="C142" s="8" t="s">
        <v>96</v>
      </c>
      <c r="D142" s="11">
        <f>CPS!E142*CPS!D142*0.052</f>
        <v>8530.4128000000001</v>
      </c>
      <c r="E142" s="17">
        <f>CPS!E142*QCEW!E142*0.000052</f>
        <v>9558.3880703999985</v>
      </c>
      <c r="F142" s="19"/>
      <c r="G142" s="19"/>
    </row>
    <row r="143" spans="1:7" x14ac:dyDescent="0.25">
      <c r="A143" s="7" t="s">
        <v>165</v>
      </c>
      <c r="B143" s="7" t="s">
        <v>148</v>
      </c>
      <c r="C143" s="8" t="s">
        <v>97</v>
      </c>
      <c r="D143" s="11">
        <f>CPS!E143*CPS!D143*0.052</f>
        <v>2195.8559999999998</v>
      </c>
      <c r="E143" s="17">
        <f>CPS!E143*QCEW!E143*0.000052</f>
        <v>2339.1274711999999</v>
      </c>
      <c r="F143" s="19"/>
      <c r="G143" s="19"/>
    </row>
    <row r="144" spans="1:7" x14ac:dyDescent="0.25">
      <c r="A144" s="7" t="s">
        <v>165</v>
      </c>
      <c r="B144" s="7" t="s">
        <v>149</v>
      </c>
      <c r="C144" s="8" t="s">
        <v>98</v>
      </c>
      <c r="D144" s="11">
        <f>CPS!E144*CPS!D144*0.052</f>
        <v>2350.0879999999997</v>
      </c>
      <c r="E144" s="17">
        <f>CPS!E144*QCEW!E144*0.000052</f>
        <v>2663.1515871999995</v>
      </c>
      <c r="F144" s="19"/>
      <c r="G144" s="19"/>
    </row>
    <row r="145" spans="1:7" x14ac:dyDescent="0.25">
      <c r="A145" s="7" t="s">
        <v>165</v>
      </c>
      <c r="B145" s="7" t="s">
        <v>150</v>
      </c>
      <c r="C145" s="8" t="s">
        <v>99</v>
      </c>
      <c r="D145" s="11">
        <f>CPS!E145*CPS!D145*0.052</f>
        <v>8622.25</v>
      </c>
      <c r="E145" s="17">
        <f>CPS!E145*QCEW!E145*0.000052</f>
        <v>9434.0698192</v>
      </c>
      <c r="F145" s="19"/>
      <c r="G145" s="19"/>
    </row>
    <row r="146" spans="1:7" x14ac:dyDescent="0.25">
      <c r="A146" s="7" t="s">
        <v>165</v>
      </c>
      <c r="B146" s="7" t="s">
        <v>151</v>
      </c>
      <c r="C146" s="8" t="s">
        <v>100</v>
      </c>
      <c r="D146" s="11">
        <f>CPS!E146*CPS!D146*0.052</f>
        <v>696.05119999999999</v>
      </c>
      <c r="E146" s="17">
        <f>CPS!E146*QCEW!E146*0.000052</f>
        <v>773.16233279999994</v>
      </c>
      <c r="F146" s="19"/>
      <c r="G146" s="19"/>
    </row>
    <row r="147" spans="1:7" x14ac:dyDescent="0.25">
      <c r="A147" s="7" t="s">
        <v>165</v>
      </c>
      <c r="B147" s="7" t="s">
        <v>152</v>
      </c>
      <c r="C147" s="8" t="s">
        <v>101</v>
      </c>
      <c r="D147" s="11">
        <f>CPS!E147*CPS!D147*0.052</f>
        <v>2749.4895999999994</v>
      </c>
      <c r="E147" s="17">
        <f>CPS!E147*QCEW!E147*0.000052</f>
        <v>3044.1131863999994</v>
      </c>
      <c r="F147" s="19"/>
      <c r="G147" s="19"/>
    </row>
    <row r="148" spans="1:7" x14ac:dyDescent="0.25">
      <c r="A148" s="7" t="s">
        <v>165</v>
      </c>
      <c r="B148" s="7" t="s">
        <v>153</v>
      </c>
      <c r="C148" s="8" t="s">
        <v>102</v>
      </c>
      <c r="D148" s="11">
        <f>CPS!E148*CPS!D148*0.052</f>
        <v>536.04200000000003</v>
      </c>
      <c r="E148" s="17">
        <f>CPS!E148*QCEW!E148*0.000052</f>
        <v>602.90767679999999</v>
      </c>
      <c r="F148" s="19"/>
      <c r="G148" s="19"/>
    </row>
    <row r="149" spans="1:7" x14ac:dyDescent="0.25">
      <c r="A149" s="7" t="s">
        <v>165</v>
      </c>
      <c r="B149" s="7" t="s">
        <v>154</v>
      </c>
      <c r="C149" s="8" t="s">
        <v>103</v>
      </c>
      <c r="D149" s="11">
        <f>CPS!E149*CPS!D149*0.052</f>
        <v>4029.5111999999995</v>
      </c>
      <c r="E149" s="17">
        <f>CPS!E149*QCEW!E149*0.000052</f>
        <v>4659.1973479999997</v>
      </c>
      <c r="F149" s="19"/>
      <c r="G149" s="19"/>
    </row>
    <row r="150" spans="1:7" x14ac:dyDescent="0.25">
      <c r="A150" s="7" t="s">
        <v>165</v>
      </c>
      <c r="B150" s="7" t="s">
        <v>155</v>
      </c>
      <c r="C150" s="8" t="s">
        <v>104</v>
      </c>
      <c r="D150" s="11">
        <f>CPS!E150*CPS!D150*0.052</f>
        <v>15125.759999999998</v>
      </c>
      <c r="E150" s="17">
        <f>CPS!E150*QCEW!E150*0.000052</f>
        <v>15771.867342399999</v>
      </c>
      <c r="F150" s="19"/>
      <c r="G150" s="19"/>
    </row>
    <row r="151" spans="1:7" x14ac:dyDescent="0.25">
      <c r="A151" s="7" t="s">
        <v>165</v>
      </c>
      <c r="B151" s="7" t="s">
        <v>156</v>
      </c>
      <c r="C151" s="8" t="s">
        <v>105</v>
      </c>
      <c r="D151" s="11">
        <f>CPS!E151*CPS!D151*0.052</f>
        <v>1497.6</v>
      </c>
      <c r="E151" s="17">
        <f>CPS!E151*QCEW!E151*0.000052</f>
        <v>1656.7453499999999</v>
      </c>
      <c r="F151" s="19"/>
      <c r="G151" s="19"/>
    </row>
    <row r="152" spans="1:7" x14ac:dyDescent="0.25">
      <c r="A152" s="7" t="s">
        <v>165</v>
      </c>
      <c r="B152" s="7" t="s">
        <v>157</v>
      </c>
      <c r="C152" s="8" t="s">
        <v>106</v>
      </c>
      <c r="D152" s="11">
        <f>CPS!E152*CPS!D152*0.052</f>
        <v>448.15679999999998</v>
      </c>
      <c r="E152" s="17">
        <f>CPS!E152*QCEW!E152*0.000052</f>
        <v>476.15284079999986</v>
      </c>
      <c r="F152" s="19"/>
      <c r="G152" s="19"/>
    </row>
    <row r="153" spans="1:7" x14ac:dyDescent="0.25">
      <c r="A153" s="7" t="s">
        <v>165</v>
      </c>
      <c r="B153" s="7" t="s">
        <v>158</v>
      </c>
      <c r="C153" s="8" t="s">
        <v>107</v>
      </c>
      <c r="D153" s="11">
        <f>CPS!E153*CPS!D153*0.052</f>
        <v>5101.5639999999994</v>
      </c>
      <c r="E153" s="17">
        <f>CPS!E153*QCEW!E153*0.000052</f>
        <v>5655.5483191999992</v>
      </c>
      <c r="F153" s="19"/>
      <c r="G153" s="19"/>
    </row>
    <row r="154" spans="1:7" x14ac:dyDescent="0.25">
      <c r="A154" s="7" t="s">
        <v>165</v>
      </c>
      <c r="B154" s="7" t="s">
        <v>159</v>
      </c>
      <c r="C154" s="8" t="s">
        <v>108</v>
      </c>
      <c r="D154" s="11">
        <f>CPS!E154*CPS!D154*0.052</f>
        <v>4104.0999999999995</v>
      </c>
      <c r="E154" s="17">
        <f>CPS!E154*QCEW!E154*0.000052</f>
        <v>4381.2969199999998</v>
      </c>
      <c r="F154" s="19"/>
      <c r="G154" s="19"/>
    </row>
    <row r="155" spans="1:7" x14ac:dyDescent="0.25">
      <c r="A155" s="7" t="s">
        <v>165</v>
      </c>
      <c r="B155" s="7" t="s">
        <v>160</v>
      </c>
      <c r="C155" s="8" t="s">
        <v>109</v>
      </c>
      <c r="D155" s="11">
        <f>CPS!E155*CPS!D155*0.052</f>
        <v>1084.8239999999998</v>
      </c>
      <c r="E155" s="17">
        <f>CPS!E155*QCEW!E155*0.000052</f>
        <v>1082.1623279999999</v>
      </c>
      <c r="F155" s="19"/>
      <c r="G155" s="19"/>
    </row>
    <row r="156" spans="1:7" x14ac:dyDescent="0.25">
      <c r="A156" s="7" t="s">
        <v>165</v>
      </c>
      <c r="B156" s="7" t="s">
        <v>161</v>
      </c>
      <c r="C156" s="8" t="s">
        <v>110</v>
      </c>
      <c r="D156" s="11">
        <f>CPS!E156*CPS!D156*0.052</f>
        <v>4166.9679999999998</v>
      </c>
      <c r="E156" s="17">
        <f>CPS!E156*QCEW!E156*0.000052</f>
        <v>4730.651562</v>
      </c>
      <c r="F156" s="19"/>
      <c r="G156" s="19"/>
    </row>
    <row r="157" spans="1:7" x14ac:dyDescent="0.25">
      <c r="A157" s="7" t="s">
        <v>165</v>
      </c>
      <c r="B157" s="7" t="s">
        <v>162</v>
      </c>
      <c r="C157" s="8" t="s">
        <v>111</v>
      </c>
      <c r="D157" s="11">
        <f>CPS!E157*CPS!D157*0.052</f>
        <v>326.17520000000002</v>
      </c>
      <c r="E157" s="17">
        <f>CPS!E157*QCEW!E157*0.000052</f>
        <v>353.46243920000001</v>
      </c>
      <c r="F157" s="11">
        <f>SUM(D107:D157)</f>
        <v>196981.82399999994</v>
      </c>
      <c r="G157" s="11">
        <f>SUM(E107:E157)</f>
        <v>218070.53111999997</v>
      </c>
    </row>
    <row r="158" spans="1:7" x14ac:dyDescent="0.25">
      <c r="A158" s="7" t="s">
        <v>166</v>
      </c>
      <c r="B158" s="7" t="s">
        <v>112</v>
      </c>
      <c r="C158" s="8" t="s">
        <v>62</v>
      </c>
      <c r="D158" s="11">
        <f>CPS!E158*CPS!D158*0.052</f>
        <v>3094.9776000000002</v>
      </c>
      <c r="E158" s="17">
        <f>CPS!E158*QCEW!E158*0.000052</f>
        <v>3170.9497247999998</v>
      </c>
      <c r="F158" s="19"/>
      <c r="G158" s="19"/>
    </row>
    <row r="159" spans="1:7" x14ac:dyDescent="0.25">
      <c r="A159" s="7" t="s">
        <v>166</v>
      </c>
      <c r="B159" s="7" t="s">
        <v>113</v>
      </c>
      <c r="C159" s="8" t="s">
        <v>63</v>
      </c>
      <c r="D159" s="11">
        <f>CPS!E159*CPS!D159*0.052</f>
        <v>355.97119999999995</v>
      </c>
      <c r="E159" s="17">
        <f>CPS!E159*QCEW!E159*0.000052</f>
        <v>427.59384719999997</v>
      </c>
      <c r="F159" s="19"/>
      <c r="G159" s="19"/>
    </row>
    <row r="160" spans="1:7" x14ac:dyDescent="0.25">
      <c r="A160" s="7" t="s">
        <v>166</v>
      </c>
      <c r="B160" s="7" t="s">
        <v>114</v>
      </c>
      <c r="C160" s="8" t="s">
        <v>64</v>
      </c>
      <c r="D160" s="11">
        <f>CPS!E160*CPS!D160*0.052</f>
        <v>3539.8012000000003</v>
      </c>
      <c r="E160" s="17">
        <f>CPS!E160*QCEW!E160*0.000052</f>
        <v>3880.2097099999996</v>
      </c>
      <c r="F160" s="19"/>
      <c r="G160" s="19"/>
    </row>
    <row r="161" spans="1:7" x14ac:dyDescent="0.25">
      <c r="A161" s="7" t="s">
        <v>166</v>
      </c>
      <c r="B161" s="7" t="s">
        <v>115</v>
      </c>
      <c r="C161" s="8" t="s">
        <v>65</v>
      </c>
      <c r="D161" s="11">
        <f>CPS!E161*CPS!D161*0.052</f>
        <v>1793.9636</v>
      </c>
      <c r="E161" s="17">
        <f>CPS!E161*QCEW!E161*0.000052</f>
        <v>1965.1642919999999</v>
      </c>
      <c r="F161" s="19"/>
      <c r="G161" s="19"/>
    </row>
    <row r="162" spans="1:7" x14ac:dyDescent="0.25">
      <c r="A162" s="7" t="s">
        <v>166</v>
      </c>
      <c r="B162" s="7" t="s">
        <v>116</v>
      </c>
      <c r="C162" s="8" t="s">
        <v>66</v>
      </c>
      <c r="D162" s="11">
        <f>CPS!E162*CPS!D162*0.052</f>
        <v>23705.759999999995</v>
      </c>
      <c r="E162" s="17">
        <f>CPS!E162*QCEW!E162*0.000052</f>
        <v>25894.443338399997</v>
      </c>
      <c r="F162" s="19"/>
      <c r="G162" s="19"/>
    </row>
    <row r="163" spans="1:7" x14ac:dyDescent="0.25">
      <c r="A163" s="7" t="s">
        <v>166</v>
      </c>
      <c r="B163" s="7" t="s">
        <v>117</v>
      </c>
      <c r="C163" s="8" t="s">
        <v>67</v>
      </c>
      <c r="D163" s="11">
        <f>CPS!E163*CPS!D163*0.052</f>
        <v>3348.6127999999994</v>
      </c>
      <c r="E163" s="17">
        <f>CPS!E163*QCEW!E163*0.000052</f>
        <v>3861.4969327999993</v>
      </c>
      <c r="F163" s="19"/>
      <c r="G163" s="19"/>
    </row>
    <row r="164" spans="1:7" x14ac:dyDescent="0.25">
      <c r="A164" s="7" t="s">
        <v>166</v>
      </c>
      <c r="B164" s="7" t="s">
        <v>118</v>
      </c>
      <c r="C164" s="8" t="s">
        <v>68</v>
      </c>
      <c r="D164" s="11">
        <f>CPS!E164*CPS!D164*0.052</f>
        <v>2664.0275999999994</v>
      </c>
      <c r="E164" s="17">
        <f>CPS!E164*QCEW!E164*0.000052</f>
        <v>2957.7057952</v>
      </c>
      <c r="F164" s="19"/>
      <c r="G164" s="19"/>
    </row>
    <row r="165" spans="1:7" x14ac:dyDescent="0.25">
      <c r="A165" s="7" t="s">
        <v>166</v>
      </c>
      <c r="B165" s="7" t="s">
        <v>119</v>
      </c>
      <c r="C165" s="8" t="s">
        <v>69</v>
      </c>
      <c r="D165" s="11">
        <f>CPS!E165*CPS!D165*0.052</f>
        <v>602.86199999999997</v>
      </c>
      <c r="E165" s="17">
        <f>CPS!E165*QCEW!E165*0.000052</f>
        <v>726.52432319999991</v>
      </c>
      <c r="F165" s="19"/>
      <c r="G165" s="19"/>
    </row>
    <row r="166" spans="1:7" x14ac:dyDescent="0.25">
      <c r="A166" s="7" t="s">
        <v>166</v>
      </c>
      <c r="B166" s="7" t="s">
        <v>120</v>
      </c>
      <c r="C166" s="8" t="s">
        <v>18</v>
      </c>
      <c r="D166" s="11">
        <f>CPS!E166*CPS!D166*0.052</f>
        <v>379.30359999999996</v>
      </c>
      <c r="E166" s="17">
        <f>CPS!E166*QCEW!E166*0.000052</f>
        <v>872.43600079999987</v>
      </c>
      <c r="F166" s="19"/>
      <c r="G166" s="19"/>
    </row>
    <row r="167" spans="1:7" x14ac:dyDescent="0.25">
      <c r="A167" s="7" t="s">
        <v>166</v>
      </c>
      <c r="B167" s="7" t="s">
        <v>121</v>
      </c>
      <c r="C167" s="8" t="s">
        <v>70</v>
      </c>
      <c r="D167" s="11">
        <f>CPS!E167*CPS!D167*0.052</f>
        <v>11637.360799999999</v>
      </c>
      <c r="E167" s="17">
        <f>CPS!E167*QCEW!E167*0.000052</f>
        <v>12582.048346399999</v>
      </c>
      <c r="F167" s="19"/>
      <c r="G167" s="19"/>
    </row>
    <row r="168" spans="1:7" x14ac:dyDescent="0.25">
      <c r="A168" s="7" t="s">
        <v>166</v>
      </c>
      <c r="B168" s="7" t="s">
        <v>122</v>
      </c>
      <c r="C168" s="8" t="s">
        <v>71</v>
      </c>
      <c r="D168" s="11">
        <f>CPS!E168*CPS!D168*0.052</f>
        <v>6399.4787999999999</v>
      </c>
      <c r="E168" s="17">
        <f>CPS!E168*QCEW!E168*0.000052</f>
        <v>6927.7683903999996</v>
      </c>
      <c r="F168" s="19"/>
      <c r="G168" s="19"/>
    </row>
    <row r="169" spans="1:7" x14ac:dyDescent="0.25">
      <c r="A169" s="7" t="s">
        <v>166</v>
      </c>
      <c r="B169" s="7" t="s">
        <v>123</v>
      </c>
      <c r="C169" s="8" t="s">
        <v>72</v>
      </c>
      <c r="D169" s="11">
        <f>CPS!E169*CPS!D169*0.052</f>
        <v>739.024</v>
      </c>
      <c r="E169" s="17">
        <f>CPS!E169*QCEW!E169*0.000052</f>
        <v>860.51565599999992</v>
      </c>
      <c r="F169" s="19"/>
      <c r="G169" s="19"/>
    </row>
    <row r="170" spans="1:7" x14ac:dyDescent="0.25">
      <c r="A170" s="7" t="s">
        <v>166</v>
      </c>
      <c r="B170" s="7" t="s">
        <v>124</v>
      </c>
      <c r="C170" s="8" t="s">
        <v>73</v>
      </c>
      <c r="D170" s="11">
        <f>CPS!E170*CPS!D170*0.052</f>
        <v>846.846</v>
      </c>
      <c r="E170" s="17">
        <f>CPS!E170*QCEW!E170*0.000052</f>
        <v>925.75082599999996</v>
      </c>
      <c r="F170" s="19"/>
      <c r="G170" s="19"/>
    </row>
    <row r="171" spans="1:7" x14ac:dyDescent="0.25">
      <c r="A171" s="7" t="s">
        <v>166</v>
      </c>
      <c r="B171" s="7" t="s">
        <v>125</v>
      </c>
      <c r="C171" s="8" t="s">
        <v>74</v>
      </c>
      <c r="D171" s="11">
        <f>CPS!E171*CPS!D171*0.052</f>
        <v>9772.7759999999998</v>
      </c>
      <c r="E171" s="17">
        <f>CPS!E171*QCEW!E171*0.000052</f>
        <v>10526.078783999999</v>
      </c>
      <c r="F171" s="19"/>
      <c r="G171" s="19"/>
    </row>
    <row r="172" spans="1:7" x14ac:dyDescent="0.25">
      <c r="A172" s="7" t="s">
        <v>166</v>
      </c>
      <c r="B172" s="7" t="s">
        <v>126</v>
      </c>
      <c r="C172" s="8" t="s">
        <v>75</v>
      </c>
      <c r="D172" s="11">
        <f>CPS!E172*CPS!D172*0.052</f>
        <v>4687.6543999999994</v>
      </c>
      <c r="E172" s="17">
        <f>CPS!E172*QCEW!E172*0.000052</f>
        <v>5225.9089895999996</v>
      </c>
      <c r="F172" s="19"/>
      <c r="G172" s="19"/>
    </row>
    <row r="173" spans="1:7" x14ac:dyDescent="0.25">
      <c r="A173" s="7" t="s">
        <v>166</v>
      </c>
      <c r="B173" s="7" t="s">
        <v>127</v>
      </c>
      <c r="C173" s="8" t="s">
        <v>76</v>
      </c>
      <c r="D173" s="11">
        <f>CPS!E173*CPS!D173*0.052</f>
        <v>2197.884</v>
      </c>
      <c r="E173" s="17">
        <f>CPS!E173*QCEW!E173*0.000052</f>
        <v>2442.0839664</v>
      </c>
      <c r="F173" s="19"/>
      <c r="G173" s="19"/>
    </row>
    <row r="174" spans="1:7" x14ac:dyDescent="0.25">
      <c r="A174" s="7" t="s">
        <v>166</v>
      </c>
      <c r="B174" s="7" t="s">
        <v>128</v>
      </c>
      <c r="C174" s="8" t="s">
        <v>77</v>
      </c>
      <c r="D174" s="11">
        <f>CPS!E174*CPS!D174*0.052</f>
        <v>1916.4599999999998</v>
      </c>
      <c r="E174" s="17">
        <f>CPS!E174*QCEW!E174*0.000052</f>
        <v>2197.1554799999999</v>
      </c>
      <c r="F174" s="19"/>
      <c r="G174" s="19"/>
    </row>
    <row r="175" spans="1:7" x14ac:dyDescent="0.25">
      <c r="A175" s="7" t="s">
        <v>166</v>
      </c>
      <c r="B175" s="7" t="s">
        <v>129</v>
      </c>
      <c r="C175" s="8" t="s">
        <v>78</v>
      </c>
      <c r="D175" s="11">
        <f>CPS!E175*CPS!D175*0.052</f>
        <v>2799.7164000000002</v>
      </c>
      <c r="E175" s="17">
        <f>CPS!E175*QCEW!E175*0.000052</f>
        <v>2998.5348951999999</v>
      </c>
      <c r="F175" s="19"/>
      <c r="G175" s="19"/>
    </row>
    <row r="176" spans="1:7" x14ac:dyDescent="0.25">
      <c r="A176" s="7" t="s">
        <v>166</v>
      </c>
      <c r="B176" s="7" t="s">
        <v>130</v>
      </c>
      <c r="C176" s="8" t="s">
        <v>79</v>
      </c>
      <c r="D176" s="11">
        <f>CPS!E176*CPS!D176*0.052</f>
        <v>2713.9007999999994</v>
      </c>
      <c r="E176" s="17">
        <f>CPS!E176*QCEW!E176*0.000052</f>
        <v>3098.7147671999996</v>
      </c>
      <c r="F176" s="19"/>
      <c r="G176" s="19"/>
    </row>
    <row r="177" spans="1:7" x14ac:dyDescent="0.25">
      <c r="A177" s="7" t="s">
        <v>166</v>
      </c>
      <c r="B177" s="7" t="s">
        <v>131</v>
      </c>
      <c r="C177" s="8" t="s">
        <v>80</v>
      </c>
      <c r="D177" s="11">
        <f>CPS!E177*CPS!D177*0.052</f>
        <v>904.55039999999997</v>
      </c>
      <c r="E177" s="17">
        <f>CPS!E177*QCEW!E177*0.000052</f>
        <v>989.35848959999998</v>
      </c>
      <c r="F177" s="19"/>
      <c r="G177" s="19"/>
    </row>
    <row r="178" spans="1:7" x14ac:dyDescent="0.25">
      <c r="A178" s="7" t="s">
        <v>166</v>
      </c>
      <c r="B178" s="7" t="s">
        <v>132</v>
      </c>
      <c r="C178" s="8" t="s">
        <v>81</v>
      </c>
      <c r="D178" s="11">
        <f>CPS!E178*CPS!D178*0.052</f>
        <v>3688.9839999999999</v>
      </c>
      <c r="E178" s="17">
        <f>CPS!E178*QCEW!E178*0.000052</f>
        <v>4047.1748979999998</v>
      </c>
      <c r="F178" s="19"/>
      <c r="G178" s="19"/>
    </row>
    <row r="179" spans="1:7" x14ac:dyDescent="0.25">
      <c r="A179" s="7" t="s">
        <v>166</v>
      </c>
      <c r="B179" s="7" t="s">
        <v>133</v>
      </c>
      <c r="C179" s="8" t="s">
        <v>82</v>
      </c>
      <c r="D179" s="11">
        <f>CPS!E179*CPS!D179*0.052</f>
        <v>4965.9740000000002</v>
      </c>
      <c r="E179" s="17">
        <f>CPS!E179*QCEW!E179*0.000052</f>
        <v>5781.1785823999999</v>
      </c>
      <c r="F179" s="19"/>
      <c r="G179" s="19"/>
    </row>
    <row r="180" spans="1:7" x14ac:dyDescent="0.25">
      <c r="A180" s="7" t="s">
        <v>166</v>
      </c>
      <c r="B180" s="7" t="s">
        <v>134</v>
      </c>
      <c r="C180" s="8" t="s">
        <v>83</v>
      </c>
      <c r="D180" s="11">
        <f>CPS!E180*CPS!D180*0.052</f>
        <v>7549.0792000000001</v>
      </c>
      <c r="E180" s="17">
        <f>CPS!E180*QCEW!E180*0.000052</f>
        <v>7949.8869319999994</v>
      </c>
      <c r="F180" s="19"/>
      <c r="G180" s="19"/>
    </row>
    <row r="181" spans="1:7" x14ac:dyDescent="0.25">
      <c r="A181" s="7" t="s">
        <v>166</v>
      </c>
      <c r="B181" s="7" t="s">
        <v>135</v>
      </c>
      <c r="C181" s="8" t="s">
        <v>84</v>
      </c>
      <c r="D181" s="11">
        <f>CPS!E181*CPS!D181*0.052</f>
        <v>3919.9211999999993</v>
      </c>
      <c r="E181" s="17">
        <f>CPS!E181*QCEW!E181*0.000052</f>
        <v>4448.6474239999998</v>
      </c>
      <c r="F181" s="19"/>
      <c r="G181" s="19"/>
    </row>
    <row r="182" spans="1:7" x14ac:dyDescent="0.25">
      <c r="A182" s="7" t="s">
        <v>166</v>
      </c>
      <c r="B182" s="7" t="s">
        <v>136</v>
      </c>
      <c r="C182" s="8" t="s">
        <v>85</v>
      </c>
      <c r="D182" s="11">
        <f>CPS!E182*CPS!D182*0.052</f>
        <v>1844.752</v>
      </c>
      <c r="E182" s="17">
        <f>CPS!E182*QCEW!E182*0.000052</f>
        <v>1865.1074624</v>
      </c>
      <c r="F182" s="19"/>
      <c r="G182" s="19"/>
    </row>
    <row r="183" spans="1:7" x14ac:dyDescent="0.25">
      <c r="A183" s="7" t="s">
        <v>166</v>
      </c>
      <c r="B183" s="7" t="s">
        <v>137</v>
      </c>
      <c r="C183" s="8" t="s">
        <v>86</v>
      </c>
      <c r="D183" s="11">
        <f>CPS!E183*CPS!D183*0.052</f>
        <v>4503.449599999999</v>
      </c>
      <c r="E183" s="17">
        <f>CPS!E183*QCEW!E183*0.000052</f>
        <v>4693.9769759999999</v>
      </c>
      <c r="F183" s="19"/>
      <c r="G183" s="19"/>
    </row>
    <row r="184" spans="1:7" x14ac:dyDescent="0.25">
      <c r="A184" s="7" t="s">
        <v>166</v>
      </c>
      <c r="B184" s="7" t="s">
        <v>138</v>
      </c>
      <c r="C184" s="8" t="s">
        <v>87</v>
      </c>
      <c r="D184" s="11">
        <f>CPS!E184*CPS!D184*0.052</f>
        <v>535.72479999999996</v>
      </c>
      <c r="E184" s="17">
        <f>CPS!E184*QCEW!E184*0.000052</f>
        <v>598.0155168</v>
      </c>
      <c r="F184" s="19"/>
      <c r="G184" s="19"/>
    </row>
    <row r="185" spans="1:7" x14ac:dyDescent="0.25">
      <c r="A185" s="7" t="s">
        <v>166</v>
      </c>
      <c r="B185" s="7" t="s">
        <v>139</v>
      </c>
      <c r="C185" s="8" t="s">
        <v>88</v>
      </c>
      <c r="D185" s="11">
        <f>CPS!E185*CPS!D185*0.052</f>
        <v>1278.5863999999999</v>
      </c>
      <c r="E185" s="17">
        <f>CPS!E185*QCEW!E185*0.000052</f>
        <v>1478.4232319999999</v>
      </c>
      <c r="F185" s="19"/>
      <c r="G185" s="19"/>
    </row>
    <row r="186" spans="1:7" x14ac:dyDescent="0.25">
      <c r="A186" s="7" t="s">
        <v>166</v>
      </c>
      <c r="B186" s="7" t="s">
        <v>140</v>
      </c>
      <c r="C186" s="8" t="s">
        <v>89</v>
      </c>
      <c r="D186" s="11">
        <f>CPS!E186*CPS!D186*0.052</f>
        <v>1680.6712</v>
      </c>
      <c r="E186" s="17">
        <f>CPS!E186*QCEW!E186*0.000052</f>
        <v>1879.4554011999999</v>
      </c>
      <c r="F186" s="19"/>
      <c r="G186" s="19"/>
    </row>
    <row r="187" spans="1:7" x14ac:dyDescent="0.25">
      <c r="A187" s="7" t="s">
        <v>166</v>
      </c>
      <c r="B187" s="7" t="s">
        <v>141</v>
      </c>
      <c r="C187" s="8" t="s">
        <v>90</v>
      </c>
      <c r="D187" s="11">
        <f>CPS!E187*CPS!D187*0.052</f>
        <v>982.42559999999992</v>
      </c>
      <c r="E187" s="17">
        <f>CPS!E187*QCEW!E187*0.000052</f>
        <v>1057.3135871999998</v>
      </c>
      <c r="F187" s="19"/>
      <c r="G187" s="19"/>
    </row>
    <row r="188" spans="1:7" x14ac:dyDescent="0.25">
      <c r="A188" s="7" t="s">
        <v>166</v>
      </c>
      <c r="B188" s="7" t="s">
        <v>142</v>
      </c>
      <c r="C188" s="8" t="s">
        <v>91</v>
      </c>
      <c r="D188" s="11">
        <f>CPS!E188*CPS!D188*0.052</f>
        <v>6238.1279999999997</v>
      </c>
      <c r="E188" s="17">
        <f>CPS!E188*QCEW!E188*0.000052</f>
        <v>6728.8086839999996</v>
      </c>
      <c r="F188" s="19"/>
      <c r="G188" s="19"/>
    </row>
    <row r="189" spans="1:7" x14ac:dyDescent="0.25">
      <c r="A189" s="7" t="s">
        <v>166</v>
      </c>
      <c r="B189" s="7" t="s">
        <v>143</v>
      </c>
      <c r="C189" s="8" t="s">
        <v>92</v>
      </c>
      <c r="D189" s="11">
        <f>CPS!E189*CPS!D189*0.052</f>
        <v>1035.6735999999999</v>
      </c>
      <c r="E189" s="17">
        <f>CPS!E189*QCEW!E189*0.000052</f>
        <v>1140.1532427999998</v>
      </c>
      <c r="F189" s="19"/>
      <c r="G189" s="19"/>
    </row>
    <row r="190" spans="1:7" x14ac:dyDescent="0.25">
      <c r="A190" s="7" t="s">
        <v>166</v>
      </c>
      <c r="B190" s="7" t="s">
        <v>144</v>
      </c>
      <c r="C190" s="8" t="s">
        <v>93</v>
      </c>
      <c r="D190" s="11">
        <f>CPS!E190*CPS!D190*0.052</f>
        <v>12689.196</v>
      </c>
      <c r="E190" s="17">
        <f>CPS!E190*QCEW!E190*0.000052</f>
        <v>14354.628132</v>
      </c>
      <c r="F190" s="19"/>
      <c r="G190" s="19"/>
    </row>
    <row r="191" spans="1:7" x14ac:dyDescent="0.25">
      <c r="A191" s="7" t="s">
        <v>166</v>
      </c>
      <c r="B191" s="7" t="s">
        <v>145</v>
      </c>
      <c r="C191" s="8" t="s">
        <v>94</v>
      </c>
      <c r="D191" s="11">
        <f>CPS!E191*CPS!D191*0.052</f>
        <v>5977.1399999999994</v>
      </c>
      <c r="E191" s="17">
        <f>CPS!E191*QCEW!E191*0.000052</f>
        <v>6682.0871779999998</v>
      </c>
      <c r="F191" s="19"/>
      <c r="G191" s="19"/>
    </row>
    <row r="192" spans="1:7" x14ac:dyDescent="0.25">
      <c r="A192" s="7" t="s">
        <v>166</v>
      </c>
      <c r="B192" s="7" t="s">
        <v>146</v>
      </c>
      <c r="C192" s="8" t="s">
        <v>95</v>
      </c>
      <c r="D192" s="11">
        <f>CPS!E192*CPS!D192*0.052</f>
        <v>413.64440000000002</v>
      </c>
      <c r="E192" s="17">
        <f>CPS!E192*QCEW!E192*0.000052</f>
        <v>497.92395640000001</v>
      </c>
      <c r="F192" s="19"/>
      <c r="G192" s="19"/>
    </row>
    <row r="193" spans="1:7" x14ac:dyDescent="0.25">
      <c r="A193" s="7" t="s">
        <v>166</v>
      </c>
      <c r="B193" s="7" t="s">
        <v>147</v>
      </c>
      <c r="C193" s="8" t="s">
        <v>96</v>
      </c>
      <c r="D193" s="11">
        <f>CPS!E193*CPS!D193*0.052</f>
        <v>8480.2536</v>
      </c>
      <c r="E193" s="17">
        <f>CPS!E193*QCEW!E193*0.000052</f>
        <v>9616.5612971999999</v>
      </c>
      <c r="F193" s="19"/>
      <c r="G193" s="19"/>
    </row>
    <row r="194" spans="1:7" x14ac:dyDescent="0.25">
      <c r="A194" s="7" t="s">
        <v>166</v>
      </c>
      <c r="B194" s="7" t="s">
        <v>148</v>
      </c>
      <c r="C194" s="8" t="s">
        <v>97</v>
      </c>
      <c r="D194" s="11">
        <f>CPS!E194*CPS!D194*0.052</f>
        <v>2264.1423999999997</v>
      </c>
      <c r="E194" s="17">
        <f>CPS!E194*QCEW!E194*0.000052</f>
        <v>2416.3325055999999</v>
      </c>
      <c r="F194" s="19"/>
      <c r="G194" s="19"/>
    </row>
    <row r="195" spans="1:7" x14ac:dyDescent="0.25">
      <c r="A195" s="7" t="s">
        <v>166</v>
      </c>
      <c r="B195" s="7" t="s">
        <v>149</v>
      </c>
      <c r="C195" s="8" t="s">
        <v>98</v>
      </c>
      <c r="D195" s="11">
        <f>CPS!E195*CPS!D195*0.052</f>
        <v>2411.7911999999997</v>
      </c>
      <c r="E195" s="17">
        <f>CPS!E195*QCEW!E195*0.000052</f>
        <v>2676.1191911999995</v>
      </c>
      <c r="F195" s="19"/>
      <c r="G195" s="19"/>
    </row>
    <row r="196" spans="1:7" x14ac:dyDescent="0.25">
      <c r="A196" s="7" t="s">
        <v>166</v>
      </c>
      <c r="B196" s="7" t="s">
        <v>150</v>
      </c>
      <c r="C196" s="8" t="s">
        <v>99</v>
      </c>
      <c r="D196" s="11">
        <f>CPS!E196*CPS!D196*0.052</f>
        <v>8741.0544000000009</v>
      </c>
      <c r="E196" s="17">
        <f>CPS!E196*QCEW!E196*0.000052</f>
        <v>9619.888964400001</v>
      </c>
      <c r="F196" s="19"/>
      <c r="G196" s="19"/>
    </row>
    <row r="197" spans="1:7" x14ac:dyDescent="0.25">
      <c r="A197" s="7" t="s">
        <v>166</v>
      </c>
      <c r="B197" s="7" t="s">
        <v>151</v>
      </c>
      <c r="C197" s="8" t="s">
        <v>100</v>
      </c>
      <c r="D197" s="11">
        <f>CPS!E197*CPS!D197*0.052</f>
        <v>746.88639999999998</v>
      </c>
      <c r="E197" s="17">
        <f>CPS!E197*QCEW!E197*0.000052</f>
        <v>790.94487679999997</v>
      </c>
      <c r="F197" s="19"/>
      <c r="G197" s="19"/>
    </row>
    <row r="198" spans="1:7" x14ac:dyDescent="0.25">
      <c r="A198" s="7" t="s">
        <v>166</v>
      </c>
      <c r="B198" s="7" t="s">
        <v>152</v>
      </c>
      <c r="C198" s="8" t="s">
        <v>101</v>
      </c>
      <c r="D198" s="11">
        <f>CPS!E198*CPS!D198*0.052</f>
        <v>2746.9260000000004</v>
      </c>
      <c r="E198" s="17">
        <f>CPS!E198*QCEW!E198*0.000052</f>
        <v>3033.9365004000001</v>
      </c>
      <c r="F198" s="19"/>
      <c r="G198" s="19"/>
    </row>
    <row r="199" spans="1:7" x14ac:dyDescent="0.25">
      <c r="A199" s="7" t="s">
        <v>166</v>
      </c>
      <c r="B199" s="7" t="s">
        <v>153</v>
      </c>
      <c r="C199" s="8" t="s">
        <v>102</v>
      </c>
      <c r="D199" s="11">
        <f>CPS!E199*CPS!D199*0.052</f>
        <v>524.40960000000007</v>
      </c>
      <c r="E199" s="17">
        <f>CPS!E199*QCEW!E199*0.000052</f>
        <v>606.6604648</v>
      </c>
      <c r="F199" s="19"/>
      <c r="G199" s="19"/>
    </row>
    <row r="200" spans="1:7" x14ac:dyDescent="0.25">
      <c r="A200" s="7" t="s">
        <v>166</v>
      </c>
      <c r="B200" s="7" t="s">
        <v>154</v>
      </c>
      <c r="C200" s="8" t="s">
        <v>103</v>
      </c>
      <c r="D200" s="11">
        <f>CPS!E200*CPS!D200*0.052</f>
        <v>4097.5999999999995</v>
      </c>
      <c r="E200" s="17">
        <f>CPS!E200*QCEW!E200*0.000052</f>
        <v>4690.6292575999996</v>
      </c>
      <c r="F200" s="19"/>
      <c r="G200" s="19"/>
    </row>
    <row r="201" spans="1:7" x14ac:dyDescent="0.25">
      <c r="A201" s="7" t="s">
        <v>166</v>
      </c>
      <c r="B201" s="7" t="s">
        <v>155</v>
      </c>
      <c r="C201" s="8" t="s">
        <v>104</v>
      </c>
      <c r="D201" s="11">
        <f>CPS!E201*CPS!D201*0.052</f>
        <v>15279.029999999999</v>
      </c>
      <c r="E201" s="17">
        <f>CPS!E201*QCEW!E201*0.000052</f>
        <v>16294.404203999999</v>
      </c>
      <c r="F201" s="19"/>
      <c r="G201" s="19"/>
    </row>
    <row r="202" spans="1:7" x14ac:dyDescent="0.25">
      <c r="A202" s="7" t="s">
        <v>166</v>
      </c>
      <c r="B202" s="7" t="s">
        <v>156</v>
      </c>
      <c r="C202" s="8" t="s">
        <v>105</v>
      </c>
      <c r="D202" s="11">
        <f>CPS!E202*CPS!D202*0.052</f>
        <v>1538.1027999999999</v>
      </c>
      <c r="E202" s="17">
        <f>CPS!E202*QCEW!E202*0.000052</f>
        <v>1687.2367043999998</v>
      </c>
      <c r="F202" s="19"/>
      <c r="G202" s="19"/>
    </row>
    <row r="203" spans="1:7" x14ac:dyDescent="0.25">
      <c r="A203" s="7" t="s">
        <v>166</v>
      </c>
      <c r="B203" s="7" t="s">
        <v>157</v>
      </c>
      <c r="C203" s="8" t="s">
        <v>106</v>
      </c>
      <c r="D203" s="11">
        <f>CPS!E203*CPS!D203*0.052</f>
        <v>444.59999999999997</v>
      </c>
      <c r="E203" s="17">
        <f>CPS!E203*QCEW!E203*0.000052</f>
        <v>490.46691199999998</v>
      </c>
      <c r="F203" s="19"/>
      <c r="G203" s="19"/>
    </row>
    <row r="204" spans="1:7" x14ac:dyDescent="0.25">
      <c r="A204" s="7" t="s">
        <v>166</v>
      </c>
      <c r="B204" s="7" t="s">
        <v>158</v>
      </c>
      <c r="C204" s="8" t="s">
        <v>107</v>
      </c>
      <c r="D204" s="11">
        <f>CPS!E204*CPS!D204*0.052</f>
        <v>5074.2587999999996</v>
      </c>
      <c r="E204" s="17">
        <f>CPS!E204*QCEW!E204*0.000052</f>
        <v>5766.7490087999995</v>
      </c>
      <c r="F204" s="19"/>
      <c r="G204" s="19"/>
    </row>
    <row r="205" spans="1:7" x14ac:dyDescent="0.25">
      <c r="A205" s="7" t="s">
        <v>166</v>
      </c>
      <c r="B205" s="7" t="s">
        <v>159</v>
      </c>
      <c r="C205" s="8" t="s">
        <v>108</v>
      </c>
      <c r="D205" s="11">
        <f>CPS!E205*CPS!D205*0.052</f>
        <v>4141.6440000000002</v>
      </c>
      <c r="E205" s="17">
        <f>CPS!E205*QCEW!E205*0.000052</f>
        <v>4460.3936623999998</v>
      </c>
      <c r="F205" s="19"/>
      <c r="G205" s="19"/>
    </row>
    <row r="206" spans="1:7" x14ac:dyDescent="0.25">
      <c r="A206" s="7" t="s">
        <v>166</v>
      </c>
      <c r="B206" s="7" t="s">
        <v>160</v>
      </c>
      <c r="C206" s="8" t="s">
        <v>109</v>
      </c>
      <c r="D206" s="11">
        <f>CPS!E206*CPS!D206*0.052</f>
        <v>1111.6976</v>
      </c>
      <c r="E206" s="17">
        <f>CPS!E206*QCEW!E206*0.000052</f>
        <v>1111.0338095999998</v>
      </c>
      <c r="F206" s="19"/>
      <c r="G206" s="19"/>
    </row>
    <row r="207" spans="1:7" x14ac:dyDescent="0.25">
      <c r="A207" s="7" t="s">
        <v>166</v>
      </c>
      <c r="B207" s="7" t="s">
        <v>161</v>
      </c>
      <c r="C207" s="8" t="s">
        <v>110</v>
      </c>
      <c r="D207" s="11">
        <f>CPS!E207*CPS!D207*0.052</f>
        <v>4269.4859999999999</v>
      </c>
      <c r="E207" s="17">
        <f>CPS!E207*QCEW!E207*0.000052</f>
        <v>4706.7467459999998</v>
      </c>
      <c r="F207" s="19"/>
      <c r="G207" s="19"/>
    </row>
    <row r="208" spans="1:7" x14ac:dyDescent="0.25">
      <c r="A208" s="7" t="s">
        <v>166</v>
      </c>
      <c r="B208" s="7" t="s">
        <v>162</v>
      </c>
      <c r="C208" s="8" t="s">
        <v>111</v>
      </c>
      <c r="D208" s="11">
        <f>CPS!E208*CPS!D208*0.052</f>
        <v>328.64</v>
      </c>
      <c r="E208" s="17">
        <f>CPS!E208*QCEW!E208*0.000052</f>
        <v>365.45391999999998</v>
      </c>
      <c r="F208" s="11">
        <f>SUM(D158:D208)</f>
        <v>203604.80400000003</v>
      </c>
      <c r="G208" s="11">
        <f>SUM(E158:E208)</f>
        <v>224066.78178559997</v>
      </c>
    </row>
    <row r="209" spans="1:7" x14ac:dyDescent="0.25">
      <c r="A209" s="7" t="s">
        <v>167</v>
      </c>
      <c r="B209" s="7" t="s">
        <v>112</v>
      </c>
      <c r="C209" s="8" t="s">
        <v>62</v>
      </c>
      <c r="D209" s="11">
        <f>CPS!E209*CPS!D209*0.052</f>
        <v>2991.248</v>
      </c>
      <c r="E209" s="17">
        <f>CPS!E209*QCEW!E209*0.000052</f>
        <v>3111.7256351999999</v>
      </c>
      <c r="F209" s="19"/>
      <c r="G209" s="19"/>
    </row>
    <row r="210" spans="1:7" x14ac:dyDescent="0.25">
      <c r="A210" s="7" t="s">
        <v>167</v>
      </c>
      <c r="B210" s="7" t="s">
        <v>113</v>
      </c>
      <c r="C210" s="8" t="s">
        <v>63</v>
      </c>
      <c r="D210" s="11">
        <f>CPS!E210*CPS!D210*0.052</f>
        <v>386.34960000000001</v>
      </c>
      <c r="E210" s="17">
        <f>CPS!E210*QCEW!E210*0.000052</f>
        <v>442.34073519999993</v>
      </c>
      <c r="F210" s="19"/>
      <c r="G210" s="19"/>
    </row>
    <row r="211" spans="1:7" x14ac:dyDescent="0.25">
      <c r="A211" s="7" t="s">
        <v>167</v>
      </c>
      <c r="B211" s="7" t="s">
        <v>114</v>
      </c>
      <c r="C211" s="8" t="s">
        <v>64</v>
      </c>
      <c r="D211" s="11">
        <f>CPS!E211*CPS!D211*0.052</f>
        <v>3544.5748000000003</v>
      </c>
      <c r="E211" s="17">
        <f>CPS!E211*QCEW!E211*0.000052</f>
        <v>3904.8889828000001</v>
      </c>
      <c r="F211" s="19"/>
      <c r="G211" s="19"/>
    </row>
    <row r="212" spans="1:7" x14ac:dyDescent="0.25">
      <c r="A212" s="7" t="s">
        <v>167</v>
      </c>
      <c r="B212" s="7" t="s">
        <v>115</v>
      </c>
      <c r="C212" s="8" t="s">
        <v>65</v>
      </c>
      <c r="D212" s="11">
        <f>CPS!E212*CPS!D212*0.052</f>
        <v>1642.8256000000001</v>
      </c>
      <c r="E212" s="17">
        <f>CPS!E212*QCEW!E212*0.000052</f>
        <v>1923.0412239999998</v>
      </c>
      <c r="F212" s="19"/>
      <c r="G212" s="19"/>
    </row>
    <row r="213" spans="1:7" x14ac:dyDescent="0.25">
      <c r="A213" s="7" t="s">
        <v>167</v>
      </c>
      <c r="B213" s="7" t="s">
        <v>116</v>
      </c>
      <c r="C213" s="8" t="s">
        <v>66</v>
      </c>
      <c r="D213" s="11">
        <f>CPS!E213*CPS!D213*0.052</f>
        <v>23162.879999999997</v>
      </c>
      <c r="E213" s="17">
        <f>CPS!E213*QCEW!E213*0.000052</f>
        <v>25295.907686399998</v>
      </c>
      <c r="F213" s="19"/>
      <c r="G213" s="19"/>
    </row>
    <row r="214" spans="1:7" x14ac:dyDescent="0.25">
      <c r="A214" s="7" t="s">
        <v>167</v>
      </c>
      <c r="B214" s="7" t="s">
        <v>117</v>
      </c>
      <c r="C214" s="8" t="s">
        <v>67</v>
      </c>
      <c r="D214" s="11">
        <f>CPS!E214*CPS!D214*0.052</f>
        <v>3368.5079999999998</v>
      </c>
      <c r="E214" s="17">
        <f>CPS!E214*QCEW!E214*0.000052</f>
        <v>3798.1397999999999</v>
      </c>
      <c r="F214" s="19"/>
      <c r="G214" s="19"/>
    </row>
    <row r="215" spans="1:7" x14ac:dyDescent="0.25">
      <c r="A215" s="7" t="s">
        <v>167</v>
      </c>
      <c r="B215" s="7" t="s">
        <v>118</v>
      </c>
      <c r="C215" s="8" t="s">
        <v>68</v>
      </c>
      <c r="D215" s="11">
        <f>CPS!E215*CPS!D215*0.052</f>
        <v>2527.5744</v>
      </c>
      <c r="E215" s="17">
        <f>CPS!E215*QCEW!E215*0.000052</f>
        <v>2878.3820052000001</v>
      </c>
      <c r="F215" s="19"/>
      <c r="G215" s="19"/>
    </row>
    <row r="216" spans="1:7" x14ac:dyDescent="0.25">
      <c r="A216" s="7" t="s">
        <v>167</v>
      </c>
      <c r="B216" s="7" t="s">
        <v>119</v>
      </c>
      <c r="C216" s="8" t="s">
        <v>69</v>
      </c>
      <c r="D216" s="11">
        <f>CPS!E216*CPS!D216*0.052</f>
        <v>629.49119999999994</v>
      </c>
      <c r="E216" s="17">
        <f>CPS!E216*QCEW!E216*0.000052</f>
        <v>712.96738239999991</v>
      </c>
      <c r="F216" s="19"/>
      <c r="G216" s="19"/>
    </row>
    <row r="217" spans="1:7" x14ac:dyDescent="0.25">
      <c r="A217" s="7" t="s">
        <v>167</v>
      </c>
      <c r="B217" s="7" t="s">
        <v>120</v>
      </c>
      <c r="C217" s="8" t="s">
        <v>18</v>
      </c>
      <c r="D217" s="11">
        <f>CPS!E217*CPS!D217*0.052</f>
        <v>383.67680000000001</v>
      </c>
      <c r="E217" s="17">
        <f>CPS!E217*QCEW!E217*0.000052</f>
        <v>869.6576824</v>
      </c>
      <c r="F217" s="19"/>
      <c r="G217" s="19"/>
    </row>
    <row r="218" spans="1:7" x14ac:dyDescent="0.25">
      <c r="A218" s="7" t="s">
        <v>167</v>
      </c>
      <c r="B218" s="7" t="s">
        <v>121</v>
      </c>
      <c r="C218" s="8" t="s">
        <v>70</v>
      </c>
      <c r="D218" s="11">
        <f>CPS!E218*CPS!D218*0.052</f>
        <v>11542.4764</v>
      </c>
      <c r="E218" s="17">
        <f>CPS!E218*QCEW!E218*0.000052</f>
        <v>12511.3917604</v>
      </c>
      <c r="F218" s="19"/>
      <c r="G218" s="19"/>
    </row>
    <row r="219" spans="1:7" x14ac:dyDescent="0.25">
      <c r="A219" s="7" t="s">
        <v>167</v>
      </c>
      <c r="B219" s="7" t="s">
        <v>122</v>
      </c>
      <c r="C219" s="8" t="s">
        <v>71</v>
      </c>
      <c r="D219" s="11">
        <f>CPS!E219*CPS!D219*0.052</f>
        <v>6339.84</v>
      </c>
      <c r="E219" s="17">
        <f>CPS!E219*QCEW!E219*0.000052</f>
        <v>6797.2527999999993</v>
      </c>
      <c r="F219" s="19"/>
      <c r="G219" s="19"/>
    </row>
    <row r="220" spans="1:7" x14ac:dyDescent="0.25">
      <c r="A220" s="7" t="s">
        <v>167</v>
      </c>
      <c r="B220" s="7" t="s">
        <v>123</v>
      </c>
      <c r="C220" s="8" t="s">
        <v>72</v>
      </c>
      <c r="D220" s="11">
        <f>CPS!E220*CPS!D220*0.052</f>
        <v>794.46119999999996</v>
      </c>
      <c r="E220" s="17">
        <f>CPS!E220*QCEW!E220*0.000052</f>
        <v>883.87275599999998</v>
      </c>
      <c r="F220" s="19"/>
      <c r="G220" s="19"/>
    </row>
    <row r="221" spans="1:7" x14ac:dyDescent="0.25">
      <c r="A221" s="7" t="s">
        <v>167</v>
      </c>
      <c r="B221" s="7" t="s">
        <v>124</v>
      </c>
      <c r="C221" s="8" t="s">
        <v>73</v>
      </c>
      <c r="D221" s="11">
        <f>CPS!E221*CPS!D221*0.052</f>
        <v>863.21040000000005</v>
      </c>
      <c r="E221" s="17">
        <f>CPS!E221*QCEW!E221*0.000052</f>
        <v>919.53783479999981</v>
      </c>
      <c r="F221" s="19"/>
      <c r="G221" s="19"/>
    </row>
    <row r="222" spans="1:7" x14ac:dyDescent="0.25">
      <c r="A222" s="7" t="s">
        <v>167</v>
      </c>
      <c r="B222" s="7" t="s">
        <v>125</v>
      </c>
      <c r="C222" s="8" t="s">
        <v>74</v>
      </c>
      <c r="D222" s="11">
        <f>CPS!E222*CPS!D222*0.052</f>
        <v>9608.2999999999993</v>
      </c>
      <c r="E222" s="17">
        <f>CPS!E222*QCEW!E222*0.000052</f>
        <v>10269.229671999999</v>
      </c>
      <c r="F222" s="19"/>
      <c r="G222" s="19"/>
    </row>
    <row r="223" spans="1:7" x14ac:dyDescent="0.25">
      <c r="A223" s="7" t="s">
        <v>167</v>
      </c>
      <c r="B223" s="7" t="s">
        <v>126</v>
      </c>
      <c r="C223" s="8" t="s">
        <v>75</v>
      </c>
      <c r="D223" s="11">
        <f>CPS!E223*CPS!D223*0.052</f>
        <v>4686.8847999999998</v>
      </c>
      <c r="E223" s="17">
        <f>CPS!E223*QCEW!E223*0.000052</f>
        <v>5015.0292815999992</v>
      </c>
      <c r="F223" s="19"/>
      <c r="G223" s="19"/>
    </row>
    <row r="224" spans="1:7" x14ac:dyDescent="0.25">
      <c r="A224" s="7" t="s">
        <v>167</v>
      </c>
      <c r="B224" s="7" t="s">
        <v>127</v>
      </c>
      <c r="C224" s="8" t="s">
        <v>76</v>
      </c>
      <c r="D224" s="11">
        <f>CPS!E224*CPS!D224*0.052</f>
        <v>2246.0567999999998</v>
      </c>
      <c r="E224" s="17">
        <f>CPS!E224*QCEW!E224*0.000052</f>
        <v>2412.1505927999997</v>
      </c>
      <c r="F224" s="19"/>
      <c r="G224" s="19"/>
    </row>
    <row r="225" spans="1:7" x14ac:dyDescent="0.25">
      <c r="A225" s="7" t="s">
        <v>167</v>
      </c>
      <c r="B225" s="7" t="s">
        <v>128</v>
      </c>
      <c r="C225" s="8" t="s">
        <v>77</v>
      </c>
      <c r="D225" s="11">
        <f>CPS!E225*CPS!D225*0.052</f>
        <v>1867.2159999999999</v>
      </c>
      <c r="E225" s="17">
        <f>CPS!E225*QCEW!E225*0.000052</f>
        <v>2151.5929968</v>
      </c>
      <c r="F225" s="19"/>
      <c r="G225" s="19"/>
    </row>
    <row r="226" spans="1:7" x14ac:dyDescent="0.25">
      <c r="A226" s="7" t="s">
        <v>167</v>
      </c>
      <c r="B226" s="7" t="s">
        <v>129</v>
      </c>
      <c r="C226" s="8" t="s">
        <v>78</v>
      </c>
      <c r="D226" s="11">
        <f>CPS!E226*CPS!D226*0.052</f>
        <v>2643.0559999999996</v>
      </c>
      <c r="E226" s="17">
        <f>CPS!E226*QCEW!E226*0.000052</f>
        <v>2921.4545359999993</v>
      </c>
      <c r="F226" s="19"/>
      <c r="G226" s="19"/>
    </row>
    <row r="227" spans="1:7" x14ac:dyDescent="0.25">
      <c r="A227" s="7" t="s">
        <v>167</v>
      </c>
      <c r="B227" s="7" t="s">
        <v>130</v>
      </c>
      <c r="C227" s="8" t="s">
        <v>79</v>
      </c>
      <c r="D227" s="11">
        <f>CPS!E227*CPS!D227*0.052</f>
        <v>2774.0751999999998</v>
      </c>
      <c r="E227" s="17">
        <f>CPS!E227*QCEW!E227*0.000052</f>
        <v>3101.5062207999999</v>
      </c>
      <c r="F227" s="19"/>
      <c r="G227" s="19"/>
    </row>
    <row r="228" spans="1:7" x14ac:dyDescent="0.25">
      <c r="A228" s="7" t="s">
        <v>167</v>
      </c>
      <c r="B228" s="7" t="s">
        <v>131</v>
      </c>
      <c r="C228" s="8" t="s">
        <v>80</v>
      </c>
      <c r="D228" s="11">
        <f>CPS!E228*CPS!D228*0.052</f>
        <v>920.36359999999991</v>
      </c>
      <c r="E228" s="17">
        <f>CPS!E228*QCEW!E228*0.000052</f>
        <v>978.36818559999995</v>
      </c>
      <c r="F228" s="19"/>
      <c r="G228" s="19"/>
    </row>
    <row r="229" spans="1:7" x14ac:dyDescent="0.25">
      <c r="A229" s="7" t="s">
        <v>167</v>
      </c>
      <c r="B229" s="7" t="s">
        <v>132</v>
      </c>
      <c r="C229" s="8" t="s">
        <v>81</v>
      </c>
      <c r="D229" s="11">
        <f>CPS!E229*CPS!D229*0.052</f>
        <v>3608.2332000000001</v>
      </c>
      <c r="E229" s="17">
        <f>CPS!E229*QCEW!E229*0.000052</f>
        <v>3984.6667068000002</v>
      </c>
      <c r="F229" s="19"/>
      <c r="G229" s="19"/>
    </row>
    <row r="230" spans="1:7" x14ac:dyDescent="0.25">
      <c r="A230" s="7" t="s">
        <v>167</v>
      </c>
      <c r="B230" s="7" t="s">
        <v>133</v>
      </c>
      <c r="C230" s="8" t="s">
        <v>82</v>
      </c>
      <c r="D230" s="11">
        <f>CPS!E230*CPS!D230*0.052</f>
        <v>4866.6799999999994</v>
      </c>
      <c r="E230" s="17">
        <f>CPS!E230*QCEW!E230*0.000052</f>
        <v>5684.7271936000006</v>
      </c>
      <c r="F230" s="19"/>
      <c r="G230" s="19"/>
    </row>
    <row r="231" spans="1:7" x14ac:dyDescent="0.25">
      <c r="A231" s="7" t="s">
        <v>167</v>
      </c>
      <c r="B231" s="7" t="s">
        <v>134</v>
      </c>
      <c r="C231" s="8" t="s">
        <v>83</v>
      </c>
      <c r="D231" s="11">
        <f>CPS!E231*CPS!D231*0.052</f>
        <v>7392.2159999999994</v>
      </c>
      <c r="E231" s="17">
        <f>CPS!E231*QCEW!E231*0.000052</f>
        <v>7574.2233839999999</v>
      </c>
      <c r="F231" s="19"/>
      <c r="G231" s="19"/>
    </row>
    <row r="232" spans="1:7" x14ac:dyDescent="0.25">
      <c r="A232" s="7" t="s">
        <v>167</v>
      </c>
      <c r="B232" s="7" t="s">
        <v>135</v>
      </c>
      <c r="C232" s="8" t="s">
        <v>84</v>
      </c>
      <c r="D232" s="11">
        <f>CPS!E232*CPS!D232*0.052</f>
        <v>4001.1764000000003</v>
      </c>
      <c r="E232" s="17">
        <f>CPS!E232*QCEW!E232*0.000052</f>
        <v>4393.1760236</v>
      </c>
      <c r="F232" s="19"/>
      <c r="G232" s="19"/>
    </row>
    <row r="233" spans="1:7" x14ac:dyDescent="0.25">
      <c r="A233" s="7" t="s">
        <v>167</v>
      </c>
      <c r="B233" s="7" t="s">
        <v>136</v>
      </c>
      <c r="C233" s="8" t="s">
        <v>85</v>
      </c>
      <c r="D233" s="11">
        <f>CPS!E233*CPS!D233*0.052</f>
        <v>1773.8447999999996</v>
      </c>
      <c r="E233" s="17">
        <f>CPS!E233*QCEW!E233*0.000052</f>
        <v>1806.8448527999999</v>
      </c>
      <c r="F233" s="19"/>
      <c r="G233" s="19"/>
    </row>
    <row r="234" spans="1:7" x14ac:dyDescent="0.25">
      <c r="A234" s="7" t="s">
        <v>167</v>
      </c>
      <c r="B234" s="7" t="s">
        <v>137</v>
      </c>
      <c r="C234" s="8" t="s">
        <v>86</v>
      </c>
      <c r="D234" s="11">
        <f>CPS!E234*CPS!D234*0.052</f>
        <v>4275.3360000000002</v>
      </c>
      <c r="E234" s="17">
        <f>CPS!E234*QCEW!E234*0.000052</f>
        <v>4500.3491415999997</v>
      </c>
      <c r="F234" s="19"/>
      <c r="G234" s="19"/>
    </row>
    <row r="235" spans="1:7" x14ac:dyDescent="0.25">
      <c r="A235" s="7" t="s">
        <v>167</v>
      </c>
      <c r="B235" s="7" t="s">
        <v>138</v>
      </c>
      <c r="C235" s="8" t="s">
        <v>87</v>
      </c>
      <c r="D235" s="11">
        <f>CPS!E235*CPS!D235*0.052</f>
        <v>541.07040000000006</v>
      </c>
      <c r="E235" s="17">
        <f>CPS!E235*QCEW!E235*0.000052</f>
        <v>601.43111599999997</v>
      </c>
      <c r="F235" s="19"/>
      <c r="G235" s="19"/>
    </row>
    <row r="236" spans="1:7" x14ac:dyDescent="0.25">
      <c r="A236" s="7" t="s">
        <v>167</v>
      </c>
      <c r="B236" s="7" t="s">
        <v>139</v>
      </c>
      <c r="C236" s="8" t="s">
        <v>88</v>
      </c>
      <c r="D236" s="11">
        <f>CPS!E236*CPS!D236*0.052</f>
        <v>1273.8492000000001</v>
      </c>
      <c r="E236" s="17">
        <f>CPS!E236*QCEW!E236*0.000052</f>
        <v>1480.1041008</v>
      </c>
      <c r="F236" s="19"/>
      <c r="G236" s="19"/>
    </row>
    <row r="237" spans="1:7" x14ac:dyDescent="0.25">
      <c r="A237" s="7" t="s">
        <v>167</v>
      </c>
      <c r="B237" s="7" t="s">
        <v>140</v>
      </c>
      <c r="C237" s="8" t="s">
        <v>89</v>
      </c>
      <c r="D237" s="11">
        <f>CPS!E237*CPS!D237*0.052</f>
        <v>1643.2624000000001</v>
      </c>
      <c r="E237" s="17">
        <f>CPS!E237*QCEW!E237*0.000052</f>
        <v>1901.5167756000001</v>
      </c>
      <c r="F237" s="19"/>
      <c r="G237" s="19"/>
    </row>
    <row r="238" spans="1:7" x14ac:dyDescent="0.25">
      <c r="A238" s="7" t="s">
        <v>167</v>
      </c>
      <c r="B238" s="7" t="s">
        <v>141</v>
      </c>
      <c r="C238" s="8" t="s">
        <v>90</v>
      </c>
      <c r="D238" s="11">
        <f>CPS!E238*CPS!D238*0.052</f>
        <v>1039.038</v>
      </c>
      <c r="E238" s="17">
        <f>CPS!E238*QCEW!E238*0.000052</f>
        <v>1063.005944</v>
      </c>
      <c r="F238" s="19"/>
      <c r="G238" s="19"/>
    </row>
    <row r="239" spans="1:7" x14ac:dyDescent="0.25">
      <c r="A239" s="7" t="s">
        <v>167</v>
      </c>
      <c r="B239" s="7" t="s">
        <v>142</v>
      </c>
      <c r="C239" s="8" t="s">
        <v>91</v>
      </c>
      <c r="D239" s="11">
        <f>CPS!E239*CPS!D239*0.052</f>
        <v>6397.7471999999989</v>
      </c>
      <c r="E239" s="17">
        <f>CPS!E239*QCEW!E239*0.000052</f>
        <v>6601.6084991999996</v>
      </c>
      <c r="F239" s="19"/>
      <c r="G239" s="19"/>
    </row>
    <row r="240" spans="1:7" x14ac:dyDescent="0.25">
      <c r="A240" s="7" t="s">
        <v>167</v>
      </c>
      <c r="B240" s="7" t="s">
        <v>143</v>
      </c>
      <c r="C240" s="8" t="s">
        <v>92</v>
      </c>
      <c r="D240" s="11">
        <f>CPS!E240*CPS!D240*0.052</f>
        <v>1093.924</v>
      </c>
      <c r="E240" s="17">
        <f>CPS!E240*QCEW!E240*0.000052</f>
        <v>1127.8677591999999</v>
      </c>
      <c r="F240" s="19"/>
      <c r="G240" s="19"/>
    </row>
    <row r="241" spans="1:7" x14ac:dyDescent="0.25">
      <c r="A241" s="7" t="s">
        <v>167</v>
      </c>
      <c r="B241" s="7" t="s">
        <v>144</v>
      </c>
      <c r="C241" s="8" t="s">
        <v>93</v>
      </c>
      <c r="D241" s="11">
        <f>CPS!E241*CPS!D241*0.052</f>
        <v>12422.41</v>
      </c>
      <c r="E241" s="17">
        <f>CPS!E241*QCEW!E241*0.000052</f>
        <v>14053.685646</v>
      </c>
      <c r="F241" s="19"/>
      <c r="G241" s="19"/>
    </row>
    <row r="242" spans="1:7" x14ac:dyDescent="0.25">
      <c r="A242" s="7" t="s">
        <v>167</v>
      </c>
      <c r="B242" s="7" t="s">
        <v>145</v>
      </c>
      <c r="C242" s="8" t="s">
        <v>94</v>
      </c>
      <c r="D242" s="11">
        <f>CPS!E242*CPS!D242*0.052</f>
        <v>5927.6671999999999</v>
      </c>
      <c r="E242" s="17">
        <f>CPS!E242*QCEW!E242*0.000052</f>
        <v>6508.9291904000002</v>
      </c>
      <c r="F242" s="19"/>
      <c r="G242" s="19"/>
    </row>
    <row r="243" spans="1:7" x14ac:dyDescent="0.25">
      <c r="A243" s="7" t="s">
        <v>167</v>
      </c>
      <c r="B243" s="7" t="s">
        <v>146</v>
      </c>
      <c r="C243" s="8" t="s">
        <v>95</v>
      </c>
      <c r="D243" s="11">
        <f>CPS!E243*CPS!D243*0.052</f>
        <v>432.53079999999994</v>
      </c>
      <c r="E243" s="17">
        <f>CPS!E243*QCEW!E243*0.000052</f>
        <v>486.27905559999994</v>
      </c>
      <c r="F243" s="19"/>
      <c r="G243" s="19"/>
    </row>
    <row r="244" spans="1:7" x14ac:dyDescent="0.25">
      <c r="A244" s="7" t="s">
        <v>167</v>
      </c>
      <c r="B244" s="7" t="s">
        <v>147</v>
      </c>
      <c r="C244" s="8" t="s">
        <v>96</v>
      </c>
      <c r="D244" s="11">
        <f>CPS!E244*CPS!D244*0.052</f>
        <v>8428.2952000000005</v>
      </c>
      <c r="E244" s="17">
        <f>CPS!E244*QCEW!E244*0.000052</f>
        <v>9307.7380448000004</v>
      </c>
      <c r="F244" s="19"/>
      <c r="G244" s="19"/>
    </row>
    <row r="245" spans="1:7" x14ac:dyDescent="0.25">
      <c r="A245" s="7" t="s">
        <v>167</v>
      </c>
      <c r="B245" s="7" t="s">
        <v>148</v>
      </c>
      <c r="C245" s="8" t="s">
        <v>97</v>
      </c>
      <c r="D245" s="11">
        <f>CPS!E245*CPS!D245*0.052</f>
        <v>2216.9888000000001</v>
      </c>
      <c r="E245" s="17">
        <f>CPS!E245*QCEW!E245*0.000052</f>
        <v>2369.4310535999998</v>
      </c>
      <c r="F245" s="19"/>
      <c r="G245" s="19"/>
    </row>
    <row r="246" spans="1:7" x14ac:dyDescent="0.25">
      <c r="A246" s="7" t="s">
        <v>167</v>
      </c>
      <c r="B246" s="7" t="s">
        <v>149</v>
      </c>
      <c r="C246" s="8" t="s">
        <v>98</v>
      </c>
      <c r="D246" s="11">
        <f>CPS!E246*CPS!D246*0.052</f>
        <v>2395.2707999999998</v>
      </c>
      <c r="E246" s="17">
        <f>CPS!E246*QCEW!E246*0.000052</f>
        <v>2661.2270879999996</v>
      </c>
      <c r="F246" s="19"/>
      <c r="G246" s="19"/>
    </row>
    <row r="247" spans="1:7" x14ac:dyDescent="0.25">
      <c r="A247" s="7" t="s">
        <v>167</v>
      </c>
      <c r="B247" s="7" t="s">
        <v>150</v>
      </c>
      <c r="C247" s="8" t="s">
        <v>99</v>
      </c>
      <c r="D247" s="11">
        <f>CPS!E247*CPS!D247*0.052</f>
        <v>8947.3279999999995</v>
      </c>
      <c r="E247" s="17">
        <f>CPS!E247*QCEW!E247*0.000052</f>
        <v>9582.0923119999989</v>
      </c>
      <c r="F247" s="19"/>
      <c r="G247" s="19"/>
    </row>
    <row r="248" spans="1:7" x14ac:dyDescent="0.25">
      <c r="A248" s="7" t="s">
        <v>167</v>
      </c>
      <c r="B248" s="7" t="s">
        <v>151</v>
      </c>
      <c r="C248" s="8" t="s">
        <v>100</v>
      </c>
      <c r="D248" s="11">
        <f>CPS!E248*CPS!D248*0.052</f>
        <v>762.59559999999999</v>
      </c>
      <c r="E248" s="17">
        <f>CPS!E248*QCEW!E248*0.000052</f>
        <v>793.92671280000002</v>
      </c>
      <c r="F248" s="19"/>
      <c r="G248" s="19"/>
    </row>
    <row r="249" spans="1:7" x14ac:dyDescent="0.25">
      <c r="A249" s="7" t="s">
        <v>167</v>
      </c>
      <c r="B249" s="7" t="s">
        <v>152</v>
      </c>
      <c r="C249" s="8" t="s">
        <v>101</v>
      </c>
      <c r="D249" s="11">
        <f>CPS!E249*CPS!D249*0.052</f>
        <v>2588.2636000000002</v>
      </c>
      <c r="E249" s="17">
        <f>CPS!E249*QCEW!E249*0.000052</f>
        <v>3003.2336203999998</v>
      </c>
      <c r="F249" s="19"/>
      <c r="G249" s="19"/>
    </row>
    <row r="250" spans="1:7" x14ac:dyDescent="0.25">
      <c r="A250" s="7" t="s">
        <v>167</v>
      </c>
      <c r="B250" s="7" t="s">
        <v>153</v>
      </c>
      <c r="C250" s="8" t="s">
        <v>102</v>
      </c>
      <c r="D250" s="11">
        <f>CPS!E250*CPS!D250*0.052</f>
        <v>531.7571999999999</v>
      </c>
      <c r="E250" s="17">
        <f>CPS!E250*QCEW!E250*0.000052</f>
        <v>591.71033479999994</v>
      </c>
      <c r="F250" s="19"/>
      <c r="G250" s="19"/>
    </row>
    <row r="251" spans="1:7" x14ac:dyDescent="0.25">
      <c r="A251" s="7" t="s">
        <v>167</v>
      </c>
      <c r="B251" s="7" t="s">
        <v>154</v>
      </c>
      <c r="C251" s="8" t="s">
        <v>103</v>
      </c>
      <c r="D251" s="11">
        <f>CPS!E251*CPS!D251*0.052</f>
        <v>4143.6616000000004</v>
      </c>
      <c r="E251" s="17">
        <f>CPS!E251*QCEW!E251*0.000052</f>
        <v>4558.7271807999996</v>
      </c>
      <c r="F251" s="19"/>
      <c r="G251" s="19"/>
    </row>
    <row r="252" spans="1:7" x14ac:dyDescent="0.25">
      <c r="A252" s="7" t="s">
        <v>167</v>
      </c>
      <c r="B252" s="7" t="s">
        <v>155</v>
      </c>
      <c r="C252" s="8" t="s">
        <v>104</v>
      </c>
      <c r="D252" s="11">
        <f>CPS!E252*CPS!D252*0.052</f>
        <v>15114.288799999997</v>
      </c>
      <c r="E252" s="17">
        <f>CPS!E252*QCEW!E252*0.000052</f>
        <v>16119.212054399999</v>
      </c>
      <c r="F252" s="19"/>
      <c r="G252" s="19"/>
    </row>
    <row r="253" spans="1:7" x14ac:dyDescent="0.25">
      <c r="A253" s="7" t="s">
        <v>167</v>
      </c>
      <c r="B253" s="7" t="s">
        <v>156</v>
      </c>
      <c r="C253" s="8" t="s">
        <v>105</v>
      </c>
      <c r="D253" s="11">
        <f>CPS!E253*CPS!D253*0.052</f>
        <v>1502.8468</v>
      </c>
      <c r="E253" s="17">
        <f>CPS!E253*QCEW!E253*0.000052</f>
        <v>1681.5833215999999</v>
      </c>
      <c r="F253" s="19"/>
      <c r="G253" s="19"/>
    </row>
    <row r="254" spans="1:7" x14ac:dyDescent="0.25">
      <c r="A254" s="7" t="s">
        <v>167</v>
      </c>
      <c r="B254" s="7" t="s">
        <v>157</v>
      </c>
      <c r="C254" s="8" t="s">
        <v>106</v>
      </c>
      <c r="D254" s="11">
        <f>CPS!E254*CPS!D254*0.052</f>
        <v>457.22559999999993</v>
      </c>
      <c r="E254" s="17">
        <f>CPS!E254*QCEW!E254*0.000052</f>
        <v>492.60737239999992</v>
      </c>
      <c r="F254" s="19"/>
      <c r="G254" s="19"/>
    </row>
    <row r="255" spans="1:7" x14ac:dyDescent="0.25">
      <c r="A255" s="7" t="s">
        <v>167</v>
      </c>
      <c r="B255" s="7" t="s">
        <v>158</v>
      </c>
      <c r="C255" s="8" t="s">
        <v>107</v>
      </c>
      <c r="D255" s="11">
        <f>CPS!E255*CPS!D255*0.052</f>
        <v>5129.4359999999997</v>
      </c>
      <c r="E255" s="17">
        <f>CPS!E255*QCEW!E255*0.000052</f>
        <v>5775.2340359999989</v>
      </c>
      <c r="F255" s="19"/>
      <c r="G255" s="19"/>
    </row>
    <row r="256" spans="1:7" x14ac:dyDescent="0.25">
      <c r="A256" s="7" t="s">
        <v>167</v>
      </c>
      <c r="B256" s="7" t="s">
        <v>159</v>
      </c>
      <c r="C256" s="8" t="s">
        <v>108</v>
      </c>
      <c r="D256" s="11">
        <f>CPS!E256*CPS!D256*0.052</f>
        <v>4053.5039999999999</v>
      </c>
      <c r="E256" s="17">
        <f>CPS!E256*QCEW!E256*0.000052</f>
        <v>4411.5082751999998</v>
      </c>
      <c r="F256" s="19"/>
      <c r="G256" s="19"/>
    </row>
    <row r="257" spans="1:7" x14ac:dyDescent="0.25">
      <c r="A257" s="7" t="s">
        <v>167</v>
      </c>
      <c r="B257" s="7" t="s">
        <v>160</v>
      </c>
      <c r="C257" s="8" t="s">
        <v>109</v>
      </c>
      <c r="D257" s="11">
        <f>CPS!E257*CPS!D257*0.052</f>
        <v>1134.7907999999998</v>
      </c>
      <c r="E257" s="17">
        <f>CPS!E257*QCEW!E257*0.000052</f>
        <v>1116.1426067999998</v>
      </c>
      <c r="F257" s="19"/>
      <c r="G257" s="19"/>
    </row>
    <row r="258" spans="1:7" x14ac:dyDescent="0.25">
      <c r="A258" s="7" t="s">
        <v>167</v>
      </c>
      <c r="B258" s="7" t="s">
        <v>161</v>
      </c>
      <c r="C258" s="8" t="s">
        <v>110</v>
      </c>
      <c r="D258" s="11">
        <f>CPS!E258*CPS!D258*0.052</f>
        <v>4372.0664000000006</v>
      </c>
      <c r="E258" s="17">
        <f>CPS!E258*QCEW!E258*0.000052</f>
        <v>4649.2168736000003</v>
      </c>
      <c r="F258" s="19"/>
      <c r="G258" s="19"/>
    </row>
    <row r="259" spans="1:7" x14ac:dyDescent="0.25">
      <c r="A259" s="7" t="s">
        <v>167</v>
      </c>
      <c r="B259" s="7" t="s">
        <v>162</v>
      </c>
      <c r="C259" s="8" t="s">
        <v>111</v>
      </c>
      <c r="D259" s="11">
        <f>CPS!E259*CPS!D259*0.052</f>
        <v>338.988</v>
      </c>
      <c r="E259" s="17">
        <f>CPS!E259*QCEW!E259*0.000052</f>
        <v>385.22041999999999</v>
      </c>
      <c r="F259" s="11">
        <f>SUM(D209:D259)</f>
        <v>201729.36159999997</v>
      </c>
      <c r="G259" s="11">
        <f>SUM(E209:E259)</f>
        <v>220165.66446679999</v>
      </c>
    </row>
    <row r="260" spans="1:7" x14ac:dyDescent="0.25">
      <c r="A260" s="7" t="s">
        <v>168</v>
      </c>
      <c r="B260" s="7" t="s">
        <v>112</v>
      </c>
      <c r="C260" s="8" t="s">
        <v>62</v>
      </c>
      <c r="D260" s="11">
        <f>CPS!E260*CPS!D260*0.052</f>
        <v>2912.8319999999999</v>
      </c>
      <c r="E260" s="17">
        <f>CPS!E260*QCEW!E260*0.000052</f>
        <v>3018.9824755999998</v>
      </c>
      <c r="F260" s="19"/>
      <c r="G260" s="19"/>
    </row>
    <row r="261" spans="1:7" x14ac:dyDescent="0.25">
      <c r="A261" s="7" t="s">
        <v>168</v>
      </c>
      <c r="B261" s="7" t="s">
        <v>113</v>
      </c>
      <c r="C261" s="8" t="s">
        <v>63</v>
      </c>
      <c r="D261" s="11">
        <f>CPS!E261*CPS!D261*0.052</f>
        <v>352.64319999999998</v>
      </c>
      <c r="E261" s="17">
        <f>CPS!E261*QCEW!E261*0.000052</f>
        <v>431.94307520000001</v>
      </c>
      <c r="F261" s="19"/>
      <c r="G261" s="19"/>
    </row>
    <row r="262" spans="1:7" x14ac:dyDescent="0.25">
      <c r="A262" s="7" t="s">
        <v>168</v>
      </c>
      <c r="B262" s="7" t="s">
        <v>114</v>
      </c>
      <c r="C262" s="8" t="s">
        <v>64</v>
      </c>
      <c r="D262" s="11">
        <f>CPS!E262*CPS!D262*0.052</f>
        <v>3544.944</v>
      </c>
      <c r="E262" s="17">
        <f>CPS!E262*QCEW!E262*0.000052</f>
        <v>3806.0773919999997</v>
      </c>
      <c r="F262" s="19"/>
      <c r="G262" s="19"/>
    </row>
    <row r="263" spans="1:7" x14ac:dyDescent="0.25">
      <c r="A263" s="7" t="s">
        <v>168</v>
      </c>
      <c r="B263" s="7" t="s">
        <v>115</v>
      </c>
      <c r="C263" s="8" t="s">
        <v>65</v>
      </c>
      <c r="D263" s="11">
        <f>CPS!E263*CPS!D263*0.052</f>
        <v>1704.1128000000001</v>
      </c>
      <c r="E263" s="17">
        <f>CPS!E263*QCEW!E263*0.000052</f>
        <v>1879.6725479999998</v>
      </c>
      <c r="F263" s="19"/>
      <c r="G263" s="19"/>
    </row>
    <row r="264" spans="1:7" x14ac:dyDescent="0.25">
      <c r="A264" s="7" t="s">
        <v>168</v>
      </c>
      <c r="B264" s="7" t="s">
        <v>116</v>
      </c>
      <c r="C264" s="8" t="s">
        <v>66</v>
      </c>
      <c r="D264" s="11">
        <f>CPS!E264*CPS!D264*0.052</f>
        <v>22740.120000000003</v>
      </c>
      <c r="E264" s="17">
        <f>CPS!E264*QCEW!E264*0.000052</f>
        <v>25078.426167599999</v>
      </c>
      <c r="F264" s="19"/>
      <c r="G264" s="19"/>
    </row>
    <row r="265" spans="1:7" x14ac:dyDescent="0.25">
      <c r="A265" s="7" t="s">
        <v>168</v>
      </c>
      <c r="B265" s="7" t="s">
        <v>117</v>
      </c>
      <c r="C265" s="8" t="s">
        <v>67</v>
      </c>
      <c r="D265" s="11">
        <f>CPS!E265*CPS!D265*0.052</f>
        <v>3291.808</v>
      </c>
      <c r="E265" s="17">
        <f>CPS!E265*QCEW!E265*0.000052</f>
        <v>3641.6770103999997</v>
      </c>
      <c r="F265" s="19"/>
      <c r="G265" s="19"/>
    </row>
    <row r="266" spans="1:7" x14ac:dyDescent="0.25">
      <c r="A266" s="7" t="s">
        <v>168</v>
      </c>
      <c r="B266" s="7" t="s">
        <v>118</v>
      </c>
      <c r="C266" s="8" t="s">
        <v>68</v>
      </c>
      <c r="D266" s="11">
        <f>CPS!E266*CPS!D266*0.052</f>
        <v>2561.8943999999997</v>
      </c>
      <c r="E266" s="17">
        <f>CPS!E266*QCEW!E266*0.000052</f>
        <v>2813.3374463999994</v>
      </c>
      <c r="F266" s="19"/>
      <c r="G266" s="19"/>
    </row>
    <row r="267" spans="1:7" x14ac:dyDescent="0.25">
      <c r="A267" s="7" t="s">
        <v>168</v>
      </c>
      <c r="B267" s="7" t="s">
        <v>119</v>
      </c>
      <c r="C267" s="8" t="s">
        <v>69</v>
      </c>
      <c r="D267" s="11">
        <f>CPS!E267*CPS!D267*0.052</f>
        <v>603.86560000000009</v>
      </c>
      <c r="E267" s="17">
        <f>CPS!E267*QCEW!E267*0.000052</f>
        <v>690.65141600000004</v>
      </c>
      <c r="F267" s="19"/>
      <c r="G267" s="19"/>
    </row>
    <row r="268" spans="1:7" x14ac:dyDescent="0.25">
      <c r="A268" s="7" t="s">
        <v>168</v>
      </c>
      <c r="B268" s="7" t="s">
        <v>120</v>
      </c>
      <c r="C268" s="8" t="s">
        <v>18</v>
      </c>
      <c r="D268" s="11">
        <f>CPS!E268*CPS!D268*0.052</f>
        <v>373.68239999999997</v>
      </c>
      <c r="E268" s="17">
        <f>CPS!E268*QCEW!E268*0.000052</f>
        <v>887.07768239999996</v>
      </c>
      <c r="F268" s="19"/>
      <c r="G268" s="19"/>
    </row>
    <row r="269" spans="1:7" x14ac:dyDescent="0.25">
      <c r="A269" s="7" t="s">
        <v>168</v>
      </c>
      <c r="B269" s="7" t="s">
        <v>121</v>
      </c>
      <c r="C269" s="8" t="s">
        <v>70</v>
      </c>
      <c r="D269" s="11">
        <f>CPS!E269*CPS!D269*0.052</f>
        <v>11424.774399999998</v>
      </c>
      <c r="E269" s="17">
        <f>CPS!E269*QCEW!E269*0.000052</f>
        <v>12440.001537599999</v>
      </c>
      <c r="F269" s="19"/>
      <c r="G269" s="19"/>
    </row>
    <row r="270" spans="1:7" x14ac:dyDescent="0.25">
      <c r="A270" s="7" t="s">
        <v>168</v>
      </c>
      <c r="B270" s="7" t="s">
        <v>122</v>
      </c>
      <c r="C270" s="8" t="s">
        <v>71</v>
      </c>
      <c r="D270" s="11">
        <f>CPS!E270*CPS!D270*0.052</f>
        <v>6290.8559999999998</v>
      </c>
      <c r="E270" s="17">
        <f>CPS!E270*QCEW!E270*0.000052</f>
        <v>6566.5972943999996</v>
      </c>
      <c r="F270" s="19"/>
      <c r="G270" s="19"/>
    </row>
    <row r="271" spans="1:7" x14ac:dyDescent="0.25">
      <c r="A271" s="7" t="s">
        <v>168</v>
      </c>
      <c r="B271" s="7" t="s">
        <v>123</v>
      </c>
      <c r="C271" s="8" t="s">
        <v>72</v>
      </c>
      <c r="D271" s="11">
        <f>CPS!E271*CPS!D271*0.052</f>
        <v>754.83200000000011</v>
      </c>
      <c r="E271" s="17">
        <f>CPS!E271*QCEW!E271*0.000052</f>
        <v>882.99254159999998</v>
      </c>
      <c r="F271" s="19"/>
      <c r="G271" s="19"/>
    </row>
    <row r="272" spans="1:7" x14ac:dyDescent="0.25">
      <c r="A272" s="7" t="s">
        <v>168</v>
      </c>
      <c r="B272" s="7" t="s">
        <v>124</v>
      </c>
      <c r="C272" s="8" t="s">
        <v>73</v>
      </c>
      <c r="D272" s="11">
        <f>CPS!E272*CPS!D272*0.052</f>
        <v>862.57599999999991</v>
      </c>
      <c r="E272" s="17">
        <f>CPS!E272*QCEW!E272*0.000052</f>
        <v>913.15628040000013</v>
      </c>
      <c r="F272" s="19"/>
      <c r="G272" s="19"/>
    </row>
    <row r="273" spans="1:7" x14ac:dyDescent="0.25">
      <c r="A273" s="7" t="s">
        <v>168</v>
      </c>
      <c r="B273" s="7" t="s">
        <v>125</v>
      </c>
      <c r="C273" s="8" t="s">
        <v>74</v>
      </c>
      <c r="D273" s="11">
        <f>CPS!E273*CPS!D273*0.052</f>
        <v>9257.0399999999991</v>
      </c>
      <c r="E273" s="17">
        <f>CPS!E273*QCEW!E273*0.000052</f>
        <v>9965.7187343999994</v>
      </c>
      <c r="F273" s="19"/>
      <c r="G273" s="19"/>
    </row>
    <row r="274" spans="1:7" x14ac:dyDescent="0.25">
      <c r="A274" s="7" t="s">
        <v>168</v>
      </c>
      <c r="B274" s="7" t="s">
        <v>126</v>
      </c>
      <c r="C274" s="8" t="s">
        <v>75</v>
      </c>
      <c r="D274" s="11">
        <f>CPS!E274*CPS!D274*0.052</f>
        <v>4761.7024000000001</v>
      </c>
      <c r="E274" s="17">
        <f>CPS!E274*QCEW!E274*0.000052</f>
        <v>4981.8231008000002</v>
      </c>
      <c r="F274" s="19"/>
      <c r="G274" s="19"/>
    </row>
    <row r="275" spans="1:7" x14ac:dyDescent="0.25">
      <c r="A275" s="7" t="s">
        <v>168</v>
      </c>
      <c r="B275" s="7" t="s">
        <v>127</v>
      </c>
      <c r="C275" s="8" t="s">
        <v>76</v>
      </c>
      <c r="D275" s="11">
        <f>CPS!E275*CPS!D275*0.052</f>
        <v>2274.4176000000002</v>
      </c>
      <c r="E275" s="17">
        <f>CPS!E275*QCEW!E275*0.000052</f>
        <v>2349.0335544</v>
      </c>
      <c r="F275" s="19"/>
      <c r="G275" s="19"/>
    </row>
    <row r="276" spans="1:7" x14ac:dyDescent="0.25">
      <c r="A276" s="7" t="s">
        <v>168</v>
      </c>
      <c r="B276" s="7" t="s">
        <v>128</v>
      </c>
      <c r="C276" s="8" t="s">
        <v>77</v>
      </c>
      <c r="D276" s="11">
        <f>CPS!E276*CPS!D276*0.052</f>
        <v>1945.7931999999998</v>
      </c>
      <c r="E276" s="17">
        <f>CPS!E276*QCEW!E276*0.000052</f>
        <v>2119.3830475999998</v>
      </c>
      <c r="F276" s="19"/>
      <c r="G276" s="19"/>
    </row>
    <row r="277" spans="1:7" x14ac:dyDescent="0.25">
      <c r="A277" s="7" t="s">
        <v>168</v>
      </c>
      <c r="B277" s="7" t="s">
        <v>129</v>
      </c>
      <c r="C277" s="8" t="s">
        <v>78</v>
      </c>
      <c r="D277" s="11">
        <f>CPS!E277*CPS!D277*0.052</f>
        <v>2643.8047999999999</v>
      </c>
      <c r="E277" s="17">
        <f>CPS!E277*QCEW!E277*0.000052</f>
        <v>2906.4546783999999</v>
      </c>
      <c r="F277" s="19"/>
      <c r="G277" s="19"/>
    </row>
    <row r="278" spans="1:7" x14ac:dyDescent="0.25">
      <c r="A278" s="7" t="s">
        <v>168</v>
      </c>
      <c r="B278" s="7" t="s">
        <v>130</v>
      </c>
      <c r="C278" s="8" t="s">
        <v>79</v>
      </c>
      <c r="D278" s="11">
        <f>CPS!E278*CPS!D278*0.052</f>
        <v>2657.2935999999995</v>
      </c>
      <c r="E278" s="17">
        <f>CPS!E278*QCEW!E278*0.000052</f>
        <v>3050.1612439999999</v>
      </c>
      <c r="F278" s="19"/>
      <c r="G278" s="19"/>
    </row>
    <row r="279" spans="1:7" x14ac:dyDescent="0.25">
      <c r="A279" s="7" t="s">
        <v>168</v>
      </c>
      <c r="B279" s="7" t="s">
        <v>131</v>
      </c>
      <c r="C279" s="8" t="s">
        <v>80</v>
      </c>
      <c r="D279" s="11">
        <f>CPS!E279*CPS!D279*0.052</f>
        <v>920.81599999999992</v>
      </c>
      <c r="E279" s="17">
        <f>CPS!E279*QCEW!E279*0.000052</f>
        <v>973.62657599999989</v>
      </c>
      <c r="F279" s="19"/>
      <c r="G279" s="19"/>
    </row>
    <row r="280" spans="1:7" x14ac:dyDescent="0.25">
      <c r="A280" s="7" t="s">
        <v>168</v>
      </c>
      <c r="B280" s="7" t="s">
        <v>132</v>
      </c>
      <c r="C280" s="8" t="s">
        <v>81</v>
      </c>
      <c r="D280" s="11">
        <f>CPS!E280*CPS!D280*0.052</f>
        <v>3717.3239999999996</v>
      </c>
      <c r="E280" s="17">
        <f>CPS!E280*QCEW!E280*0.000052</f>
        <v>4009.9157279999999</v>
      </c>
      <c r="F280" s="19"/>
      <c r="G280" s="19"/>
    </row>
    <row r="281" spans="1:7" x14ac:dyDescent="0.25">
      <c r="A281" s="7" t="s">
        <v>168</v>
      </c>
      <c r="B281" s="7" t="s">
        <v>133</v>
      </c>
      <c r="C281" s="8" t="s">
        <v>82</v>
      </c>
      <c r="D281" s="11">
        <f>CPS!E281*CPS!D281*0.052</f>
        <v>4995.9780000000001</v>
      </c>
      <c r="E281" s="17">
        <f>CPS!E281*QCEW!E281*0.000052</f>
        <v>5498.9655759999996</v>
      </c>
      <c r="F281" s="19"/>
      <c r="G281" s="19"/>
    </row>
    <row r="282" spans="1:7" x14ac:dyDescent="0.25">
      <c r="A282" s="7" t="s">
        <v>168</v>
      </c>
      <c r="B282" s="7" t="s">
        <v>134</v>
      </c>
      <c r="C282" s="8" t="s">
        <v>83</v>
      </c>
      <c r="D282" s="11">
        <f>CPS!E282*CPS!D282*0.052</f>
        <v>7130.572799999999</v>
      </c>
      <c r="E282" s="17">
        <f>CPS!E282*QCEW!E282*0.000052</f>
        <v>7480.0068095999986</v>
      </c>
      <c r="F282" s="19"/>
      <c r="G282" s="19"/>
    </row>
    <row r="283" spans="1:7" x14ac:dyDescent="0.25">
      <c r="A283" s="7" t="s">
        <v>168</v>
      </c>
      <c r="B283" s="7" t="s">
        <v>135</v>
      </c>
      <c r="C283" s="8" t="s">
        <v>84</v>
      </c>
      <c r="D283" s="11">
        <f>CPS!E283*CPS!D283*0.052</f>
        <v>3994.5359999999996</v>
      </c>
      <c r="E283" s="17">
        <f>CPS!E283*QCEW!E283*0.000052</f>
        <v>4282.7809440000001</v>
      </c>
      <c r="F283" s="19"/>
      <c r="G283" s="19"/>
    </row>
    <row r="284" spans="1:7" x14ac:dyDescent="0.25">
      <c r="A284" s="7" t="s">
        <v>168</v>
      </c>
      <c r="B284" s="7" t="s">
        <v>136</v>
      </c>
      <c r="C284" s="8" t="s">
        <v>85</v>
      </c>
      <c r="D284" s="11">
        <f>CPS!E284*CPS!D284*0.052</f>
        <v>1659.4031999999997</v>
      </c>
      <c r="E284" s="17">
        <f>CPS!E284*QCEW!E284*0.000052</f>
        <v>1787.1036767999999</v>
      </c>
      <c r="F284" s="19"/>
      <c r="G284" s="19"/>
    </row>
    <row r="285" spans="1:7" x14ac:dyDescent="0.25">
      <c r="A285" s="7" t="s">
        <v>168</v>
      </c>
      <c r="B285" s="7" t="s">
        <v>137</v>
      </c>
      <c r="C285" s="8" t="s">
        <v>86</v>
      </c>
      <c r="D285" s="11">
        <f>CPS!E285*CPS!D285*0.052</f>
        <v>4124.7959999999994</v>
      </c>
      <c r="E285" s="17">
        <f>CPS!E285*QCEW!E285*0.000052</f>
        <v>4445.6950927999997</v>
      </c>
      <c r="F285" s="19"/>
      <c r="G285" s="19"/>
    </row>
    <row r="286" spans="1:7" x14ac:dyDescent="0.25">
      <c r="A286" s="7" t="s">
        <v>168</v>
      </c>
      <c r="B286" s="7" t="s">
        <v>138</v>
      </c>
      <c r="C286" s="8" t="s">
        <v>87</v>
      </c>
      <c r="D286" s="11">
        <f>CPS!E286*CPS!D286*0.052</f>
        <v>535.74039999999991</v>
      </c>
      <c r="E286" s="17">
        <f>CPS!E286*QCEW!E286*0.000052</f>
        <v>618.16874079999991</v>
      </c>
      <c r="F286" s="19"/>
      <c r="G286" s="19"/>
    </row>
    <row r="287" spans="1:7" x14ac:dyDescent="0.25">
      <c r="A287" s="7" t="s">
        <v>168</v>
      </c>
      <c r="B287" s="7" t="s">
        <v>139</v>
      </c>
      <c r="C287" s="8" t="s">
        <v>88</v>
      </c>
      <c r="D287" s="11">
        <f>CPS!E287*CPS!D287*0.052</f>
        <v>1315.4803999999999</v>
      </c>
      <c r="E287" s="17">
        <f>CPS!E287*QCEW!E287*0.000052</f>
        <v>1471.3719435999999</v>
      </c>
      <c r="F287" s="19"/>
      <c r="G287" s="19"/>
    </row>
    <row r="288" spans="1:7" x14ac:dyDescent="0.25">
      <c r="A288" s="7" t="s">
        <v>168</v>
      </c>
      <c r="B288" s="7" t="s">
        <v>140</v>
      </c>
      <c r="C288" s="8" t="s">
        <v>89</v>
      </c>
      <c r="D288" s="11">
        <f>CPS!E288*CPS!D288*0.052</f>
        <v>1678.1179999999999</v>
      </c>
      <c r="E288" s="17">
        <f>CPS!E288*QCEW!E288*0.000052</f>
        <v>1884.5922419999999</v>
      </c>
      <c r="F288" s="19"/>
      <c r="G288" s="19"/>
    </row>
    <row r="289" spans="1:7" x14ac:dyDescent="0.25">
      <c r="A289" s="7" t="s">
        <v>168</v>
      </c>
      <c r="B289" s="7" t="s">
        <v>141</v>
      </c>
      <c r="C289" s="8" t="s">
        <v>90</v>
      </c>
      <c r="D289" s="11">
        <f>CPS!E289*CPS!D289*0.052</f>
        <v>1017.7076</v>
      </c>
      <c r="E289" s="17">
        <f>CPS!E289*QCEW!E289*0.000052</f>
        <v>1038.5277864</v>
      </c>
      <c r="F289" s="19"/>
      <c r="G289" s="19"/>
    </row>
    <row r="290" spans="1:7" x14ac:dyDescent="0.25">
      <c r="A290" s="7" t="s">
        <v>168</v>
      </c>
      <c r="B290" s="7" t="s">
        <v>142</v>
      </c>
      <c r="C290" s="8" t="s">
        <v>91</v>
      </c>
      <c r="D290" s="11">
        <f>CPS!E290*CPS!D290*0.052</f>
        <v>6338.3319999999994</v>
      </c>
      <c r="E290" s="17">
        <f>CPS!E290*QCEW!E290*0.000052</f>
        <v>6557.9554039999994</v>
      </c>
      <c r="F290" s="19"/>
      <c r="G290" s="19"/>
    </row>
    <row r="291" spans="1:7" x14ac:dyDescent="0.25">
      <c r="A291" s="7" t="s">
        <v>168</v>
      </c>
      <c r="B291" s="7" t="s">
        <v>143</v>
      </c>
      <c r="C291" s="8" t="s">
        <v>92</v>
      </c>
      <c r="D291" s="11">
        <f>CPS!E291*CPS!D291*0.052</f>
        <v>1079.8735999999999</v>
      </c>
      <c r="E291" s="17">
        <f>CPS!E291*QCEW!E291*0.000052</f>
        <v>1135.5352631999999</v>
      </c>
      <c r="F291" s="19"/>
      <c r="G291" s="19"/>
    </row>
    <row r="292" spans="1:7" x14ac:dyDescent="0.25">
      <c r="A292" s="7" t="s">
        <v>168</v>
      </c>
      <c r="B292" s="7" t="s">
        <v>144</v>
      </c>
      <c r="C292" s="8" t="s">
        <v>93</v>
      </c>
      <c r="D292" s="11">
        <f>CPS!E292*CPS!D292*0.052</f>
        <v>12382.369999999999</v>
      </c>
      <c r="E292" s="17">
        <f>CPS!E292*QCEW!E292*0.000052</f>
        <v>13711.591893999999</v>
      </c>
      <c r="F292" s="19"/>
      <c r="G292" s="19"/>
    </row>
    <row r="293" spans="1:7" x14ac:dyDescent="0.25">
      <c r="A293" s="7" t="s">
        <v>168</v>
      </c>
      <c r="B293" s="7" t="s">
        <v>145</v>
      </c>
      <c r="C293" s="8" t="s">
        <v>94</v>
      </c>
      <c r="D293" s="11">
        <f>CPS!E293*CPS!D293*0.052</f>
        <v>5621.616</v>
      </c>
      <c r="E293" s="17">
        <f>CPS!E293*QCEW!E293*0.000052</f>
        <v>6271.531266</v>
      </c>
      <c r="F293" s="19"/>
      <c r="G293" s="19"/>
    </row>
    <row r="294" spans="1:7" x14ac:dyDescent="0.25">
      <c r="A294" s="7" t="s">
        <v>168</v>
      </c>
      <c r="B294" s="7" t="s">
        <v>146</v>
      </c>
      <c r="C294" s="8" t="s">
        <v>95</v>
      </c>
      <c r="D294" s="11">
        <f>CPS!E294*CPS!D294*0.052</f>
        <v>450.77760000000006</v>
      </c>
      <c r="E294" s="17">
        <f>CPS!E294*QCEW!E294*0.000052</f>
        <v>502.73978040000003</v>
      </c>
      <c r="F294" s="19"/>
      <c r="G294" s="19"/>
    </row>
    <row r="295" spans="1:7" x14ac:dyDescent="0.25">
      <c r="A295" s="7" t="s">
        <v>168</v>
      </c>
      <c r="B295" s="7" t="s">
        <v>147</v>
      </c>
      <c r="C295" s="8" t="s">
        <v>96</v>
      </c>
      <c r="D295" s="11">
        <f>CPS!E295*CPS!D295*0.052</f>
        <v>8471.1119999999992</v>
      </c>
      <c r="E295" s="17">
        <f>CPS!E295*QCEW!E295*0.000052</f>
        <v>9042.9051440000003</v>
      </c>
      <c r="F295" s="19"/>
      <c r="G295" s="19"/>
    </row>
    <row r="296" spans="1:7" x14ac:dyDescent="0.25">
      <c r="A296" s="7" t="s">
        <v>168</v>
      </c>
      <c r="B296" s="7" t="s">
        <v>148</v>
      </c>
      <c r="C296" s="8" t="s">
        <v>97</v>
      </c>
      <c r="D296" s="11">
        <f>CPS!E296*CPS!D296*0.052</f>
        <v>2247.8508000000002</v>
      </c>
      <c r="E296" s="17">
        <f>CPS!E296*QCEW!E296*0.000052</f>
        <v>2304.3408804000001</v>
      </c>
      <c r="F296" s="19"/>
      <c r="G296" s="19"/>
    </row>
    <row r="297" spans="1:7" x14ac:dyDescent="0.25">
      <c r="A297" s="7" t="s">
        <v>168</v>
      </c>
      <c r="B297" s="7" t="s">
        <v>149</v>
      </c>
      <c r="C297" s="8" t="s">
        <v>98</v>
      </c>
      <c r="D297" s="11">
        <f>CPS!E297*CPS!D297*0.052</f>
        <v>2415.8107999999997</v>
      </c>
      <c r="E297" s="17">
        <f>CPS!E297*QCEW!E297*0.000052</f>
        <v>2629.1609499999995</v>
      </c>
      <c r="F297" s="19"/>
      <c r="G297" s="19"/>
    </row>
    <row r="298" spans="1:7" x14ac:dyDescent="0.25">
      <c r="A298" s="7" t="s">
        <v>168</v>
      </c>
      <c r="B298" s="7" t="s">
        <v>150</v>
      </c>
      <c r="C298" s="8" t="s">
        <v>99</v>
      </c>
      <c r="D298" s="11">
        <f>CPS!E298*CPS!D298*0.052</f>
        <v>9051.884399999999</v>
      </c>
      <c r="E298" s="17">
        <f>CPS!E298*QCEW!E298*0.000052</f>
        <v>9442.8024339999993</v>
      </c>
      <c r="F298" s="19"/>
      <c r="G298" s="19"/>
    </row>
    <row r="299" spans="1:7" x14ac:dyDescent="0.25">
      <c r="A299" s="7" t="s">
        <v>168</v>
      </c>
      <c r="B299" s="7" t="s">
        <v>151</v>
      </c>
      <c r="C299" s="8" t="s">
        <v>100</v>
      </c>
      <c r="D299" s="11">
        <f>CPS!E299*CPS!D299*0.052</f>
        <v>748.61279999999999</v>
      </c>
      <c r="E299" s="17">
        <f>CPS!E299*QCEW!E299*0.000052</f>
        <v>781.5130752</v>
      </c>
      <c r="F299" s="19"/>
      <c r="G299" s="19"/>
    </row>
    <row r="300" spans="1:7" x14ac:dyDescent="0.25">
      <c r="A300" s="7" t="s">
        <v>168</v>
      </c>
      <c r="B300" s="7" t="s">
        <v>152</v>
      </c>
      <c r="C300" s="8" t="s">
        <v>101</v>
      </c>
      <c r="D300" s="11">
        <f>CPS!E300*CPS!D300*0.052</f>
        <v>2600.6863999999996</v>
      </c>
      <c r="E300" s="17">
        <f>CPS!E300*QCEW!E300*0.000052</f>
        <v>2934.9321039999995</v>
      </c>
      <c r="F300" s="19"/>
      <c r="G300" s="19"/>
    </row>
    <row r="301" spans="1:7" x14ac:dyDescent="0.25">
      <c r="A301" s="7" t="s">
        <v>168</v>
      </c>
      <c r="B301" s="7" t="s">
        <v>153</v>
      </c>
      <c r="C301" s="8" t="s">
        <v>102</v>
      </c>
      <c r="D301" s="11">
        <f>CPS!E301*CPS!D301*0.052</f>
        <v>550.36799999999994</v>
      </c>
      <c r="E301" s="17">
        <f>CPS!E301*QCEW!E301*0.000052</f>
        <v>579.84413759999995</v>
      </c>
      <c r="F301" s="19"/>
      <c r="G301" s="19"/>
    </row>
    <row r="302" spans="1:7" x14ac:dyDescent="0.25">
      <c r="A302" s="7" t="s">
        <v>168</v>
      </c>
      <c r="B302" s="7" t="s">
        <v>154</v>
      </c>
      <c r="C302" s="8" t="s">
        <v>103</v>
      </c>
      <c r="D302" s="11">
        <f>CPS!E302*CPS!D302*0.052</f>
        <v>4082.9151999999999</v>
      </c>
      <c r="E302" s="17">
        <f>CPS!E302*QCEW!E302*0.000052</f>
        <v>4503.6083456000006</v>
      </c>
      <c r="F302" s="19"/>
      <c r="G302" s="19"/>
    </row>
    <row r="303" spans="1:7" x14ac:dyDescent="0.25">
      <c r="A303" s="7" t="s">
        <v>168</v>
      </c>
      <c r="B303" s="7" t="s">
        <v>155</v>
      </c>
      <c r="C303" s="8" t="s">
        <v>104</v>
      </c>
      <c r="D303" s="11">
        <f>CPS!E303*CPS!D303*0.052</f>
        <v>14888.452800000001</v>
      </c>
      <c r="E303" s="17">
        <f>CPS!E303*QCEW!E303*0.000052</f>
        <v>15817.571114800001</v>
      </c>
      <c r="F303" s="19"/>
      <c r="G303" s="19"/>
    </row>
    <row r="304" spans="1:7" x14ac:dyDescent="0.25">
      <c r="A304" s="7" t="s">
        <v>168</v>
      </c>
      <c r="B304" s="7" t="s">
        <v>156</v>
      </c>
      <c r="C304" s="8" t="s">
        <v>105</v>
      </c>
      <c r="D304" s="11">
        <f>CPS!E304*CPS!D304*0.052</f>
        <v>1470.4403999999997</v>
      </c>
      <c r="E304" s="17">
        <f>CPS!E304*QCEW!E304*0.000052</f>
        <v>1619.3229623999998</v>
      </c>
      <c r="F304" s="19"/>
      <c r="G304" s="19"/>
    </row>
    <row r="305" spans="1:7" x14ac:dyDescent="0.25">
      <c r="A305" s="7" t="s">
        <v>168</v>
      </c>
      <c r="B305" s="7" t="s">
        <v>157</v>
      </c>
      <c r="C305" s="8" t="s">
        <v>106</v>
      </c>
      <c r="D305" s="11">
        <f>CPS!E305*CPS!D305*0.052</f>
        <v>463.88159999999993</v>
      </c>
      <c r="E305" s="17">
        <f>CPS!E305*QCEW!E305*0.000052</f>
        <v>484.57347119999997</v>
      </c>
      <c r="F305" s="19"/>
      <c r="G305" s="19"/>
    </row>
    <row r="306" spans="1:7" x14ac:dyDescent="0.25">
      <c r="A306" s="7" t="s">
        <v>168</v>
      </c>
      <c r="B306" s="7" t="s">
        <v>158</v>
      </c>
      <c r="C306" s="8" t="s">
        <v>107</v>
      </c>
      <c r="D306" s="11">
        <f>CPS!E306*CPS!D306*0.052</f>
        <v>5038.2695999999996</v>
      </c>
      <c r="E306" s="17">
        <f>CPS!E306*QCEW!E306*0.000052</f>
        <v>5664.2613819999997</v>
      </c>
      <c r="F306" s="19"/>
      <c r="G306" s="19"/>
    </row>
    <row r="307" spans="1:7" x14ac:dyDescent="0.25">
      <c r="A307" s="7" t="s">
        <v>168</v>
      </c>
      <c r="B307" s="7" t="s">
        <v>159</v>
      </c>
      <c r="C307" s="8" t="s">
        <v>108</v>
      </c>
      <c r="D307" s="11">
        <f>CPS!E307*CPS!D307*0.052</f>
        <v>4056.7279999999996</v>
      </c>
      <c r="E307" s="17">
        <f>CPS!E307*QCEW!E307*0.000052</f>
        <v>4255.1658239999997</v>
      </c>
      <c r="F307" s="19"/>
      <c r="G307" s="19"/>
    </row>
    <row r="308" spans="1:7" x14ac:dyDescent="0.25">
      <c r="A308" s="7" t="s">
        <v>168</v>
      </c>
      <c r="B308" s="7" t="s">
        <v>160</v>
      </c>
      <c r="C308" s="8" t="s">
        <v>109</v>
      </c>
      <c r="D308" s="11">
        <f>CPS!E308*CPS!D308*0.052</f>
        <v>1087.4863999999998</v>
      </c>
      <c r="E308" s="17">
        <f>CPS!E308*QCEW!E308*0.000052</f>
        <v>1104.6602111999998</v>
      </c>
      <c r="F308" s="19"/>
      <c r="G308" s="19"/>
    </row>
    <row r="309" spans="1:7" x14ac:dyDescent="0.25">
      <c r="A309" s="7" t="s">
        <v>168</v>
      </c>
      <c r="B309" s="7" t="s">
        <v>161</v>
      </c>
      <c r="C309" s="8" t="s">
        <v>110</v>
      </c>
      <c r="D309" s="11">
        <f>CPS!E309*CPS!D309*0.052</f>
        <v>4389.4759999999997</v>
      </c>
      <c r="E309" s="17">
        <f>CPS!E309*QCEW!E309*0.000052</f>
        <v>4673.0482863999996</v>
      </c>
      <c r="F309" s="19"/>
      <c r="G309" s="19"/>
    </row>
    <row r="310" spans="1:7" x14ac:dyDescent="0.25">
      <c r="A310" s="7" t="s">
        <v>168</v>
      </c>
      <c r="B310" s="7" t="s">
        <v>162</v>
      </c>
      <c r="C310" s="8" t="s">
        <v>111</v>
      </c>
      <c r="D310" s="11">
        <f>CPS!E310*CPS!D310*0.052</f>
        <v>330.30399999999997</v>
      </c>
      <c r="E310" s="17">
        <f>CPS!E310*QCEW!E310*0.000052</f>
        <v>375.77447439999997</v>
      </c>
      <c r="F310" s="11">
        <f>SUM(D260:D310)</f>
        <v>199816.71319999997</v>
      </c>
      <c r="G310" s="11">
        <f>SUM(E260:E310)</f>
        <v>216306.76074800006</v>
      </c>
    </row>
    <row r="311" spans="1:7" x14ac:dyDescent="0.25">
      <c r="A311" s="7" t="s">
        <v>169</v>
      </c>
      <c r="B311" s="7" t="s">
        <v>112</v>
      </c>
      <c r="C311" s="8" t="s">
        <v>62</v>
      </c>
      <c r="D311" s="11">
        <f>CPS!E311*CPS!D311*0.052</f>
        <v>2992.1007999999997</v>
      </c>
      <c r="E311" s="17">
        <f>CPS!E311*QCEW!E311*0.000052</f>
        <v>2992.1794863999994</v>
      </c>
      <c r="F311" s="19"/>
      <c r="G311" s="19"/>
    </row>
    <row r="312" spans="1:7" x14ac:dyDescent="0.25">
      <c r="A312" s="7" t="s">
        <v>169</v>
      </c>
      <c r="B312" s="7" t="s">
        <v>113</v>
      </c>
      <c r="C312" s="8" t="s">
        <v>63</v>
      </c>
      <c r="D312" s="11">
        <f>CPS!E312*CPS!D312*0.052</f>
        <v>342.73199999999997</v>
      </c>
      <c r="E312" s="17">
        <f>CPS!E312*QCEW!E312*0.000052</f>
        <v>437.28952799999996</v>
      </c>
      <c r="F312" s="19"/>
      <c r="G312" s="19"/>
    </row>
    <row r="313" spans="1:7" x14ac:dyDescent="0.25">
      <c r="A313" s="7" t="s">
        <v>169</v>
      </c>
      <c r="B313" s="7" t="s">
        <v>114</v>
      </c>
      <c r="C313" s="8" t="s">
        <v>64</v>
      </c>
      <c r="D313" s="11">
        <f>CPS!E313*CPS!D313*0.052</f>
        <v>3605.4511999999995</v>
      </c>
      <c r="E313" s="17">
        <f>CPS!E313*QCEW!E313*0.000052</f>
        <v>3839.4887647999994</v>
      </c>
      <c r="F313" s="19"/>
      <c r="G313" s="19"/>
    </row>
    <row r="314" spans="1:7" x14ac:dyDescent="0.25">
      <c r="A314" s="7" t="s">
        <v>169</v>
      </c>
      <c r="B314" s="7" t="s">
        <v>115</v>
      </c>
      <c r="C314" s="8" t="s">
        <v>65</v>
      </c>
      <c r="D314" s="11">
        <f>CPS!E314*CPS!D314*0.052</f>
        <v>1742.4524000000001</v>
      </c>
      <c r="E314" s="17">
        <f>CPS!E314*QCEW!E314*0.000052</f>
        <v>1892.4313979999999</v>
      </c>
      <c r="F314" s="19"/>
      <c r="G314" s="19"/>
    </row>
    <row r="315" spans="1:7" x14ac:dyDescent="0.25">
      <c r="A315" s="7" t="s">
        <v>169</v>
      </c>
      <c r="B315" s="7" t="s">
        <v>116</v>
      </c>
      <c r="C315" s="8" t="s">
        <v>66</v>
      </c>
      <c r="D315" s="11">
        <f>CPS!E315*CPS!D315*0.052</f>
        <v>23343.84</v>
      </c>
      <c r="E315" s="17">
        <f>CPS!E315*QCEW!E315*0.000052</f>
        <v>25048.513854000001</v>
      </c>
      <c r="F315" s="19"/>
      <c r="G315" s="19"/>
    </row>
    <row r="316" spans="1:7" x14ac:dyDescent="0.25">
      <c r="A316" s="7" t="s">
        <v>169</v>
      </c>
      <c r="B316" s="7" t="s">
        <v>117</v>
      </c>
      <c r="C316" s="8" t="s">
        <v>67</v>
      </c>
      <c r="D316" s="11">
        <f>CPS!E316*CPS!D316*0.052</f>
        <v>3267.2639999999997</v>
      </c>
      <c r="E316" s="17">
        <f>CPS!E316*QCEW!E316*0.000052</f>
        <v>3556.9974439999996</v>
      </c>
      <c r="F316" s="19"/>
      <c r="G316" s="19"/>
    </row>
    <row r="317" spans="1:7" x14ac:dyDescent="0.25">
      <c r="A317" s="7" t="s">
        <v>169</v>
      </c>
      <c r="B317" s="7" t="s">
        <v>118</v>
      </c>
      <c r="C317" s="8" t="s">
        <v>68</v>
      </c>
      <c r="D317" s="11">
        <f>CPS!E317*CPS!D317*0.052</f>
        <v>2458.6691999999998</v>
      </c>
      <c r="E317" s="17">
        <f>CPS!E317*QCEW!E317*0.000052</f>
        <v>2754.5515139999998</v>
      </c>
      <c r="F317" s="19"/>
      <c r="G317" s="19"/>
    </row>
    <row r="318" spans="1:7" x14ac:dyDescent="0.25">
      <c r="A318" s="7" t="s">
        <v>169</v>
      </c>
      <c r="B318" s="7" t="s">
        <v>119</v>
      </c>
      <c r="C318" s="8" t="s">
        <v>69</v>
      </c>
      <c r="D318" s="11">
        <f>CPS!E318*CPS!D318*0.052</f>
        <v>597.15239999999994</v>
      </c>
      <c r="E318" s="17">
        <f>CPS!E318*QCEW!E318*0.000052</f>
        <v>684.85299999999995</v>
      </c>
      <c r="F318" s="19"/>
      <c r="G318" s="19"/>
    </row>
    <row r="319" spans="1:7" x14ac:dyDescent="0.25">
      <c r="A319" s="7" t="s">
        <v>169</v>
      </c>
      <c r="B319" s="7" t="s">
        <v>120</v>
      </c>
      <c r="C319" s="8" t="s">
        <v>18</v>
      </c>
      <c r="D319" s="11">
        <f>CPS!E319*CPS!D319*0.052</f>
        <v>387.30119999999999</v>
      </c>
      <c r="E319" s="17">
        <f>CPS!E319*QCEW!E319*0.000052</f>
        <v>891.21815640000011</v>
      </c>
      <c r="F319" s="19"/>
      <c r="G319" s="19"/>
    </row>
    <row r="320" spans="1:7" x14ac:dyDescent="0.25">
      <c r="A320" s="7" t="s">
        <v>169</v>
      </c>
      <c r="B320" s="7" t="s">
        <v>121</v>
      </c>
      <c r="C320" s="8" t="s">
        <v>70</v>
      </c>
      <c r="D320" s="11">
        <f>CPS!E320*CPS!D320*0.052</f>
        <v>11286.620800000001</v>
      </c>
      <c r="E320" s="17">
        <f>CPS!E320*QCEW!E320*0.000052</f>
        <v>12664.827884799999</v>
      </c>
      <c r="F320" s="19"/>
      <c r="G320" s="19"/>
    </row>
    <row r="321" spans="1:7" x14ac:dyDescent="0.25">
      <c r="A321" s="7" t="s">
        <v>169</v>
      </c>
      <c r="B321" s="7" t="s">
        <v>122</v>
      </c>
      <c r="C321" s="8" t="s">
        <v>71</v>
      </c>
      <c r="D321" s="11">
        <f>CPS!E321*CPS!D321*0.052</f>
        <v>6180.9279999999999</v>
      </c>
      <c r="E321" s="17">
        <f>CPS!E321*QCEW!E321*0.000052</f>
        <v>6418.3305316000005</v>
      </c>
      <c r="F321" s="19"/>
      <c r="G321" s="19"/>
    </row>
    <row r="322" spans="1:7" x14ac:dyDescent="0.25">
      <c r="A322" s="7" t="s">
        <v>169</v>
      </c>
      <c r="B322" s="7" t="s">
        <v>123</v>
      </c>
      <c r="C322" s="8" t="s">
        <v>72</v>
      </c>
      <c r="D322" s="11">
        <f>CPS!E322*CPS!D322*0.052</f>
        <v>742.99679999999989</v>
      </c>
      <c r="E322" s="17">
        <f>CPS!E322*QCEW!E322*0.000052</f>
        <v>892.55733839999994</v>
      </c>
      <c r="F322" s="19"/>
      <c r="G322" s="19"/>
    </row>
    <row r="323" spans="1:7" x14ac:dyDescent="0.25">
      <c r="A323" s="7" t="s">
        <v>169</v>
      </c>
      <c r="B323" s="7" t="s">
        <v>124</v>
      </c>
      <c r="C323" s="8" t="s">
        <v>73</v>
      </c>
      <c r="D323" s="11">
        <f>CPS!E323*CPS!D323*0.052</f>
        <v>852.15</v>
      </c>
      <c r="E323" s="17">
        <f>CPS!E323*QCEW!E323*0.000052</f>
        <v>913.54379999999992</v>
      </c>
      <c r="F323" s="19"/>
      <c r="G323" s="19"/>
    </row>
    <row r="324" spans="1:7" x14ac:dyDescent="0.25">
      <c r="A324" s="7" t="s">
        <v>169</v>
      </c>
      <c r="B324" s="7" t="s">
        <v>125</v>
      </c>
      <c r="C324" s="8" t="s">
        <v>74</v>
      </c>
      <c r="D324" s="11">
        <f>CPS!E324*CPS!D324*0.052</f>
        <v>9160.4448000000011</v>
      </c>
      <c r="E324" s="17">
        <f>CPS!E324*QCEW!E324*0.000052</f>
        <v>9834.7255812000003</v>
      </c>
      <c r="F324" s="19"/>
      <c r="G324" s="19"/>
    </row>
    <row r="325" spans="1:7" x14ac:dyDescent="0.25">
      <c r="A325" s="7" t="s">
        <v>169</v>
      </c>
      <c r="B325" s="7" t="s">
        <v>126</v>
      </c>
      <c r="C325" s="8" t="s">
        <v>75</v>
      </c>
      <c r="D325" s="11">
        <f>CPS!E325*CPS!D325*0.052</f>
        <v>4753.5488000000005</v>
      </c>
      <c r="E325" s="17">
        <f>CPS!E325*QCEW!E325*0.000052</f>
        <v>4947.7492063999998</v>
      </c>
      <c r="F325" s="19"/>
      <c r="G325" s="19"/>
    </row>
    <row r="326" spans="1:7" x14ac:dyDescent="0.25">
      <c r="A326" s="7" t="s">
        <v>169</v>
      </c>
      <c r="B326" s="7" t="s">
        <v>127</v>
      </c>
      <c r="C326" s="8" t="s">
        <v>76</v>
      </c>
      <c r="D326" s="11">
        <f>CPS!E326*CPS!D326*0.052</f>
        <v>2186.7767999999996</v>
      </c>
      <c r="E326" s="17">
        <f>CPS!E326*QCEW!E326*0.000052</f>
        <v>2345.1109915999996</v>
      </c>
      <c r="F326" s="19"/>
      <c r="G326" s="19"/>
    </row>
    <row r="327" spans="1:7" x14ac:dyDescent="0.25">
      <c r="A327" s="7" t="s">
        <v>169</v>
      </c>
      <c r="B327" s="7" t="s">
        <v>128</v>
      </c>
      <c r="C327" s="8" t="s">
        <v>77</v>
      </c>
      <c r="D327" s="11">
        <f>CPS!E327*CPS!D327*0.052</f>
        <v>1861.2567999999999</v>
      </c>
      <c r="E327" s="17">
        <f>CPS!E327*QCEW!E327*0.000052</f>
        <v>2083.4773544</v>
      </c>
      <c r="F327" s="19"/>
      <c r="G327" s="19"/>
    </row>
    <row r="328" spans="1:7" x14ac:dyDescent="0.25">
      <c r="A328" s="7" t="s">
        <v>169</v>
      </c>
      <c r="B328" s="7" t="s">
        <v>129</v>
      </c>
      <c r="C328" s="8" t="s">
        <v>78</v>
      </c>
      <c r="D328" s="11">
        <f>CPS!E328*CPS!D328*0.052</f>
        <v>2640.9396000000002</v>
      </c>
      <c r="E328" s="17">
        <f>CPS!E328*QCEW!E328*0.000052</f>
        <v>2819.6596896000001</v>
      </c>
      <c r="F328" s="19"/>
      <c r="G328" s="19"/>
    </row>
    <row r="329" spans="1:7" x14ac:dyDescent="0.25">
      <c r="A329" s="7" t="s">
        <v>169</v>
      </c>
      <c r="B329" s="7" t="s">
        <v>130</v>
      </c>
      <c r="C329" s="8" t="s">
        <v>79</v>
      </c>
      <c r="D329" s="11">
        <f>CPS!E329*CPS!D329*0.052</f>
        <v>2849.2152000000001</v>
      </c>
      <c r="E329" s="17">
        <f>CPS!E329*QCEW!E329*0.000052</f>
        <v>3121.343472</v>
      </c>
      <c r="F329" s="19"/>
      <c r="G329" s="19"/>
    </row>
    <row r="330" spans="1:7" x14ac:dyDescent="0.25">
      <c r="A330" s="7" t="s">
        <v>169</v>
      </c>
      <c r="B330" s="7" t="s">
        <v>131</v>
      </c>
      <c r="C330" s="8" t="s">
        <v>80</v>
      </c>
      <c r="D330" s="11">
        <f>CPS!E330*CPS!D330*0.052</f>
        <v>898.94999999999993</v>
      </c>
      <c r="E330" s="17">
        <f>CPS!E330*QCEW!E330*0.000052</f>
        <v>960.04154999999992</v>
      </c>
      <c r="F330" s="19"/>
      <c r="G330" s="19"/>
    </row>
    <row r="331" spans="1:7" x14ac:dyDescent="0.25">
      <c r="A331" s="7" t="s">
        <v>169</v>
      </c>
      <c r="B331" s="7" t="s">
        <v>132</v>
      </c>
      <c r="C331" s="8" t="s">
        <v>81</v>
      </c>
      <c r="D331" s="11">
        <f>CPS!E331*CPS!D331*0.052</f>
        <v>3730.5423999999998</v>
      </c>
      <c r="E331" s="17">
        <f>CPS!E331*QCEW!E331*0.000052</f>
        <v>4002.5955839999997</v>
      </c>
      <c r="F331" s="19"/>
      <c r="G331" s="19"/>
    </row>
    <row r="332" spans="1:7" x14ac:dyDescent="0.25">
      <c r="A332" s="7" t="s">
        <v>169</v>
      </c>
      <c r="B332" s="7" t="s">
        <v>133</v>
      </c>
      <c r="C332" s="8" t="s">
        <v>82</v>
      </c>
      <c r="D332" s="11">
        <f>CPS!E332*CPS!D332*0.052</f>
        <v>4780.4639999999999</v>
      </c>
      <c r="E332" s="17">
        <f>CPS!E332*QCEW!E332*0.000052</f>
        <v>5355.7073024000001</v>
      </c>
      <c r="F332" s="19"/>
      <c r="G332" s="19"/>
    </row>
    <row r="333" spans="1:7" x14ac:dyDescent="0.25">
      <c r="A333" s="7" t="s">
        <v>169</v>
      </c>
      <c r="B333" s="7" t="s">
        <v>134</v>
      </c>
      <c r="C333" s="8" t="s">
        <v>83</v>
      </c>
      <c r="D333" s="11">
        <f>CPS!E333*CPS!D333*0.052</f>
        <v>6960.3456000000006</v>
      </c>
      <c r="E333" s="17">
        <f>CPS!E333*QCEW!E333*0.000052</f>
        <v>7309.7374688</v>
      </c>
      <c r="F333" s="19"/>
      <c r="G333" s="19"/>
    </row>
    <row r="334" spans="1:7" x14ac:dyDescent="0.25">
      <c r="A334" s="7" t="s">
        <v>169</v>
      </c>
      <c r="B334" s="7" t="s">
        <v>135</v>
      </c>
      <c r="C334" s="8" t="s">
        <v>84</v>
      </c>
      <c r="D334" s="11">
        <f>CPS!E334*CPS!D334*0.052</f>
        <v>3910.3999999999996</v>
      </c>
      <c r="E334" s="17">
        <f>CPS!E334*QCEW!E334*0.000052</f>
        <v>4313.9923840000001</v>
      </c>
      <c r="F334" s="19"/>
      <c r="G334" s="19"/>
    </row>
    <row r="335" spans="1:7" x14ac:dyDescent="0.25">
      <c r="A335" s="7" t="s">
        <v>169</v>
      </c>
      <c r="B335" s="7" t="s">
        <v>136</v>
      </c>
      <c r="C335" s="8" t="s">
        <v>85</v>
      </c>
      <c r="D335" s="11">
        <f>CPS!E335*CPS!D335*0.052</f>
        <v>1782.8719999999998</v>
      </c>
      <c r="E335" s="17">
        <f>CPS!E335*QCEW!E335*0.000052</f>
        <v>1774.8798859999999</v>
      </c>
      <c r="F335" s="19"/>
      <c r="G335" s="19"/>
    </row>
    <row r="336" spans="1:7" x14ac:dyDescent="0.25">
      <c r="A336" s="7" t="s">
        <v>169</v>
      </c>
      <c r="B336" s="7" t="s">
        <v>137</v>
      </c>
      <c r="C336" s="8" t="s">
        <v>86</v>
      </c>
      <c r="D336" s="11">
        <f>CPS!E336*CPS!D336*0.052</f>
        <v>4150.1459999999997</v>
      </c>
      <c r="E336" s="17">
        <f>CPS!E336*QCEW!E336*0.000052</f>
        <v>4405.6472459999995</v>
      </c>
      <c r="F336" s="19"/>
      <c r="G336" s="19"/>
    </row>
    <row r="337" spans="1:7" x14ac:dyDescent="0.25">
      <c r="A337" s="7" t="s">
        <v>169</v>
      </c>
      <c r="B337" s="7" t="s">
        <v>138</v>
      </c>
      <c r="C337" s="8" t="s">
        <v>87</v>
      </c>
      <c r="D337" s="11">
        <f>CPS!E337*CPS!D337*0.052</f>
        <v>507.37960000000004</v>
      </c>
      <c r="E337" s="17">
        <f>CPS!E337*QCEW!E337*0.000052</f>
        <v>606.231808</v>
      </c>
      <c r="F337" s="19"/>
      <c r="G337" s="19"/>
    </row>
    <row r="338" spans="1:7" x14ac:dyDescent="0.25">
      <c r="A338" s="7" t="s">
        <v>169</v>
      </c>
      <c r="B338" s="7" t="s">
        <v>139</v>
      </c>
      <c r="C338" s="8" t="s">
        <v>88</v>
      </c>
      <c r="D338" s="11">
        <f>CPS!E338*CPS!D338*0.052</f>
        <v>1321.32</v>
      </c>
      <c r="E338" s="17">
        <f>CPS!E338*QCEW!E338*0.000052</f>
        <v>1450.0105619999999</v>
      </c>
      <c r="F338" s="19"/>
      <c r="G338" s="19"/>
    </row>
    <row r="339" spans="1:7" x14ac:dyDescent="0.25">
      <c r="A339" s="7" t="s">
        <v>169</v>
      </c>
      <c r="B339" s="7" t="s">
        <v>140</v>
      </c>
      <c r="C339" s="8" t="s">
        <v>89</v>
      </c>
      <c r="D339" s="11">
        <f>CPS!E339*CPS!D339*0.052</f>
        <v>1653.2723999999998</v>
      </c>
      <c r="E339" s="17">
        <f>CPS!E339*QCEW!E339*0.000052</f>
        <v>1940.0589623999997</v>
      </c>
      <c r="F339" s="19"/>
      <c r="G339" s="19"/>
    </row>
    <row r="340" spans="1:7" x14ac:dyDescent="0.25">
      <c r="A340" s="7" t="s">
        <v>169</v>
      </c>
      <c r="B340" s="7" t="s">
        <v>141</v>
      </c>
      <c r="C340" s="8" t="s">
        <v>90</v>
      </c>
      <c r="D340" s="11">
        <f>CPS!E340*CPS!D340*0.052</f>
        <v>1009.7411999999998</v>
      </c>
      <c r="E340" s="17">
        <f>CPS!E340*QCEW!E340*0.000052</f>
        <v>1036.5441527999999</v>
      </c>
      <c r="F340" s="19"/>
      <c r="G340" s="19"/>
    </row>
    <row r="341" spans="1:7" x14ac:dyDescent="0.25">
      <c r="A341" s="7" t="s">
        <v>169</v>
      </c>
      <c r="B341" s="7" t="s">
        <v>142</v>
      </c>
      <c r="C341" s="8" t="s">
        <v>91</v>
      </c>
      <c r="D341" s="11">
        <f>CPS!E341*CPS!D341*0.052</f>
        <v>6128.1531999999988</v>
      </c>
      <c r="E341" s="17">
        <f>CPS!E341*QCEW!E341*0.000052</f>
        <v>6496.8401835999994</v>
      </c>
      <c r="F341" s="19"/>
      <c r="G341" s="19"/>
    </row>
    <row r="342" spans="1:7" x14ac:dyDescent="0.25">
      <c r="A342" s="7" t="s">
        <v>169</v>
      </c>
      <c r="B342" s="7" t="s">
        <v>143</v>
      </c>
      <c r="C342" s="8" t="s">
        <v>92</v>
      </c>
      <c r="D342" s="11">
        <f>CPS!E342*CPS!D342*0.052</f>
        <v>1045.6991999999998</v>
      </c>
      <c r="E342" s="17">
        <f>CPS!E342*QCEW!E342*0.000052</f>
        <v>1122.0981407999998</v>
      </c>
      <c r="F342" s="19"/>
      <c r="G342" s="19"/>
    </row>
    <row r="343" spans="1:7" x14ac:dyDescent="0.25">
      <c r="A343" s="7" t="s">
        <v>169</v>
      </c>
      <c r="B343" s="7" t="s">
        <v>144</v>
      </c>
      <c r="C343" s="8" t="s">
        <v>93</v>
      </c>
      <c r="D343" s="11">
        <f>CPS!E343*CPS!D343*0.052</f>
        <v>12440.823199999999</v>
      </c>
      <c r="E343" s="17">
        <f>CPS!E343*QCEW!E343*0.000052</f>
        <v>13514.611448000001</v>
      </c>
      <c r="F343" s="19"/>
      <c r="G343" s="19"/>
    </row>
    <row r="344" spans="1:7" x14ac:dyDescent="0.25">
      <c r="A344" s="7" t="s">
        <v>169</v>
      </c>
      <c r="B344" s="7" t="s">
        <v>145</v>
      </c>
      <c r="C344" s="8" t="s">
        <v>94</v>
      </c>
      <c r="D344" s="11">
        <f>CPS!E344*CPS!D344*0.052</f>
        <v>5821.4467999999997</v>
      </c>
      <c r="E344" s="17">
        <f>CPS!E344*QCEW!E344*0.000052</f>
        <v>6160.759675199999</v>
      </c>
      <c r="F344" s="19"/>
      <c r="G344" s="19"/>
    </row>
    <row r="345" spans="1:7" x14ac:dyDescent="0.25">
      <c r="A345" s="7" t="s">
        <v>169</v>
      </c>
      <c r="B345" s="7" t="s">
        <v>146</v>
      </c>
      <c r="C345" s="8" t="s">
        <v>95</v>
      </c>
      <c r="D345" s="11">
        <f>CPS!E345*CPS!D345*0.052</f>
        <v>436.69599999999997</v>
      </c>
      <c r="E345" s="17">
        <f>CPS!E345*QCEW!E345*0.000052</f>
        <v>497.30387199999996</v>
      </c>
      <c r="F345" s="19"/>
      <c r="G345" s="19"/>
    </row>
    <row r="346" spans="1:7" x14ac:dyDescent="0.25">
      <c r="A346" s="7" t="s">
        <v>169</v>
      </c>
      <c r="B346" s="7" t="s">
        <v>147</v>
      </c>
      <c r="C346" s="8" t="s">
        <v>96</v>
      </c>
      <c r="D346" s="11">
        <f>CPS!E346*CPS!D346*0.052</f>
        <v>8263.5643999999993</v>
      </c>
      <c r="E346" s="17">
        <f>CPS!E346*QCEW!E346*0.000052</f>
        <v>8916.0273019999986</v>
      </c>
      <c r="F346" s="19"/>
      <c r="G346" s="19"/>
    </row>
    <row r="347" spans="1:7" x14ac:dyDescent="0.25">
      <c r="A347" s="7" t="s">
        <v>169</v>
      </c>
      <c r="B347" s="7" t="s">
        <v>148</v>
      </c>
      <c r="C347" s="8" t="s">
        <v>97</v>
      </c>
      <c r="D347" s="11">
        <f>CPS!E347*CPS!D347*0.052</f>
        <v>2285.9407999999994</v>
      </c>
      <c r="E347" s="17">
        <f>CPS!E347*QCEW!E347*0.000052</f>
        <v>2261.0839679999999</v>
      </c>
      <c r="F347" s="19"/>
      <c r="G347" s="19"/>
    </row>
    <row r="348" spans="1:7" x14ac:dyDescent="0.25">
      <c r="A348" s="7" t="s">
        <v>169</v>
      </c>
      <c r="B348" s="7" t="s">
        <v>149</v>
      </c>
      <c r="C348" s="8" t="s">
        <v>98</v>
      </c>
      <c r="D348" s="11">
        <f>CPS!E348*CPS!D348*0.052</f>
        <v>2357.0975999999996</v>
      </c>
      <c r="E348" s="17">
        <f>CPS!E348*QCEW!E348*0.000052</f>
        <v>2557.1280591999998</v>
      </c>
      <c r="F348" s="19"/>
      <c r="G348" s="19"/>
    </row>
    <row r="349" spans="1:7" x14ac:dyDescent="0.25">
      <c r="A349" s="7" t="s">
        <v>169</v>
      </c>
      <c r="B349" s="7" t="s">
        <v>150</v>
      </c>
      <c r="C349" s="8" t="s">
        <v>99</v>
      </c>
      <c r="D349" s="11">
        <f>CPS!E349*CPS!D349*0.052</f>
        <v>8844.0767999999989</v>
      </c>
      <c r="E349" s="17">
        <f>CPS!E349*QCEW!E349*0.000052</f>
        <v>9418.3157327999998</v>
      </c>
      <c r="F349" s="19"/>
      <c r="G349" s="19"/>
    </row>
    <row r="350" spans="1:7" x14ac:dyDescent="0.25">
      <c r="A350" s="7" t="s">
        <v>169</v>
      </c>
      <c r="B350" s="7" t="s">
        <v>151</v>
      </c>
      <c r="C350" s="8" t="s">
        <v>100</v>
      </c>
      <c r="D350" s="11">
        <f>CPS!E350*CPS!D350*0.052</f>
        <v>775.53840000000002</v>
      </c>
      <c r="E350" s="17">
        <f>CPS!E350*QCEW!E350*0.000052</f>
        <v>786.65830879999999</v>
      </c>
      <c r="F350" s="19"/>
      <c r="G350" s="19"/>
    </row>
    <row r="351" spans="1:7" x14ac:dyDescent="0.25">
      <c r="A351" s="7" t="s">
        <v>169</v>
      </c>
      <c r="B351" s="7" t="s">
        <v>152</v>
      </c>
      <c r="C351" s="8" t="s">
        <v>101</v>
      </c>
      <c r="D351" s="11">
        <f>CPS!E351*CPS!D351*0.052</f>
        <v>2776.3319999999999</v>
      </c>
      <c r="E351" s="17">
        <f>CPS!E351*QCEW!E351*0.000052</f>
        <v>2949.3792119999998</v>
      </c>
      <c r="F351" s="19"/>
      <c r="G351" s="19"/>
    </row>
    <row r="352" spans="1:7" x14ac:dyDescent="0.25">
      <c r="A352" s="7" t="s">
        <v>169</v>
      </c>
      <c r="B352" s="7" t="s">
        <v>153</v>
      </c>
      <c r="C352" s="8" t="s">
        <v>102</v>
      </c>
      <c r="D352" s="11">
        <f>CPS!E352*CPS!D352*0.052</f>
        <v>566.56599999999992</v>
      </c>
      <c r="E352" s="17">
        <f>CPS!E352*QCEW!E352*0.000052</f>
        <v>592.01942799999995</v>
      </c>
      <c r="F352" s="19"/>
      <c r="G352" s="19"/>
    </row>
    <row r="353" spans="1:7" x14ac:dyDescent="0.25">
      <c r="A353" s="7" t="s">
        <v>169</v>
      </c>
      <c r="B353" s="7" t="s">
        <v>154</v>
      </c>
      <c r="C353" s="8" t="s">
        <v>103</v>
      </c>
      <c r="D353" s="11">
        <f>CPS!E353*CPS!D353*0.052</f>
        <v>3941.8911999999996</v>
      </c>
      <c r="E353" s="17">
        <f>CPS!E353*QCEW!E353*0.000052</f>
        <v>4517.3560951999998</v>
      </c>
      <c r="F353" s="19"/>
      <c r="G353" s="19"/>
    </row>
    <row r="354" spans="1:7" x14ac:dyDescent="0.25">
      <c r="A354" s="7" t="s">
        <v>169</v>
      </c>
      <c r="B354" s="7" t="s">
        <v>155</v>
      </c>
      <c r="C354" s="8" t="s">
        <v>104</v>
      </c>
      <c r="D354" s="11">
        <f>CPS!E354*CPS!D354*0.052</f>
        <v>15271.49</v>
      </c>
      <c r="E354" s="17">
        <f>CPS!E354*QCEW!E354*0.000052</f>
        <v>15584.903697999998</v>
      </c>
      <c r="F354" s="19"/>
      <c r="G354" s="19"/>
    </row>
    <row r="355" spans="1:7" x14ac:dyDescent="0.25">
      <c r="A355" s="7" t="s">
        <v>169</v>
      </c>
      <c r="B355" s="7" t="s">
        <v>156</v>
      </c>
      <c r="C355" s="8" t="s">
        <v>105</v>
      </c>
      <c r="D355" s="11">
        <f>CPS!E355*CPS!D355*0.052</f>
        <v>1584.9287999999999</v>
      </c>
      <c r="E355" s="17">
        <f>CPS!E355*QCEW!E355*0.000052</f>
        <v>1644.4941084</v>
      </c>
      <c r="F355" s="19"/>
      <c r="G355" s="19"/>
    </row>
    <row r="356" spans="1:7" x14ac:dyDescent="0.25">
      <c r="A356" s="7" t="s">
        <v>169</v>
      </c>
      <c r="B356" s="7" t="s">
        <v>157</v>
      </c>
      <c r="C356" s="8" t="s">
        <v>106</v>
      </c>
      <c r="D356" s="11">
        <f>CPS!E356*CPS!D356*0.052</f>
        <v>437.92840000000001</v>
      </c>
      <c r="E356" s="17">
        <f>CPS!E356*QCEW!E356*0.000052</f>
        <v>471.87267399999996</v>
      </c>
      <c r="F356" s="19"/>
      <c r="G356" s="19"/>
    </row>
    <row r="357" spans="1:7" x14ac:dyDescent="0.25">
      <c r="A357" s="7" t="s">
        <v>169</v>
      </c>
      <c r="B357" s="7" t="s">
        <v>158</v>
      </c>
      <c r="C357" s="8" t="s">
        <v>107</v>
      </c>
      <c r="D357" s="11">
        <f>CPS!E357*CPS!D357*0.052</f>
        <v>5069.2356</v>
      </c>
      <c r="E357" s="17">
        <f>CPS!E357*QCEW!E357*0.000052</f>
        <v>5610.9998412000004</v>
      </c>
      <c r="F357" s="19"/>
      <c r="G357" s="19"/>
    </row>
    <row r="358" spans="1:7" x14ac:dyDescent="0.25">
      <c r="A358" s="7" t="s">
        <v>169</v>
      </c>
      <c r="B358" s="7" t="s">
        <v>159</v>
      </c>
      <c r="C358" s="8" t="s">
        <v>108</v>
      </c>
      <c r="D358" s="11">
        <f>CPS!E358*CPS!D358*0.052</f>
        <v>3938.1679999999997</v>
      </c>
      <c r="E358" s="17">
        <f>CPS!E358*QCEW!E358*0.000052</f>
        <v>4264.0775839999997</v>
      </c>
      <c r="F358" s="19"/>
      <c r="G358" s="19"/>
    </row>
    <row r="359" spans="1:7" x14ac:dyDescent="0.25">
      <c r="A359" s="7" t="s">
        <v>169</v>
      </c>
      <c r="B359" s="7" t="s">
        <v>160</v>
      </c>
      <c r="C359" s="8" t="s">
        <v>109</v>
      </c>
      <c r="D359" s="11">
        <f>CPS!E359*CPS!D359*0.052</f>
        <v>1039.7295999999999</v>
      </c>
      <c r="E359" s="17">
        <f>CPS!E359*QCEW!E359*0.000052</f>
        <v>1088.6029128</v>
      </c>
      <c r="F359" s="19"/>
      <c r="G359" s="19"/>
    </row>
    <row r="360" spans="1:7" x14ac:dyDescent="0.25">
      <c r="A360" s="7" t="s">
        <v>169</v>
      </c>
      <c r="B360" s="7" t="s">
        <v>161</v>
      </c>
      <c r="C360" s="8" t="s">
        <v>110</v>
      </c>
      <c r="D360" s="11">
        <f>CPS!E360*CPS!D360*0.052</f>
        <v>4325.4639999999999</v>
      </c>
      <c r="E360" s="17">
        <f>CPS!E360*QCEW!E360*0.000052</f>
        <v>4559.0825279999999</v>
      </c>
      <c r="F360" s="19"/>
      <c r="G360" s="19"/>
    </row>
    <row r="361" spans="1:7" x14ac:dyDescent="0.25">
      <c r="A361" s="7" t="s">
        <v>169</v>
      </c>
      <c r="B361" s="7" t="s">
        <v>162</v>
      </c>
      <c r="C361" s="8" t="s">
        <v>111</v>
      </c>
      <c r="D361" s="11">
        <f>CPS!E361*CPS!D361*0.052</f>
        <v>349.44</v>
      </c>
      <c r="E361" s="17">
        <f>CPS!E361*QCEW!E361*0.000052</f>
        <v>381.47823999999997</v>
      </c>
      <c r="F361" s="11">
        <f>SUM(D311:D361)</f>
        <v>199657.48400000005</v>
      </c>
      <c r="G361" s="11">
        <f>SUM(E311:E361)</f>
        <v>214689.38891399995</v>
      </c>
    </row>
    <row r="362" spans="1:7" x14ac:dyDescent="0.25">
      <c r="A362" s="7" t="s">
        <v>170</v>
      </c>
      <c r="B362" s="7" t="s">
        <v>112</v>
      </c>
      <c r="C362" s="8" t="s">
        <v>62</v>
      </c>
      <c r="D362" s="11">
        <f>CPS!E362*CPS!D362*0.052</f>
        <v>2942.0819999999999</v>
      </c>
      <c r="E362" s="17">
        <f>CPS!E362*QCEW!E362*0.000052</f>
        <v>2990.1181751999998</v>
      </c>
      <c r="F362" s="19"/>
      <c r="G362" s="19"/>
    </row>
    <row r="363" spans="1:7" x14ac:dyDescent="0.25">
      <c r="A363" s="7" t="s">
        <v>170</v>
      </c>
      <c r="B363" s="7" t="s">
        <v>113</v>
      </c>
      <c r="C363" s="8" t="s">
        <v>63</v>
      </c>
      <c r="D363" s="11">
        <f>CPS!E363*CPS!D363*0.052</f>
        <v>356.35599999999999</v>
      </c>
      <c r="E363" s="17">
        <f>CPS!E363*QCEW!E363*0.000052</f>
        <v>442.13969799999995</v>
      </c>
      <c r="F363" s="19"/>
      <c r="G363" s="19"/>
    </row>
    <row r="364" spans="1:7" x14ac:dyDescent="0.25">
      <c r="A364" s="7" t="s">
        <v>170</v>
      </c>
      <c r="B364" s="7" t="s">
        <v>114</v>
      </c>
      <c r="C364" s="8" t="s">
        <v>64</v>
      </c>
      <c r="D364" s="11">
        <f>CPS!E364*CPS!D364*0.052</f>
        <v>3797.0087999999996</v>
      </c>
      <c r="E364" s="17">
        <f>CPS!E364*QCEW!E364*0.000052</f>
        <v>4047.9996647999992</v>
      </c>
      <c r="F364" s="19"/>
      <c r="G364" s="19"/>
    </row>
    <row r="365" spans="1:7" x14ac:dyDescent="0.25">
      <c r="A365" s="7" t="s">
        <v>170</v>
      </c>
      <c r="B365" s="7" t="s">
        <v>115</v>
      </c>
      <c r="C365" s="8" t="s">
        <v>65</v>
      </c>
      <c r="D365" s="11">
        <f>CPS!E365*CPS!D365*0.052</f>
        <v>1750.9856</v>
      </c>
      <c r="E365" s="17">
        <f>CPS!E365*QCEW!E365*0.000052</f>
        <v>1920.2624896000002</v>
      </c>
      <c r="F365" s="19"/>
      <c r="G365" s="19"/>
    </row>
    <row r="366" spans="1:7" x14ac:dyDescent="0.25">
      <c r="A366" s="7" t="s">
        <v>170</v>
      </c>
      <c r="B366" s="7" t="s">
        <v>116</v>
      </c>
      <c r="C366" s="8" t="s">
        <v>66</v>
      </c>
      <c r="D366" s="11">
        <f>CPS!E366*CPS!D366*0.052</f>
        <v>23545.08</v>
      </c>
      <c r="E366" s="17">
        <f>CPS!E366*QCEW!E366*0.000052</f>
        <v>25376.247280800002</v>
      </c>
      <c r="F366" s="19"/>
      <c r="G366" s="19"/>
    </row>
    <row r="367" spans="1:7" x14ac:dyDescent="0.25">
      <c r="A367" s="7" t="s">
        <v>170</v>
      </c>
      <c r="B367" s="7" t="s">
        <v>117</v>
      </c>
      <c r="C367" s="8" t="s">
        <v>67</v>
      </c>
      <c r="D367" s="11">
        <f>CPS!E367*CPS!D367*0.052</f>
        <v>3340.116</v>
      </c>
      <c r="E367" s="17">
        <f>CPS!E367*QCEW!E367*0.000052</f>
        <v>3651.7100879999998</v>
      </c>
      <c r="F367" s="19"/>
      <c r="G367" s="19"/>
    </row>
    <row r="368" spans="1:7" x14ac:dyDescent="0.25">
      <c r="A368" s="7" t="s">
        <v>170</v>
      </c>
      <c r="B368" s="7" t="s">
        <v>118</v>
      </c>
      <c r="C368" s="8" t="s">
        <v>68</v>
      </c>
      <c r="D368" s="11">
        <f>CPS!E368*CPS!D368*0.052</f>
        <v>2503.5920000000001</v>
      </c>
      <c r="E368" s="17">
        <f>CPS!E368*QCEW!E368*0.000052</f>
        <v>2762.6317679999997</v>
      </c>
      <c r="F368" s="19"/>
      <c r="G368" s="19"/>
    </row>
    <row r="369" spans="1:7" x14ac:dyDescent="0.25">
      <c r="A369" s="7" t="s">
        <v>170</v>
      </c>
      <c r="B369" s="7" t="s">
        <v>119</v>
      </c>
      <c r="C369" s="8" t="s">
        <v>69</v>
      </c>
      <c r="D369" s="11">
        <f>CPS!E369*CPS!D369*0.052</f>
        <v>614.61399999999992</v>
      </c>
      <c r="E369" s="17">
        <f>CPS!E369*QCEW!E369*0.000052</f>
        <v>713.05834599999991</v>
      </c>
      <c r="F369" s="19"/>
      <c r="G369" s="19"/>
    </row>
    <row r="370" spans="1:7" x14ac:dyDescent="0.25">
      <c r="A370" s="7" t="s">
        <v>170</v>
      </c>
      <c r="B370" s="7" t="s">
        <v>120</v>
      </c>
      <c r="C370" s="8" t="s">
        <v>18</v>
      </c>
      <c r="D370" s="11">
        <f>CPS!E370*CPS!D370*0.052</f>
        <v>380.45280000000002</v>
      </c>
      <c r="E370" s="17">
        <f>CPS!E370*QCEW!E370*0.000052</f>
        <v>897.14951040000005</v>
      </c>
      <c r="F370" s="19"/>
      <c r="G370" s="19"/>
    </row>
    <row r="371" spans="1:7" x14ac:dyDescent="0.25">
      <c r="A371" s="7" t="s">
        <v>170</v>
      </c>
      <c r="B371" s="7" t="s">
        <v>121</v>
      </c>
      <c r="C371" s="8" t="s">
        <v>70</v>
      </c>
      <c r="D371" s="11">
        <f>CPS!E371*CPS!D371*0.052</f>
        <v>11739.6968</v>
      </c>
      <c r="E371" s="17">
        <f>CPS!E371*QCEW!E371*0.000052</f>
        <v>13060.652607599999</v>
      </c>
      <c r="F371" s="19"/>
      <c r="G371" s="19"/>
    </row>
    <row r="372" spans="1:7" x14ac:dyDescent="0.25">
      <c r="A372" s="7" t="s">
        <v>170</v>
      </c>
      <c r="B372" s="7" t="s">
        <v>122</v>
      </c>
      <c r="C372" s="8" t="s">
        <v>71</v>
      </c>
      <c r="D372" s="11">
        <f>CPS!E372*CPS!D372*0.052</f>
        <v>6449.1855999999998</v>
      </c>
      <c r="E372" s="17">
        <f>CPS!E372*QCEW!E372*0.000052</f>
        <v>6620.2995872000001</v>
      </c>
      <c r="F372" s="19"/>
      <c r="G372" s="19"/>
    </row>
    <row r="373" spans="1:7" x14ac:dyDescent="0.25">
      <c r="A373" s="7" t="s">
        <v>170</v>
      </c>
      <c r="B373" s="7" t="s">
        <v>123</v>
      </c>
      <c r="C373" s="8" t="s">
        <v>72</v>
      </c>
      <c r="D373" s="11">
        <f>CPS!E373*CPS!D373*0.052</f>
        <v>800.40480000000002</v>
      </c>
      <c r="E373" s="17">
        <f>CPS!E373*QCEW!E373*0.000052</f>
        <v>928.68353760000002</v>
      </c>
      <c r="F373" s="19"/>
      <c r="G373" s="19"/>
    </row>
    <row r="374" spans="1:7" x14ac:dyDescent="0.25">
      <c r="A374" s="7" t="s">
        <v>170</v>
      </c>
      <c r="B374" s="7" t="s">
        <v>124</v>
      </c>
      <c r="C374" s="8" t="s">
        <v>73</v>
      </c>
      <c r="D374" s="11">
        <f>CPS!E374*CPS!D374*0.052</f>
        <v>863.49119999999994</v>
      </c>
      <c r="E374" s="17">
        <f>CPS!E374*QCEW!E374*0.000052</f>
        <v>938.84247599999992</v>
      </c>
      <c r="F374" s="19"/>
      <c r="G374" s="19"/>
    </row>
    <row r="375" spans="1:7" x14ac:dyDescent="0.25">
      <c r="A375" s="7" t="s">
        <v>170</v>
      </c>
      <c r="B375" s="7" t="s">
        <v>125</v>
      </c>
      <c r="C375" s="8" t="s">
        <v>74</v>
      </c>
      <c r="D375" s="11">
        <f>CPS!E375*CPS!D375*0.052</f>
        <v>9263.2279999999992</v>
      </c>
      <c r="E375" s="17">
        <f>CPS!E375*QCEW!E375*0.000052</f>
        <v>9826.8517671999998</v>
      </c>
      <c r="F375" s="19"/>
      <c r="G375" s="19"/>
    </row>
    <row r="376" spans="1:7" x14ac:dyDescent="0.25">
      <c r="A376" s="7" t="s">
        <v>170</v>
      </c>
      <c r="B376" s="7" t="s">
        <v>126</v>
      </c>
      <c r="C376" s="8" t="s">
        <v>75</v>
      </c>
      <c r="D376" s="11">
        <f>CPS!E376*CPS!D376*0.052</f>
        <v>4686.8275999999996</v>
      </c>
      <c r="E376" s="17">
        <f>CPS!E376*QCEW!E376*0.000052</f>
        <v>4959.3736035999991</v>
      </c>
      <c r="F376" s="19"/>
      <c r="G376" s="19"/>
    </row>
    <row r="377" spans="1:7" x14ac:dyDescent="0.25">
      <c r="A377" s="7" t="s">
        <v>170</v>
      </c>
      <c r="B377" s="7" t="s">
        <v>127</v>
      </c>
      <c r="C377" s="8" t="s">
        <v>76</v>
      </c>
      <c r="D377" s="11">
        <f>CPS!E377*CPS!D377*0.052</f>
        <v>2192.9856</v>
      </c>
      <c r="E377" s="17">
        <f>CPS!E377*QCEW!E377*0.000052</f>
        <v>2374.2823416000001</v>
      </c>
      <c r="F377" s="19"/>
      <c r="G377" s="19"/>
    </row>
    <row r="378" spans="1:7" x14ac:dyDescent="0.25">
      <c r="A378" s="7" t="s">
        <v>170</v>
      </c>
      <c r="B378" s="7" t="s">
        <v>128</v>
      </c>
      <c r="C378" s="8" t="s">
        <v>77</v>
      </c>
      <c r="D378" s="11">
        <f>CPS!E378*CPS!D378*0.052</f>
        <v>1888.9728</v>
      </c>
      <c r="E378" s="17">
        <f>CPS!E378*QCEW!E378*0.000052</f>
        <v>2114.3276543999996</v>
      </c>
      <c r="F378" s="19"/>
      <c r="G378" s="19"/>
    </row>
    <row r="379" spans="1:7" x14ac:dyDescent="0.25">
      <c r="A379" s="7" t="s">
        <v>170</v>
      </c>
      <c r="B379" s="7" t="s">
        <v>129</v>
      </c>
      <c r="C379" s="8" t="s">
        <v>78</v>
      </c>
      <c r="D379" s="11">
        <f>CPS!E379*CPS!D379*0.052</f>
        <v>2733.8479999999995</v>
      </c>
      <c r="E379" s="17">
        <f>CPS!E379*QCEW!E379*0.000052</f>
        <v>2903.3849103999996</v>
      </c>
      <c r="F379" s="19"/>
      <c r="G379" s="19"/>
    </row>
    <row r="380" spans="1:7" x14ac:dyDescent="0.25">
      <c r="A380" s="7" t="s">
        <v>170</v>
      </c>
      <c r="B380" s="7" t="s">
        <v>130</v>
      </c>
      <c r="C380" s="8" t="s">
        <v>79</v>
      </c>
      <c r="D380" s="11">
        <f>CPS!E380*CPS!D380*0.052</f>
        <v>2734.3367999999996</v>
      </c>
      <c r="E380" s="17">
        <f>CPS!E380*QCEW!E380*0.000052</f>
        <v>3066.2501375999996</v>
      </c>
      <c r="F380" s="19"/>
      <c r="G380" s="19"/>
    </row>
    <row r="381" spans="1:7" x14ac:dyDescent="0.25">
      <c r="A381" s="7" t="s">
        <v>170</v>
      </c>
      <c r="B381" s="7" t="s">
        <v>131</v>
      </c>
      <c r="C381" s="8" t="s">
        <v>80</v>
      </c>
      <c r="D381" s="11">
        <f>CPS!E381*CPS!D381*0.052</f>
        <v>893.09999999999991</v>
      </c>
      <c r="E381" s="17">
        <f>CPS!E381*QCEW!E381*0.000052</f>
        <v>970.16985</v>
      </c>
      <c r="F381" s="19"/>
      <c r="G381" s="19"/>
    </row>
    <row r="382" spans="1:7" x14ac:dyDescent="0.25">
      <c r="A382" s="7" t="s">
        <v>170</v>
      </c>
      <c r="B382" s="7" t="s">
        <v>132</v>
      </c>
      <c r="C382" s="8" t="s">
        <v>81</v>
      </c>
      <c r="D382" s="11">
        <f>CPS!E382*CPS!D382*0.052</f>
        <v>3796.7955999999999</v>
      </c>
      <c r="E382" s="17">
        <f>CPS!E382*QCEW!E382*0.000052</f>
        <v>4074.4956979999997</v>
      </c>
      <c r="F382" s="19"/>
      <c r="G382" s="19"/>
    </row>
    <row r="383" spans="1:7" x14ac:dyDescent="0.25">
      <c r="A383" s="7" t="s">
        <v>170</v>
      </c>
      <c r="B383" s="7" t="s">
        <v>133</v>
      </c>
      <c r="C383" s="8" t="s">
        <v>82</v>
      </c>
      <c r="D383" s="11">
        <f>CPS!E383*CPS!D383*0.052</f>
        <v>4760.8703999999998</v>
      </c>
      <c r="E383" s="17">
        <f>CPS!E383*QCEW!E383*0.000052</f>
        <v>5328.4816727999996</v>
      </c>
      <c r="F383" s="19"/>
      <c r="G383" s="19"/>
    </row>
    <row r="384" spans="1:7" x14ac:dyDescent="0.25">
      <c r="A384" s="7" t="s">
        <v>170</v>
      </c>
      <c r="B384" s="7" t="s">
        <v>134</v>
      </c>
      <c r="C384" s="8" t="s">
        <v>83</v>
      </c>
      <c r="D384" s="11">
        <f>CPS!E384*CPS!D384*0.052</f>
        <v>7127.2031999999999</v>
      </c>
      <c r="E384" s="17">
        <f>CPS!E384*QCEW!E384*0.000052</f>
        <v>7280.3367624000002</v>
      </c>
      <c r="F384" s="19"/>
      <c r="G384" s="19"/>
    </row>
    <row r="385" spans="1:7" x14ac:dyDescent="0.25">
      <c r="A385" s="7" t="s">
        <v>170</v>
      </c>
      <c r="B385" s="7" t="s">
        <v>135</v>
      </c>
      <c r="C385" s="8" t="s">
        <v>84</v>
      </c>
      <c r="D385" s="11">
        <f>CPS!E385*CPS!D385*0.052</f>
        <v>3980.2308000000003</v>
      </c>
      <c r="E385" s="17">
        <f>CPS!E385*QCEW!E385*0.000052</f>
        <v>4418.6743224000002</v>
      </c>
      <c r="F385" s="19"/>
      <c r="G385" s="19"/>
    </row>
    <row r="386" spans="1:7" x14ac:dyDescent="0.25">
      <c r="A386" s="7" t="s">
        <v>170</v>
      </c>
      <c r="B386" s="7" t="s">
        <v>136</v>
      </c>
      <c r="C386" s="8" t="s">
        <v>85</v>
      </c>
      <c r="D386" s="11">
        <f>CPS!E386*CPS!D386*0.052</f>
        <v>1722.7547999999997</v>
      </c>
      <c r="E386" s="17">
        <f>CPS!E386*QCEW!E386*0.000052</f>
        <v>1780.5171539999999</v>
      </c>
      <c r="F386" s="19"/>
      <c r="G386" s="19"/>
    </row>
    <row r="387" spans="1:7" x14ac:dyDescent="0.25">
      <c r="A387" s="7" t="s">
        <v>170</v>
      </c>
      <c r="B387" s="7" t="s">
        <v>137</v>
      </c>
      <c r="C387" s="8" t="s">
        <v>86</v>
      </c>
      <c r="D387" s="11">
        <f>CPS!E387*CPS!D387*0.052</f>
        <v>4170.1660000000002</v>
      </c>
      <c r="E387" s="17">
        <f>CPS!E387*QCEW!E387*0.000052</f>
        <v>4432.0536259999999</v>
      </c>
      <c r="F387" s="19"/>
      <c r="G387" s="19"/>
    </row>
    <row r="388" spans="1:7" x14ac:dyDescent="0.25">
      <c r="A388" s="7" t="s">
        <v>170</v>
      </c>
      <c r="B388" s="7" t="s">
        <v>138</v>
      </c>
      <c r="C388" s="8" t="s">
        <v>87</v>
      </c>
      <c r="D388" s="11">
        <f>CPS!E388*CPS!D388*0.052</f>
        <v>531.024</v>
      </c>
      <c r="E388" s="17">
        <f>CPS!E388*QCEW!E388*0.000052</f>
        <v>622.85074799999995</v>
      </c>
      <c r="F388" s="19"/>
      <c r="G388" s="19"/>
    </row>
    <row r="389" spans="1:7" x14ac:dyDescent="0.25">
      <c r="A389" s="7" t="s">
        <v>170</v>
      </c>
      <c r="B389" s="7" t="s">
        <v>139</v>
      </c>
      <c r="C389" s="8" t="s">
        <v>88</v>
      </c>
      <c r="D389" s="11">
        <f>CPS!E389*CPS!D389*0.052</f>
        <v>1351.7919999999997</v>
      </c>
      <c r="E389" s="17">
        <f>CPS!E389*QCEW!E389*0.000052</f>
        <v>1473.6812687999998</v>
      </c>
      <c r="F389" s="19"/>
      <c r="G389" s="19"/>
    </row>
    <row r="390" spans="1:7" x14ac:dyDescent="0.25">
      <c r="A390" s="7" t="s">
        <v>170</v>
      </c>
      <c r="B390" s="7" t="s">
        <v>140</v>
      </c>
      <c r="C390" s="8" t="s">
        <v>89</v>
      </c>
      <c r="D390" s="11">
        <f>CPS!E390*CPS!D390*0.052</f>
        <v>1778.7639999999999</v>
      </c>
      <c r="E390" s="17">
        <f>CPS!E390*QCEW!E390*0.000052</f>
        <v>2075.0884179999998</v>
      </c>
      <c r="F390" s="19"/>
      <c r="G390" s="19"/>
    </row>
    <row r="391" spans="1:7" x14ac:dyDescent="0.25">
      <c r="A391" s="7" t="s">
        <v>170</v>
      </c>
      <c r="B391" s="7" t="s">
        <v>141</v>
      </c>
      <c r="C391" s="8" t="s">
        <v>90</v>
      </c>
      <c r="D391" s="11">
        <f>CPS!E391*CPS!D391*0.052</f>
        <v>1040.4108000000001</v>
      </c>
      <c r="E391" s="17">
        <f>CPS!E391*QCEW!E391*0.000052</f>
        <v>1065.5617752000001</v>
      </c>
      <c r="F391" s="19"/>
      <c r="G391" s="19"/>
    </row>
    <row r="392" spans="1:7" x14ac:dyDescent="0.25">
      <c r="A392" s="7" t="s">
        <v>170</v>
      </c>
      <c r="B392" s="7" t="s">
        <v>142</v>
      </c>
      <c r="C392" s="8" t="s">
        <v>91</v>
      </c>
      <c r="D392" s="11">
        <f>CPS!E392*CPS!D392*0.052</f>
        <v>6090.2088000000003</v>
      </c>
      <c r="E392" s="17">
        <f>CPS!E392*QCEW!E392*0.000052</f>
        <v>6486.7598484</v>
      </c>
      <c r="F392" s="19"/>
      <c r="G392" s="19"/>
    </row>
    <row r="393" spans="1:7" x14ac:dyDescent="0.25">
      <c r="A393" s="7" t="s">
        <v>170</v>
      </c>
      <c r="B393" s="7" t="s">
        <v>143</v>
      </c>
      <c r="C393" s="8" t="s">
        <v>92</v>
      </c>
      <c r="D393" s="11">
        <f>CPS!E393*CPS!D393*0.052</f>
        <v>1085.8952000000002</v>
      </c>
      <c r="E393" s="17">
        <f>CPS!E393*QCEW!E393*0.000052</f>
        <v>1168.5296168</v>
      </c>
      <c r="F393" s="19"/>
      <c r="G393" s="19"/>
    </row>
    <row r="394" spans="1:7" x14ac:dyDescent="0.25">
      <c r="A394" s="7" t="s">
        <v>170</v>
      </c>
      <c r="B394" s="7" t="s">
        <v>144</v>
      </c>
      <c r="C394" s="8" t="s">
        <v>93</v>
      </c>
      <c r="D394" s="11">
        <f>CPS!E394*CPS!D394*0.052</f>
        <v>12531.147199999998</v>
      </c>
      <c r="E394" s="17">
        <f>CPS!E394*QCEW!E394*0.000052</f>
        <v>13651.015913599998</v>
      </c>
      <c r="F394" s="19"/>
      <c r="G394" s="19"/>
    </row>
    <row r="395" spans="1:7" x14ac:dyDescent="0.25">
      <c r="A395" s="7" t="s">
        <v>170</v>
      </c>
      <c r="B395" s="7" t="s">
        <v>145</v>
      </c>
      <c r="C395" s="8" t="s">
        <v>94</v>
      </c>
      <c r="D395" s="11">
        <f>CPS!E395*CPS!D395*0.052</f>
        <v>5826.9016000000001</v>
      </c>
      <c r="E395" s="17">
        <f>CPS!E395*QCEW!E395*0.000052</f>
        <v>6304.7637328000001</v>
      </c>
      <c r="F395" s="19"/>
      <c r="G395" s="19"/>
    </row>
    <row r="396" spans="1:7" x14ac:dyDescent="0.25">
      <c r="A396" s="7" t="s">
        <v>170</v>
      </c>
      <c r="B396" s="7" t="s">
        <v>146</v>
      </c>
      <c r="C396" s="8" t="s">
        <v>95</v>
      </c>
      <c r="D396" s="11">
        <f>CPS!E396*CPS!D396*0.052</f>
        <v>435.86399999999998</v>
      </c>
      <c r="E396" s="17">
        <f>CPS!E396*QCEW!E396*0.000052</f>
        <v>511.19912999999997</v>
      </c>
      <c r="F396" s="19"/>
      <c r="G396" s="19"/>
    </row>
    <row r="397" spans="1:7" x14ac:dyDescent="0.25">
      <c r="A397" s="7" t="s">
        <v>170</v>
      </c>
      <c r="B397" s="7" t="s">
        <v>147</v>
      </c>
      <c r="C397" s="8" t="s">
        <v>96</v>
      </c>
      <c r="D397" s="11">
        <f>CPS!E397*CPS!D397*0.052</f>
        <v>8273.5119999999988</v>
      </c>
      <c r="E397" s="17">
        <f>CPS!E397*QCEW!E397*0.000052</f>
        <v>8957.9588800000001</v>
      </c>
      <c r="F397" s="19"/>
      <c r="G397" s="19"/>
    </row>
    <row r="398" spans="1:7" x14ac:dyDescent="0.25">
      <c r="A398" s="7" t="s">
        <v>170</v>
      </c>
      <c r="B398" s="7" t="s">
        <v>148</v>
      </c>
      <c r="C398" s="8" t="s">
        <v>97</v>
      </c>
      <c r="D398" s="11">
        <f>CPS!E398*CPS!D398*0.052</f>
        <v>2268.3959999999997</v>
      </c>
      <c r="E398" s="17">
        <f>CPS!E398*QCEW!E398*0.000052</f>
        <v>2310.9069671999996</v>
      </c>
      <c r="F398" s="19"/>
      <c r="G398" s="19"/>
    </row>
    <row r="399" spans="1:7" x14ac:dyDescent="0.25">
      <c r="A399" s="7" t="s">
        <v>170</v>
      </c>
      <c r="B399" s="7" t="s">
        <v>149</v>
      </c>
      <c r="C399" s="8" t="s">
        <v>98</v>
      </c>
      <c r="D399" s="11">
        <f>CPS!E399*CPS!D399*0.052</f>
        <v>2399.8779999999997</v>
      </c>
      <c r="E399" s="17">
        <f>CPS!E399*QCEW!E399*0.000052</f>
        <v>2678.2060915999996</v>
      </c>
      <c r="F399" s="19"/>
      <c r="G399" s="19"/>
    </row>
    <row r="400" spans="1:7" x14ac:dyDescent="0.25">
      <c r="A400" s="7" t="s">
        <v>170</v>
      </c>
      <c r="B400" s="7" t="s">
        <v>150</v>
      </c>
      <c r="C400" s="8" t="s">
        <v>99</v>
      </c>
      <c r="D400" s="11">
        <f>CPS!E400*CPS!D400*0.052</f>
        <v>8783.855599999999</v>
      </c>
      <c r="E400" s="17">
        <f>CPS!E400*QCEW!E400*0.000052</f>
        <v>9422.4046539999999</v>
      </c>
      <c r="F400" s="19"/>
      <c r="G400" s="19"/>
    </row>
    <row r="401" spans="1:7" x14ac:dyDescent="0.25">
      <c r="A401" s="7" t="s">
        <v>170</v>
      </c>
      <c r="B401" s="7" t="s">
        <v>151</v>
      </c>
      <c r="C401" s="8" t="s">
        <v>100</v>
      </c>
      <c r="D401" s="11">
        <f>CPS!E401*CPS!D401*0.052</f>
        <v>753.66719999999998</v>
      </c>
      <c r="E401" s="17">
        <f>CPS!E401*QCEW!E401*0.000052</f>
        <v>784.40197679999994</v>
      </c>
      <c r="F401" s="19"/>
      <c r="G401" s="19"/>
    </row>
    <row r="402" spans="1:7" x14ac:dyDescent="0.25">
      <c r="A402" s="7" t="s">
        <v>170</v>
      </c>
      <c r="B402" s="7" t="s">
        <v>152</v>
      </c>
      <c r="C402" s="8" t="s">
        <v>101</v>
      </c>
      <c r="D402" s="11">
        <f>CPS!E402*CPS!D402*0.052</f>
        <v>2745.9431999999997</v>
      </c>
      <c r="E402" s="17">
        <f>CPS!E402*QCEW!E402*0.000052</f>
        <v>2902.5386207999995</v>
      </c>
      <c r="F402" s="19"/>
      <c r="G402" s="19"/>
    </row>
    <row r="403" spans="1:7" x14ac:dyDescent="0.25">
      <c r="A403" s="7" t="s">
        <v>170</v>
      </c>
      <c r="B403" s="7" t="s">
        <v>153</v>
      </c>
      <c r="C403" s="8" t="s">
        <v>102</v>
      </c>
      <c r="D403" s="11">
        <f>CPS!E403*CPS!D403*0.052</f>
        <v>552.2192</v>
      </c>
      <c r="E403" s="17">
        <f>CPS!E403*QCEW!E403*0.000052</f>
        <v>597.07807120000007</v>
      </c>
      <c r="F403" s="19"/>
      <c r="G403" s="19"/>
    </row>
    <row r="404" spans="1:7" x14ac:dyDescent="0.25">
      <c r="A404" s="7" t="s">
        <v>170</v>
      </c>
      <c r="B404" s="7" t="s">
        <v>154</v>
      </c>
      <c r="C404" s="8" t="s">
        <v>103</v>
      </c>
      <c r="D404" s="11">
        <f>CPS!E404*CPS!D404*0.052</f>
        <v>4114.1620000000003</v>
      </c>
      <c r="E404" s="17">
        <f>CPS!E404*QCEW!E404*0.000052</f>
        <v>4615.1551939999999</v>
      </c>
      <c r="F404" s="19"/>
      <c r="G404" s="19"/>
    </row>
    <row r="405" spans="1:7" x14ac:dyDescent="0.25">
      <c r="A405" s="7" t="s">
        <v>170</v>
      </c>
      <c r="B405" s="7" t="s">
        <v>155</v>
      </c>
      <c r="C405" s="8" t="s">
        <v>104</v>
      </c>
      <c r="D405" s="11">
        <f>CPS!E405*CPS!D405*0.052</f>
        <v>15218.4864</v>
      </c>
      <c r="E405" s="17">
        <f>CPS!E405*QCEW!E405*0.000052</f>
        <v>15766.816987999999</v>
      </c>
      <c r="F405" s="19"/>
      <c r="G405" s="19"/>
    </row>
    <row r="406" spans="1:7" x14ac:dyDescent="0.25">
      <c r="A406" s="7" t="s">
        <v>170</v>
      </c>
      <c r="B406" s="7" t="s">
        <v>156</v>
      </c>
      <c r="C406" s="8" t="s">
        <v>105</v>
      </c>
      <c r="D406" s="11">
        <f>CPS!E406*CPS!D406*0.052</f>
        <v>1565.5639999999999</v>
      </c>
      <c r="E406" s="17">
        <f>CPS!E406*QCEW!E406*0.000052</f>
        <v>1721.1168831999998</v>
      </c>
      <c r="F406" s="19"/>
      <c r="G406" s="19"/>
    </row>
    <row r="407" spans="1:7" x14ac:dyDescent="0.25">
      <c r="A407" s="7" t="s">
        <v>170</v>
      </c>
      <c r="B407" s="7" t="s">
        <v>157</v>
      </c>
      <c r="C407" s="8" t="s">
        <v>106</v>
      </c>
      <c r="D407" s="11">
        <f>CPS!E407*CPS!D407*0.052</f>
        <v>465.84719999999993</v>
      </c>
      <c r="E407" s="17">
        <f>CPS!E407*QCEW!E407*0.000052</f>
        <v>487.58083919999996</v>
      </c>
      <c r="F407" s="19"/>
      <c r="G407" s="19"/>
    </row>
    <row r="408" spans="1:7" x14ac:dyDescent="0.25">
      <c r="A408" s="7" t="s">
        <v>170</v>
      </c>
      <c r="B408" s="7" t="s">
        <v>158</v>
      </c>
      <c r="C408" s="8" t="s">
        <v>107</v>
      </c>
      <c r="D408" s="11">
        <f>CPS!E408*CPS!D408*0.052</f>
        <v>5137.6571999999996</v>
      </c>
      <c r="E408" s="17">
        <f>CPS!E408*QCEW!E408*0.000052</f>
        <v>5753.4858107999999</v>
      </c>
      <c r="F408" s="19"/>
      <c r="G408" s="19"/>
    </row>
    <row r="409" spans="1:7" x14ac:dyDescent="0.25">
      <c r="A409" s="7" t="s">
        <v>170</v>
      </c>
      <c r="B409" s="7" t="s">
        <v>159</v>
      </c>
      <c r="C409" s="8" t="s">
        <v>108</v>
      </c>
      <c r="D409" s="11">
        <f>CPS!E409*CPS!D409*0.052</f>
        <v>4165.4079999999994</v>
      </c>
      <c r="E409" s="17">
        <f>CPS!E409*QCEW!E409*0.000052</f>
        <v>4339.6576079999995</v>
      </c>
      <c r="F409" s="19"/>
      <c r="G409" s="19"/>
    </row>
    <row r="410" spans="1:7" x14ac:dyDescent="0.25">
      <c r="A410" s="7" t="s">
        <v>170</v>
      </c>
      <c r="B410" s="7" t="s">
        <v>160</v>
      </c>
      <c r="C410" s="8" t="s">
        <v>109</v>
      </c>
      <c r="D410" s="11">
        <f>CPS!E410*CPS!D410*0.052</f>
        <v>1083.0819999999999</v>
      </c>
      <c r="E410" s="17">
        <f>CPS!E410*QCEW!E410*0.000052</f>
        <v>1102.219118</v>
      </c>
      <c r="F410" s="19"/>
      <c r="G410" s="19"/>
    </row>
    <row r="411" spans="1:7" x14ac:dyDescent="0.25">
      <c r="A411" s="7" t="s">
        <v>170</v>
      </c>
      <c r="B411" s="7" t="s">
        <v>161</v>
      </c>
      <c r="C411" s="8" t="s">
        <v>110</v>
      </c>
      <c r="D411" s="11">
        <f>CPS!E411*CPS!D411*0.052</f>
        <v>4290.9047999999993</v>
      </c>
      <c r="E411" s="17">
        <f>CPS!E411*QCEW!E411*0.000052</f>
        <v>4590.9005687999988</v>
      </c>
      <c r="F411" s="19"/>
      <c r="G411" s="19"/>
    </row>
    <row r="412" spans="1:7" x14ac:dyDescent="0.25">
      <c r="A412" s="7" t="s">
        <v>170</v>
      </c>
      <c r="B412" s="7" t="s">
        <v>162</v>
      </c>
      <c r="C412" s="8" t="s">
        <v>111</v>
      </c>
      <c r="D412" s="11">
        <f>CPS!E412*CPS!D412*0.052</f>
        <v>346.49160000000001</v>
      </c>
      <c r="E412" s="17">
        <f>CPS!E412*QCEW!E412*0.000052</f>
        <v>389.69308559999996</v>
      </c>
      <c r="F412" s="11">
        <f>SUM(D362:D412)</f>
        <v>201871.46720000001</v>
      </c>
      <c r="G412" s="11">
        <f>SUM(E362:E412)</f>
        <v>217658.56653840002</v>
      </c>
    </row>
    <row r="413" spans="1:7" x14ac:dyDescent="0.25">
      <c r="A413" s="7" t="s">
        <v>171</v>
      </c>
      <c r="B413" s="7" t="s">
        <v>112</v>
      </c>
      <c r="C413" s="8" t="s">
        <v>62</v>
      </c>
      <c r="D413" s="11">
        <f>CPS!E413*CPS!D413*0.052</f>
        <v>3090.9631999999997</v>
      </c>
      <c r="E413" s="17">
        <f>CPS!E413*QCEW!E413*0.000052</f>
        <v>3123.3819967999998</v>
      </c>
      <c r="F413" s="19"/>
      <c r="G413" s="19"/>
    </row>
    <row r="414" spans="1:7" x14ac:dyDescent="0.25">
      <c r="A414" s="7" t="s">
        <v>171</v>
      </c>
      <c r="B414" s="7" t="s">
        <v>113</v>
      </c>
      <c r="C414" s="8" t="s">
        <v>63</v>
      </c>
      <c r="D414" s="11">
        <f>CPS!E414*CPS!D414*0.052</f>
        <v>392.31399999999996</v>
      </c>
      <c r="E414" s="17">
        <f>CPS!E414*QCEW!E414*0.000052</f>
        <v>465.10981399999997</v>
      </c>
      <c r="F414" s="19"/>
      <c r="G414" s="19"/>
    </row>
    <row r="415" spans="1:7" x14ac:dyDescent="0.25">
      <c r="A415" s="7" t="s">
        <v>171</v>
      </c>
      <c r="B415" s="7" t="s">
        <v>114</v>
      </c>
      <c r="C415" s="8" t="s">
        <v>64</v>
      </c>
      <c r="D415" s="11">
        <f>CPS!E415*CPS!D415*0.052</f>
        <v>4007.2031999999999</v>
      </c>
      <c r="E415" s="17">
        <f>CPS!E415*QCEW!E415*0.000052</f>
        <v>4339.8566639999999</v>
      </c>
      <c r="F415" s="19"/>
      <c r="G415" s="19"/>
    </row>
    <row r="416" spans="1:7" x14ac:dyDescent="0.25">
      <c r="A416" s="7" t="s">
        <v>171</v>
      </c>
      <c r="B416" s="7" t="s">
        <v>115</v>
      </c>
      <c r="C416" s="8" t="s">
        <v>65</v>
      </c>
      <c r="D416" s="11">
        <f>CPS!E416*CPS!D416*0.052</f>
        <v>1901.8272000000002</v>
      </c>
      <c r="E416" s="17">
        <f>CPS!E416*QCEW!E416*0.000052</f>
        <v>1951.5335839999998</v>
      </c>
      <c r="F416" s="19"/>
      <c r="G416" s="19"/>
    </row>
    <row r="417" spans="1:7" x14ac:dyDescent="0.25">
      <c r="A417" s="7" t="s">
        <v>171</v>
      </c>
      <c r="B417" s="7" t="s">
        <v>116</v>
      </c>
      <c r="C417" s="8" t="s">
        <v>66</v>
      </c>
      <c r="D417" s="11">
        <f>CPS!E417*CPS!D417*0.052</f>
        <v>24161.279999999999</v>
      </c>
      <c r="E417" s="17">
        <f>CPS!E417*QCEW!E417*0.000052</f>
        <v>25714.752460799999</v>
      </c>
      <c r="F417" s="19"/>
      <c r="G417" s="19"/>
    </row>
    <row r="418" spans="1:7" x14ac:dyDescent="0.25">
      <c r="A418" s="7" t="s">
        <v>171</v>
      </c>
      <c r="B418" s="7" t="s">
        <v>117</v>
      </c>
      <c r="C418" s="8" t="s">
        <v>67</v>
      </c>
      <c r="D418" s="11">
        <f>CPS!E418*CPS!D418*0.052</f>
        <v>3409.0679999999998</v>
      </c>
      <c r="E418" s="17">
        <f>CPS!E418*QCEW!E418*0.000052</f>
        <v>3738.7072319999997</v>
      </c>
      <c r="F418" s="19"/>
      <c r="G418" s="19"/>
    </row>
    <row r="419" spans="1:7" x14ac:dyDescent="0.25">
      <c r="A419" s="7" t="s">
        <v>171</v>
      </c>
      <c r="B419" s="7" t="s">
        <v>118</v>
      </c>
      <c r="C419" s="8" t="s">
        <v>68</v>
      </c>
      <c r="D419" s="11">
        <f>CPS!E419*CPS!D419*0.052</f>
        <v>2537.9171999999999</v>
      </c>
      <c r="E419" s="17">
        <f>CPS!E419*QCEW!E419*0.000052</f>
        <v>2791.8951527999998</v>
      </c>
      <c r="F419" s="19"/>
      <c r="G419" s="19"/>
    </row>
    <row r="420" spans="1:7" x14ac:dyDescent="0.25">
      <c r="A420" s="7" t="s">
        <v>171</v>
      </c>
      <c r="B420" s="7" t="s">
        <v>119</v>
      </c>
      <c r="C420" s="8" t="s">
        <v>69</v>
      </c>
      <c r="D420" s="11">
        <f>CPS!E420*CPS!D420*0.052</f>
        <v>629.34559999999988</v>
      </c>
      <c r="E420" s="17">
        <f>CPS!E420*QCEW!E420*0.000052</f>
        <v>719.3340543999999</v>
      </c>
      <c r="F420" s="19"/>
      <c r="G420" s="19"/>
    </row>
    <row r="421" spans="1:7" x14ac:dyDescent="0.25">
      <c r="A421" s="7" t="s">
        <v>171</v>
      </c>
      <c r="B421" s="7" t="s">
        <v>120</v>
      </c>
      <c r="C421" s="8" t="s">
        <v>18</v>
      </c>
      <c r="D421" s="11">
        <f>CPS!E421*CPS!D421*0.052</f>
        <v>376.47999999999996</v>
      </c>
      <c r="E421" s="17">
        <f>CPS!E421*QCEW!E421*0.000052</f>
        <v>906.20191999999997</v>
      </c>
      <c r="F421" s="19"/>
      <c r="G421" s="19"/>
    </row>
    <row r="422" spans="1:7" x14ac:dyDescent="0.25">
      <c r="A422" s="7" t="s">
        <v>171</v>
      </c>
      <c r="B422" s="7" t="s">
        <v>121</v>
      </c>
      <c r="C422" s="8" t="s">
        <v>70</v>
      </c>
      <c r="D422" s="11">
        <f>CPS!E422*CPS!D422*0.052</f>
        <v>12637.3104</v>
      </c>
      <c r="E422" s="17">
        <f>CPS!E422*QCEW!E422*0.000052</f>
        <v>13786.0639488</v>
      </c>
      <c r="F422" s="19"/>
      <c r="G422" s="19"/>
    </row>
    <row r="423" spans="1:7" x14ac:dyDescent="0.25">
      <c r="A423" s="7" t="s">
        <v>171</v>
      </c>
      <c r="B423" s="7" t="s">
        <v>122</v>
      </c>
      <c r="C423" s="8" t="s">
        <v>71</v>
      </c>
      <c r="D423" s="11">
        <f>CPS!E423*CPS!D423*0.052</f>
        <v>6401.2727999999997</v>
      </c>
      <c r="E423" s="17">
        <f>CPS!E423*QCEW!E423*0.000052</f>
        <v>6806.6391431999991</v>
      </c>
      <c r="F423" s="19"/>
      <c r="G423" s="19"/>
    </row>
    <row r="424" spans="1:7" x14ac:dyDescent="0.25">
      <c r="A424" s="7" t="s">
        <v>171</v>
      </c>
      <c r="B424" s="7" t="s">
        <v>123</v>
      </c>
      <c r="C424" s="8" t="s">
        <v>72</v>
      </c>
      <c r="D424" s="11">
        <f>CPS!E424*CPS!D424*0.052</f>
        <v>822.5308</v>
      </c>
      <c r="E424" s="17">
        <f>CPS!E424*QCEW!E424*0.000052</f>
        <v>970.43697399999996</v>
      </c>
      <c r="F424" s="19"/>
      <c r="G424" s="19"/>
    </row>
    <row r="425" spans="1:7" x14ac:dyDescent="0.25">
      <c r="A425" s="7" t="s">
        <v>171</v>
      </c>
      <c r="B425" s="7" t="s">
        <v>124</v>
      </c>
      <c r="C425" s="8" t="s">
        <v>73</v>
      </c>
      <c r="D425" s="11">
        <f>CPS!E425*CPS!D425*0.052</f>
        <v>972.76920000000007</v>
      </c>
      <c r="E425" s="17">
        <f>CPS!E425*QCEW!E425*0.000052</f>
        <v>1000.7001576</v>
      </c>
      <c r="F425" s="19"/>
      <c r="G425" s="19"/>
    </row>
    <row r="426" spans="1:7" x14ac:dyDescent="0.25">
      <c r="A426" s="7" t="s">
        <v>171</v>
      </c>
      <c r="B426" s="7" t="s">
        <v>125</v>
      </c>
      <c r="C426" s="8" t="s">
        <v>74</v>
      </c>
      <c r="D426" s="11">
        <f>CPS!E426*CPS!D426*0.052</f>
        <v>9162.8680000000004</v>
      </c>
      <c r="E426" s="17">
        <f>CPS!E426*QCEW!E426*0.000052</f>
        <v>9921.3507431999988</v>
      </c>
      <c r="F426" s="19"/>
      <c r="G426" s="19"/>
    </row>
    <row r="427" spans="1:7" x14ac:dyDescent="0.25">
      <c r="A427" s="7" t="s">
        <v>171</v>
      </c>
      <c r="B427" s="7" t="s">
        <v>126</v>
      </c>
      <c r="C427" s="8" t="s">
        <v>75</v>
      </c>
      <c r="D427" s="11">
        <f>CPS!E427*CPS!D427*0.052</f>
        <v>4721.1840000000002</v>
      </c>
      <c r="E427" s="17">
        <f>CPS!E427*QCEW!E427*0.000052</f>
        <v>4995.6724271999992</v>
      </c>
      <c r="F427" s="19"/>
      <c r="G427" s="19"/>
    </row>
    <row r="428" spans="1:7" x14ac:dyDescent="0.25">
      <c r="A428" s="7" t="s">
        <v>171</v>
      </c>
      <c r="B428" s="7" t="s">
        <v>127</v>
      </c>
      <c r="C428" s="8" t="s">
        <v>76</v>
      </c>
      <c r="D428" s="11">
        <f>CPS!E428*CPS!D428*0.052</f>
        <v>2232.4223999999999</v>
      </c>
      <c r="E428" s="17">
        <f>CPS!E428*QCEW!E428*0.000052</f>
        <v>2433.0748415999997</v>
      </c>
      <c r="F428" s="19"/>
      <c r="G428" s="19"/>
    </row>
    <row r="429" spans="1:7" x14ac:dyDescent="0.25">
      <c r="A429" s="7" t="s">
        <v>171</v>
      </c>
      <c r="B429" s="7" t="s">
        <v>128</v>
      </c>
      <c r="C429" s="8" t="s">
        <v>77</v>
      </c>
      <c r="D429" s="11">
        <f>CPS!E429*CPS!D429*0.052</f>
        <v>1890.9695999999997</v>
      </c>
      <c r="E429" s="17">
        <f>CPS!E429*QCEW!E429*0.000052</f>
        <v>2131.0668287999997</v>
      </c>
      <c r="F429" s="19"/>
      <c r="G429" s="19"/>
    </row>
    <row r="430" spans="1:7" x14ac:dyDescent="0.25">
      <c r="A430" s="7" t="s">
        <v>171</v>
      </c>
      <c r="B430" s="7" t="s">
        <v>129</v>
      </c>
      <c r="C430" s="8" t="s">
        <v>78</v>
      </c>
      <c r="D430" s="11">
        <f>CPS!E430*CPS!D430*0.052</f>
        <v>2715.4919999999997</v>
      </c>
      <c r="E430" s="17">
        <f>CPS!E430*QCEW!E430*0.000052</f>
        <v>2969.010252</v>
      </c>
      <c r="F430" s="19"/>
      <c r="G430" s="19"/>
    </row>
    <row r="431" spans="1:7" x14ac:dyDescent="0.25">
      <c r="A431" s="7" t="s">
        <v>171</v>
      </c>
      <c r="B431" s="7" t="s">
        <v>130</v>
      </c>
      <c r="C431" s="8" t="s">
        <v>79</v>
      </c>
      <c r="D431" s="11">
        <f>CPS!E431*CPS!D431*0.052</f>
        <v>2902.3019999999997</v>
      </c>
      <c r="E431" s="17">
        <f>CPS!E431*QCEW!E431*0.000052</f>
        <v>3046.25659</v>
      </c>
      <c r="F431" s="19"/>
      <c r="G431" s="19"/>
    </row>
    <row r="432" spans="1:7" x14ac:dyDescent="0.25">
      <c r="A432" s="7" t="s">
        <v>171</v>
      </c>
      <c r="B432" s="7" t="s">
        <v>131</v>
      </c>
      <c r="C432" s="8" t="s">
        <v>80</v>
      </c>
      <c r="D432" s="11">
        <f>CPS!E432*CPS!D432*0.052</f>
        <v>911.61199999999997</v>
      </c>
      <c r="E432" s="17">
        <f>CPS!E432*QCEW!E432*0.000052</f>
        <v>961.21339079999984</v>
      </c>
      <c r="F432" s="19"/>
      <c r="G432" s="19"/>
    </row>
    <row r="433" spans="1:7" x14ac:dyDescent="0.25">
      <c r="A433" s="7" t="s">
        <v>171</v>
      </c>
      <c r="B433" s="7" t="s">
        <v>132</v>
      </c>
      <c r="C433" s="8" t="s">
        <v>81</v>
      </c>
      <c r="D433" s="11">
        <f>CPS!E433*CPS!D433*0.052</f>
        <v>3832.192</v>
      </c>
      <c r="E433" s="17">
        <f>CPS!E433*QCEW!E433*0.000052</f>
        <v>4176.2718816000006</v>
      </c>
      <c r="F433" s="19"/>
      <c r="G433" s="19"/>
    </row>
    <row r="434" spans="1:7" x14ac:dyDescent="0.25">
      <c r="A434" s="7" t="s">
        <v>171</v>
      </c>
      <c r="B434" s="7" t="s">
        <v>133</v>
      </c>
      <c r="C434" s="8" t="s">
        <v>82</v>
      </c>
      <c r="D434" s="11">
        <f>CPS!E434*CPS!D434*0.052</f>
        <v>4691.8923999999997</v>
      </c>
      <c r="E434" s="17">
        <f>CPS!E434*QCEW!E434*0.000052</f>
        <v>5349.9734651999997</v>
      </c>
      <c r="F434" s="19"/>
      <c r="G434" s="19"/>
    </row>
    <row r="435" spans="1:7" x14ac:dyDescent="0.25">
      <c r="A435" s="7" t="s">
        <v>171</v>
      </c>
      <c r="B435" s="7" t="s">
        <v>134</v>
      </c>
      <c r="C435" s="8" t="s">
        <v>83</v>
      </c>
      <c r="D435" s="11">
        <f>CPS!E435*CPS!D435*0.052</f>
        <v>7014.3112000000001</v>
      </c>
      <c r="E435" s="17">
        <f>CPS!E435*QCEW!E435*0.000052</f>
        <v>7183.6348687999998</v>
      </c>
      <c r="F435" s="19"/>
      <c r="G435" s="19"/>
    </row>
    <row r="436" spans="1:7" x14ac:dyDescent="0.25">
      <c r="A436" s="7" t="s">
        <v>171</v>
      </c>
      <c r="B436" s="7" t="s">
        <v>135</v>
      </c>
      <c r="C436" s="8" t="s">
        <v>84</v>
      </c>
      <c r="D436" s="11">
        <f>CPS!E436*CPS!D436*0.052</f>
        <v>4074.6368000000002</v>
      </c>
      <c r="E436" s="17">
        <f>CPS!E436*QCEW!E436*0.000052</f>
        <v>4431.4588448000004</v>
      </c>
      <c r="F436" s="19"/>
      <c r="G436" s="19"/>
    </row>
    <row r="437" spans="1:7" x14ac:dyDescent="0.25">
      <c r="A437" s="7" t="s">
        <v>171</v>
      </c>
      <c r="B437" s="7" t="s">
        <v>136</v>
      </c>
      <c r="C437" s="8" t="s">
        <v>85</v>
      </c>
      <c r="D437" s="11">
        <f>CPS!E437*CPS!D437*0.052</f>
        <v>1723.8</v>
      </c>
      <c r="E437" s="17">
        <f>CPS!E437*QCEW!E437*0.000052</f>
        <v>1780.2858839999999</v>
      </c>
      <c r="F437" s="19"/>
      <c r="G437" s="19"/>
    </row>
    <row r="438" spans="1:7" x14ac:dyDescent="0.25">
      <c r="A438" s="7" t="s">
        <v>171</v>
      </c>
      <c r="B438" s="7" t="s">
        <v>137</v>
      </c>
      <c r="C438" s="8" t="s">
        <v>86</v>
      </c>
      <c r="D438" s="11">
        <f>CPS!E438*CPS!D438*0.052</f>
        <v>4284.3995999999997</v>
      </c>
      <c r="E438" s="17">
        <f>CPS!E438*QCEW!E438*0.000052</f>
        <v>4522.6315367999996</v>
      </c>
      <c r="F438" s="19"/>
      <c r="G438" s="19"/>
    </row>
    <row r="439" spans="1:7" x14ac:dyDescent="0.25">
      <c r="A439" s="7" t="s">
        <v>171</v>
      </c>
      <c r="B439" s="7" t="s">
        <v>138</v>
      </c>
      <c r="C439" s="8" t="s">
        <v>87</v>
      </c>
      <c r="D439" s="11">
        <f>CPS!E439*CPS!D439*0.052</f>
        <v>587.52199999999993</v>
      </c>
      <c r="E439" s="17">
        <f>CPS!E439*QCEW!E439*0.000052</f>
        <v>665.47919879999984</v>
      </c>
      <c r="F439" s="19"/>
      <c r="G439" s="19"/>
    </row>
    <row r="440" spans="1:7" x14ac:dyDescent="0.25">
      <c r="A440" s="7" t="s">
        <v>171</v>
      </c>
      <c r="B440" s="7" t="s">
        <v>139</v>
      </c>
      <c r="C440" s="8" t="s">
        <v>88</v>
      </c>
      <c r="D440" s="11">
        <f>CPS!E440*CPS!D440*0.052</f>
        <v>1350.3204000000001</v>
      </c>
      <c r="E440" s="17">
        <f>CPS!E440*QCEW!E440*0.000052</f>
        <v>1488.3046308</v>
      </c>
      <c r="F440" s="19"/>
      <c r="G440" s="19"/>
    </row>
    <row r="441" spans="1:7" x14ac:dyDescent="0.25">
      <c r="A441" s="7" t="s">
        <v>171</v>
      </c>
      <c r="B441" s="7" t="s">
        <v>140</v>
      </c>
      <c r="C441" s="8" t="s">
        <v>89</v>
      </c>
      <c r="D441" s="11">
        <f>CPS!E441*CPS!D441*0.052</f>
        <v>1904.0319999999999</v>
      </c>
      <c r="E441" s="17">
        <f>CPS!E441*QCEW!E441*0.000052</f>
        <v>2225.0000551999997</v>
      </c>
      <c r="F441" s="19"/>
      <c r="G441" s="19"/>
    </row>
    <row r="442" spans="1:7" x14ac:dyDescent="0.25">
      <c r="A442" s="7" t="s">
        <v>171</v>
      </c>
      <c r="B442" s="7" t="s">
        <v>141</v>
      </c>
      <c r="C442" s="8" t="s">
        <v>90</v>
      </c>
      <c r="D442" s="11">
        <f>CPS!E442*CPS!D442*0.052</f>
        <v>1051.05</v>
      </c>
      <c r="E442" s="17">
        <f>CPS!E442*QCEW!E442*0.000052</f>
        <v>1073.3863139999999</v>
      </c>
      <c r="F442" s="19"/>
      <c r="G442" s="19"/>
    </row>
    <row r="443" spans="1:7" x14ac:dyDescent="0.25">
      <c r="A443" s="7" t="s">
        <v>171</v>
      </c>
      <c r="B443" s="7" t="s">
        <v>142</v>
      </c>
      <c r="C443" s="8" t="s">
        <v>91</v>
      </c>
      <c r="D443" s="11">
        <f>CPS!E443*CPS!D443*0.052</f>
        <v>6195.2124000000003</v>
      </c>
      <c r="E443" s="17">
        <f>CPS!E443*QCEW!E443*0.000052</f>
        <v>6555.4876764000001</v>
      </c>
      <c r="F443" s="19"/>
      <c r="G443" s="19"/>
    </row>
    <row r="444" spans="1:7" x14ac:dyDescent="0.25">
      <c r="A444" s="7" t="s">
        <v>171</v>
      </c>
      <c r="B444" s="7" t="s">
        <v>143</v>
      </c>
      <c r="C444" s="8" t="s">
        <v>92</v>
      </c>
      <c r="D444" s="11">
        <f>CPS!E444*CPS!D444*0.052</f>
        <v>1154.1399999999999</v>
      </c>
      <c r="E444" s="17">
        <f>CPS!E444*QCEW!E444*0.000052</f>
        <v>1198.589444</v>
      </c>
      <c r="F444" s="19"/>
      <c r="G444" s="19"/>
    </row>
    <row r="445" spans="1:7" x14ac:dyDescent="0.25">
      <c r="A445" s="7" t="s">
        <v>171</v>
      </c>
      <c r="B445" s="7" t="s">
        <v>144</v>
      </c>
      <c r="C445" s="8" t="s">
        <v>93</v>
      </c>
      <c r="D445" s="11">
        <f>CPS!E445*CPS!D445*0.052</f>
        <v>12681.676799999999</v>
      </c>
      <c r="E445" s="17">
        <f>CPS!E445*QCEW!E445*0.000052</f>
        <v>13835.152281599998</v>
      </c>
      <c r="F445" s="19"/>
      <c r="G445" s="19"/>
    </row>
    <row r="446" spans="1:7" x14ac:dyDescent="0.25">
      <c r="A446" s="7" t="s">
        <v>171</v>
      </c>
      <c r="B446" s="7" t="s">
        <v>145</v>
      </c>
      <c r="C446" s="8" t="s">
        <v>94</v>
      </c>
      <c r="D446" s="11">
        <f>CPS!E446*CPS!D446*0.052</f>
        <v>5925.2543999999998</v>
      </c>
      <c r="E446" s="17">
        <f>CPS!E446*QCEW!E446*0.000052</f>
        <v>6440.9843679999994</v>
      </c>
      <c r="F446" s="19"/>
      <c r="G446" s="19"/>
    </row>
    <row r="447" spans="1:7" x14ac:dyDescent="0.25">
      <c r="A447" s="7" t="s">
        <v>171</v>
      </c>
      <c r="B447" s="7" t="s">
        <v>146</v>
      </c>
      <c r="C447" s="8" t="s">
        <v>95</v>
      </c>
      <c r="D447" s="11">
        <f>CPS!E447*CPS!D447*0.052</f>
        <v>439.4883999999999</v>
      </c>
      <c r="E447" s="17">
        <f>CPS!E447*QCEW!E447*0.000052</f>
        <v>521.4914172</v>
      </c>
      <c r="F447" s="19"/>
      <c r="G447" s="19"/>
    </row>
    <row r="448" spans="1:7" x14ac:dyDescent="0.25">
      <c r="A448" s="7" t="s">
        <v>171</v>
      </c>
      <c r="B448" s="7" t="s">
        <v>147</v>
      </c>
      <c r="C448" s="8" t="s">
        <v>96</v>
      </c>
      <c r="D448" s="11">
        <f>CPS!E448*CPS!D448*0.052</f>
        <v>8153.3036000000002</v>
      </c>
      <c r="E448" s="17">
        <f>CPS!E448*QCEW!E448*0.000052</f>
        <v>8930.1963972000012</v>
      </c>
      <c r="F448" s="19"/>
      <c r="G448" s="19"/>
    </row>
    <row r="449" spans="1:7" x14ac:dyDescent="0.25">
      <c r="A449" s="7" t="s">
        <v>171</v>
      </c>
      <c r="B449" s="7" t="s">
        <v>148</v>
      </c>
      <c r="C449" s="8" t="s">
        <v>97</v>
      </c>
      <c r="D449" s="11">
        <f>CPS!E449*CPS!D449*0.052</f>
        <v>2323.0740000000001</v>
      </c>
      <c r="E449" s="17">
        <f>CPS!E449*QCEW!E449*0.000052</f>
        <v>2380.3004940000001</v>
      </c>
      <c r="F449" s="19"/>
      <c r="G449" s="19"/>
    </row>
    <row r="450" spans="1:7" x14ac:dyDescent="0.25">
      <c r="A450" s="7" t="s">
        <v>171</v>
      </c>
      <c r="B450" s="7" t="s">
        <v>149</v>
      </c>
      <c r="C450" s="8" t="s">
        <v>98</v>
      </c>
      <c r="D450" s="11">
        <f>CPS!E450*CPS!D450*0.052</f>
        <v>2392.1663999999996</v>
      </c>
      <c r="E450" s="17">
        <f>CPS!E450*QCEW!E450*0.000052</f>
        <v>2769.3958655999995</v>
      </c>
      <c r="F450" s="19"/>
      <c r="G450" s="19"/>
    </row>
    <row r="451" spans="1:7" x14ac:dyDescent="0.25">
      <c r="A451" s="7" t="s">
        <v>171</v>
      </c>
      <c r="B451" s="7" t="s">
        <v>150</v>
      </c>
      <c r="C451" s="8" t="s">
        <v>99</v>
      </c>
      <c r="D451" s="11">
        <f>CPS!E451*CPS!D451*0.052</f>
        <v>9041.76</v>
      </c>
      <c r="E451" s="17">
        <f>CPS!E451*QCEW!E451*0.000052</f>
        <v>9507.937420799999</v>
      </c>
      <c r="F451" s="19"/>
      <c r="G451" s="19"/>
    </row>
    <row r="452" spans="1:7" x14ac:dyDescent="0.25">
      <c r="A452" s="7" t="s">
        <v>171</v>
      </c>
      <c r="B452" s="7" t="s">
        <v>151</v>
      </c>
      <c r="C452" s="8" t="s">
        <v>100</v>
      </c>
      <c r="D452" s="11">
        <f>CPS!E452*CPS!D452*0.052</f>
        <v>768.89280000000008</v>
      </c>
      <c r="E452" s="17">
        <f>CPS!E452*QCEW!E452*0.000052</f>
        <v>789.52729439999996</v>
      </c>
      <c r="F452" s="19"/>
      <c r="G452" s="19"/>
    </row>
    <row r="453" spans="1:7" x14ac:dyDescent="0.25">
      <c r="A453" s="7" t="s">
        <v>171</v>
      </c>
      <c r="B453" s="7" t="s">
        <v>152</v>
      </c>
      <c r="C453" s="8" t="s">
        <v>101</v>
      </c>
      <c r="D453" s="11">
        <f>CPS!E453*CPS!D453*0.052</f>
        <v>2750.3995999999997</v>
      </c>
      <c r="E453" s="17">
        <f>CPS!E453*QCEW!E453*0.000052</f>
        <v>2988.7463215999996</v>
      </c>
      <c r="F453" s="19"/>
      <c r="G453" s="19"/>
    </row>
    <row r="454" spans="1:7" x14ac:dyDescent="0.25">
      <c r="A454" s="7" t="s">
        <v>171</v>
      </c>
      <c r="B454" s="7" t="s">
        <v>153</v>
      </c>
      <c r="C454" s="8" t="s">
        <v>102</v>
      </c>
      <c r="D454" s="11">
        <f>CPS!E454*CPS!D454*0.052</f>
        <v>556.19200000000001</v>
      </c>
      <c r="E454" s="17">
        <f>CPS!E454*QCEW!E454*0.000052</f>
        <v>609.1911384</v>
      </c>
      <c r="F454" s="19"/>
      <c r="G454" s="19"/>
    </row>
    <row r="455" spans="1:7" x14ac:dyDescent="0.25">
      <c r="A455" s="7" t="s">
        <v>171</v>
      </c>
      <c r="B455" s="7" t="s">
        <v>154</v>
      </c>
      <c r="C455" s="8" t="s">
        <v>103</v>
      </c>
      <c r="D455" s="11">
        <f>CPS!E455*CPS!D455*0.052</f>
        <v>4058.7039999999997</v>
      </c>
      <c r="E455" s="17">
        <f>CPS!E455*QCEW!E455*0.000052</f>
        <v>4697.4240559999998</v>
      </c>
      <c r="F455" s="19"/>
      <c r="G455" s="19"/>
    </row>
    <row r="456" spans="1:7" x14ac:dyDescent="0.25">
      <c r="A456" s="7" t="s">
        <v>171</v>
      </c>
      <c r="B456" s="7" t="s">
        <v>155</v>
      </c>
      <c r="C456" s="8" t="s">
        <v>104</v>
      </c>
      <c r="D456" s="11">
        <f>CPS!E456*CPS!D456*0.052</f>
        <v>16163.679999999998</v>
      </c>
      <c r="E456" s="17">
        <f>CPS!E456*QCEW!E456*0.000052</f>
        <v>16487.68576</v>
      </c>
      <c r="F456" s="19"/>
      <c r="G456" s="19"/>
    </row>
    <row r="457" spans="1:7" x14ac:dyDescent="0.25">
      <c r="A457" s="7" t="s">
        <v>171</v>
      </c>
      <c r="B457" s="7" t="s">
        <v>156</v>
      </c>
      <c r="C457" s="8" t="s">
        <v>105</v>
      </c>
      <c r="D457" s="11">
        <f>CPS!E457*CPS!D457*0.052</f>
        <v>1697.28</v>
      </c>
      <c r="E457" s="17">
        <f>CPS!E457*QCEW!E457*0.000052</f>
        <v>1847.6390399999998</v>
      </c>
      <c r="F457" s="19"/>
      <c r="G457" s="19"/>
    </row>
    <row r="458" spans="1:7" x14ac:dyDescent="0.25">
      <c r="A458" s="7" t="s">
        <v>171</v>
      </c>
      <c r="B458" s="7" t="s">
        <v>157</v>
      </c>
      <c r="C458" s="8" t="s">
        <v>106</v>
      </c>
      <c r="D458" s="11">
        <f>CPS!E458*CPS!D458*0.052</f>
        <v>456.0191999999999</v>
      </c>
      <c r="E458" s="17">
        <f>CPS!E458*QCEW!E458*0.000052</f>
        <v>490.92235919999996</v>
      </c>
      <c r="F458" s="19"/>
      <c r="G458" s="19"/>
    </row>
    <row r="459" spans="1:7" x14ac:dyDescent="0.25">
      <c r="A459" s="7" t="s">
        <v>171</v>
      </c>
      <c r="B459" s="7" t="s">
        <v>158</v>
      </c>
      <c r="C459" s="8" t="s">
        <v>107</v>
      </c>
      <c r="D459" s="11">
        <f>CPS!E459*CPS!D459*0.052</f>
        <v>5412.3783999999996</v>
      </c>
      <c r="E459" s="17">
        <f>CPS!E459*QCEW!E459*0.000052</f>
        <v>5959.6528108000002</v>
      </c>
      <c r="F459" s="19"/>
      <c r="G459" s="19"/>
    </row>
    <row r="460" spans="1:7" x14ac:dyDescent="0.25">
      <c r="A460" s="7" t="s">
        <v>171</v>
      </c>
      <c r="B460" s="7" t="s">
        <v>159</v>
      </c>
      <c r="C460" s="8" t="s">
        <v>108</v>
      </c>
      <c r="D460" s="11">
        <f>CPS!E460*CPS!D460*0.052</f>
        <v>4286.4119999999994</v>
      </c>
      <c r="E460" s="17">
        <f>CPS!E460*QCEW!E460*0.000052</f>
        <v>4557.6352224000002</v>
      </c>
      <c r="F460" s="19"/>
      <c r="G460" s="19"/>
    </row>
    <row r="461" spans="1:7" x14ac:dyDescent="0.25">
      <c r="A461" s="7" t="s">
        <v>171</v>
      </c>
      <c r="B461" s="7" t="s">
        <v>160</v>
      </c>
      <c r="C461" s="8" t="s">
        <v>109</v>
      </c>
      <c r="D461" s="11">
        <f>CPS!E461*CPS!D461*0.052</f>
        <v>1067.43</v>
      </c>
      <c r="E461" s="17">
        <f>CPS!E461*QCEW!E461*0.000052</f>
        <v>1136.0484668000001</v>
      </c>
      <c r="F461" s="19"/>
      <c r="G461" s="19"/>
    </row>
    <row r="462" spans="1:7" x14ac:dyDescent="0.25">
      <c r="A462" s="7" t="s">
        <v>171</v>
      </c>
      <c r="B462" s="7" t="s">
        <v>161</v>
      </c>
      <c r="C462" s="8" t="s">
        <v>110</v>
      </c>
      <c r="D462" s="11">
        <f>CPS!E462*CPS!D462*0.052</f>
        <v>4216.8204000000005</v>
      </c>
      <c r="E462" s="17">
        <f>CPS!E462*QCEW!E462*0.000052</f>
        <v>4636.4851884</v>
      </c>
      <c r="F462" s="19"/>
      <c r="G462" s="19"/>
    </row>
    <row r="463" spans="1:7" x14ac:dyDescent="0.25">
      <c r="A463" s="7" t="s">
        <v>171</v>
      </c>
      <c r="B463" s="7" t="s">
        <v>162</v>
      </c>
      <c r="C463" s="8" t="s">
        <v>111</v>
      </c>
      <c r="D463" s="11">
        <f>CPS!E463*CPS!D463*0.052</f>
        <v>358.34759999999994</v>
      </c>
      <c r="E463" s="17">
        <f>CPS!E463*QCEW!E463*0.000052</f>
        <v>409.14703959999997</v>
      </c>
      <c r="F463" s="11">
        <f>SUM(D413:D463)</f>
        <v>206489.91999999998</v>
      </c>
      <c r="G463" s="11">
        <f>SUM(E413:E463)</f>
        <v>222418.3249184</v>
      </c>
    </row>
    <row r="464" spans="1:7" x14ac:dyDescent="0.25">
      <c r="A464" s="7" t="s">
        <v>172</v>
      </c>
      <c r="B464" s="7" t="s">
        <v>112</v>
      </c>
      <c r="C464" s="8" t="s">
        <v>62</v>
      </c>
      <c r="D464" s="11">
        <f>CPS!E464*CPS!D464*0.052</f>
        <v>3153.54</v>
      </c>
      <c r="E464" s="17">
        <f>CPS!E464*QCEW!E464*0.000052</f>
        <v>3193.2036239999998</v>
      </c>
      <c r="F464" s="19"/>
      <c r="G464" s="19"/>
    </row>
    <row r="465" spans="1:7" x14ac:dyDescent="0.25">
      <c r="A465" s="7" t="s">
        <v>172</v>
      </c>
      <c r="B465" s="7" t="s">
        <v>113</v>
      </c>
      <c r="C465" s="8" t="s">
        <v>63</v>
      </c>
      <c r="D465" s="11">
        <f>CPS!E465*CPS!D465*0.052</f>
        <v>400.54559999999992</v>
      </c>
      <c r="E465" s="17">
        <f>CPS!E465*QCEW!E465*0.000052</f>
        <v>473.17923119999995</v>
      </c>
      <c r="F465" s="19"/>
      <c r="G465" s="19"/>
    </row>
    <row r="466" spans="1:7" x14ac:dyDescent="0.25">
      <c r="A466" s="7" t="s">
        <v>172</v>
      </c>
      <c r="B466" s="7" t="s">
        <v>114</v>
      </c>
      <c r="C466" s="8" t="s">
        <v>64</v>
      </c>
      <c r="D466" s="11">
        <f>CPS!E466*CPS!D466*0.052</f>
        <v>4279.8859999999995</v>
      </c>
      <c r="E466" s="17">
        <f>CPS!E466*QCEW!E466*0.000052</f>
        <v>4525.3623687999998</v>
      </c>
      <c r="F466" s="19"/>
      <c r="G466" s="19"/>
    </row>
    <row r="467" spans="1:7" x14ac:dyDescent="0.25">
      <c r="A467" s="7" t="s">
        <v>172</v>
      </c>
      <c r="B467" s="7" t="s">
        <v>115</v>
      </c>
      <c r="C467" s="8" t="s">
        <v>65</v>
      </c>
      <c r="D467" s="11">
        <f>CPS!E467*CPS!D467*0.052</f>
        <v>1825.4808</v>
      </c>
      <c r="E467" s="17">
        <f>CPS!E467*QCEW!E467*0.000052</f>
        <v>1994.7424119999998</v>
      </c>
      <c r="F467" s="19"/>
      <c r="G467" s="19"/>
    </row>
    <row r="468" spans="1:7" x14ac:dyDescent="0.25">
      <c r="A468" s="7" t="s">
        <v>172</v>
      </c>
      <c r="B468" s="7" t="s">
        <v>116</v>
      </c>
      <c r="C468" s="8" t="s">
        <v>66</v>
      </c>
      <c r="D468" s="11">
        <f>CPS!E468*CPS!D468*0.052</f>
        <v>24024</v>
      </c>
      <c r="E468" s="17">
        <f>CPS!E468*QCEW!E468*0.000052</f>
        <v>26277.869617999997</v>
      </c>
      <c r="F468" s="19"/>
      <c r="G468" s="19"/>
    </row>
    <row r="469" spans="1:7" x14ac:dyDescent="0.25">
      <c r="A469" s="7" t="s">
        <v>172</v>
      </c>
      <c r="B469" s="7" t="s">
        <v>117</v>
      </c>
      <c r="C469" s="8" t="s">
        <v>67</v>
      </c>
      <c r="D469" s="11">
        <f>CPS!E469*CPS!D469*0.052</f>
        <v>3652.0119999999997</v>
      </c>
      <c r="E469" s="17">
        <f>CPS!E469*QCEW!E469*0.000052</f>
        <v>3883.3745599999997</v>
      </c>
      <c r="F469" s="19"/>
      <c r="G469" s="19"/>
    </row>
    <row r="470" spans="1:7" x14ac:dyDescent="0.25">
      <c r="A470" s="7" t="s">
        <v>172</v>
      </c>
      <c r="B470" s="7" t="s">
        <v>118</v>
      </c>
      <c r="C470" s="8" t="s">
        <v>68</v>
      </c>
      <c r="D470" s="11">
        <f>CPS!E470*CPS!D470*0.052</f>
        <v>2580.3335999999999</v>
      </c>
      <c r="E470" s="17">
        <f>CPS!E470*QCEW!E470*0.000052</f>
        <v>2830.9656336000003</v>
      </c>
      <c r="F470" s="19"/>
      <c r="G470" s="19"/>
    </row>
    <row r="471" spans="1:7" x14ac:dyDescent="0.25">
      <c r="A471" s="7" t="s">
        <v>172</v>
      </c>
      <c r="B471" s="7" t="s">
        <v>119</v>
      </c>
      <c r="C471" s="8" t="s">
        <v>69</v>
      </c>
      <c r="D471" s="11">
        <f>CPS!E471*CPS!D471*0.052</f>
        <v>644.96639999999991</v>
      </c>
      <c r="E471" s="17">
        <f>CPS!E471*QCEW!E471*0.000052</f>
        <v>727.48016639999992</v>
      </c>
      <c r="F471" s="19"/>
      <c r="G471" s="19"/>
    </row>
    <row r="472" spans="1:7" x14ac:dyDescent="0.25">
      <c r="A472" s="7" t="s">
        <v>172</v>
      </c>
      <c r="B472" s="7" t="s">
        <v>120</v>
      </c>
      <c r="C472" s="8" t="s">
        <v>18</v>
      </c>
      <c r="D472" s="11">
        <f>CPS!E472*CPS!D472*0.052</f>
        <v>367.2396</v>
      </c>
      <c r="E472" s="17">
        <f>CPS!E472*QCEW!E472*0.000052</f>
        <v>914.35191119999979</v>
      </c>
      <c r="F472" s="19"/>
      <c r="G472" s="19"/>
    </row>
    <row r="473" spans="1:7" x14ac:dyDescent="0.25">
      <c r="A473" s="7" t="s">
        <v>172</v>
      </c>
      <c r="B473" s="7" t="s">
        <v>121</v>
      </c>
      <c r="C473" s="8" t="s">
        <v>70</v>
      </c>
      <c r="D473" s="11">
        <f>CPS!E473*CPS!D473*0.052</f>
        <v>13163.539999999999</v>
      </c>
      <c r="E473" s="17">
        <f>CPS!E473*QCEW!E473*0.000052</f>
        <v>14110.257699199998</v>
      </c>
      <c r="F473" s="19"/>
      <c r="G473" s="19"/>
    </row>
    <row r="474" spans="1:7" x14ac:dyDescent="0.25">
      <c r="A474" s="7" t="s">
        <v>172</v>
      </c>
      <c r="B474" s="7" t="s">
        <v>122</v>
      </c>
      <c r="C474" s="8" t="s">
        <v>71</v>
      </c>
      <c r="D474" s="11">
        <f>CPS!E474*CPS!D474*0.052</f>
        <v>6755.1743999999999</v>
      </c>
      <c r="E474" s="17">
        <f>CPS!E474*QCEW!E474*0.000052</f>
        <v>6968.7115887999989</v>
      </c>
      <c r="F474" s="19"/>
      <c r="G474" s="19"/>
    </row>
    <row r="475" spans="1:7" x14ac:dyDescent="0.25">
      <c r="A475" s="7" t="s">
        <v>172</v>
      </c>
      <c r="B475" s="7" t="s">
        <v>123</v>
      </c>
      <c r="C475" s="8" t="s">
        <v>72</v>
      </c>
      <c r="D475" s="11">
        <f>CPS!E475*CPS!D475*0.052</f>
        <v>842.44679999999994</v>
      </c>
      <c r="E475" s="17">
        <f>CPS!E475*QCEW!E475*0.000052</f>
        <v>996.82567399999994</v>
      </c>
      <c r="F475" s="19"/>
      <c r="G475" s="19"/>
    </row>
    <row r="476" spans="1:7" x14ac:dyDescent="0.25">
      <c r="A476" s="7" t="s">
        <v>172</v>
      </c>
      <c r="B476" s="7" t="s">
        <v>124</v>
      </c>
      <c r="C476" s="8" t="s">
        <v>73</v>
      </c>
      <c r="D476" s="11">
        <f>CPS!E476*CPS!D476*0.052</f>
        <v>973.3359999999999</v>
      </c>
      <c r="E476" s="17">
        <f>CPS!E476*QCEW!E476*0.000052</f>
        <v>1058.6101656000001</v>
      </c>
      <c r="F476" s="19"/>
      <c r="G476" s="19"/>
    </row>
    <row r="477" spans="1:7" x14ac:dyDescent="0.25">
      <c r="A477" s="7" t="s">
        <v>172</v>
      </c>
      <c r="B477" s="7" t="s">
        <v>125</v>
      </c>
      <c r="C477" s="8" t="s">
        <v>74</v>
      </c>
      <c r="D477" s="11">
        <f>CPS!E477*CPS!D477*0.052</f>
        <v>9724.7956000000013</v>
      </c>
      <c r="E477" s="17">
        <f>CPS!E477*QCEW!E477*0.000052</f>
        <v>10192.126619999999</v>
      </c>
      <c r="F477" s="19"/>
      <c r="G477" s="19"/>
    </row>
    <row r="478" spans="1:7" x14ac:dyDescent="0.25">
      <c r="A478" s="7" t="s">
        <v>172</v>
      </c>
      <c r="B478" s="7" t="s">
        <v>126</v>
      </c>
      <c r="C478" s="8" t="s">
        <v>75</v>
      </c>
      <c r="D478" s="11">
        <f>CPS!E478*CPS!D478*0.052</f>
        <v>4717.148799999999</v>
      </c>
      <c r="E478" s="17">
        <f>CPS!E478*QCEW!E478*0.000052</f>
        <v>5032.6832815999996</v>
      </c>
      <c r="F478" s="19"/>
      <c r="G478" s="19"/>
    </row>
    <row r="479" spans="1:7" x14ac:dyDescent="0.25">
      <c r="A479" s="7" t="s">
        <v>172</v>
      </c>
      <c r="B479" s="7" t="s">
        <v>127</v>
      </c>
      <c r="C479" s="8" t="s">
        <v>76</v>
      </c>
      <c r="D479" s="11">
        <f>CPS!E479*CPS!D479*0.052</f>
        <v>2274.3759999999997</v>
      </c>
      <c r="E479" s="17">
        <f>CPS!E479*QCEW!E479*0.000052</f>
        <v>2450.9019599999997</v>
      </c>
      <c r="F479" s="19"/>
      <c r="G479" s="19"/>
    </row>
    <row r="480" spans="1:7" x14ac:dyDescent="0.25">
      <c r="A480" s="7" t="s">
        <v>172</v>
      </c>
      <c r="B480" s="7" t="s">
        <v>128</v>
      </c>
      <c r="C480" s="8" t="s">
        <v>77</v>
      </c>
      <c r="D480" s="11">
        <f>CPS!E480*CPS!D480*0.052</f>
        <v>1969.1775999999998</v>
      </c>
      <c r="E480" s="17">
        <f>CPS!E480*QCEW!E480*0.000052</f>
        <v>2191.0167551999994</v>
      </c>
      <c r="F480" s="19"/>
      <c r="G480" s="19"/>
    </row>
    <row r="481" spans="1:7" x14ac:dyDescent="0.25">
      <c r="A481" s="7" t="s">
        <v>172</v>
      </c>
      <c r="B481" s="7" t="s">
        <v>129</v>
      </c>
      <c r="C481" s="8" t="s">
        <v>78</v>
      </c>
      <c r="D481" s="11">
        <f>CPS!E481*CPS!D481*0.052</f>
        <v>2877.3887999999997</v>
      </c>
      <c r="E481" s="17">
        <f>CPS!E481*QCEW!E481*0.000052</f>
        <v>3031.3004903999995</v>
      </c>
      <c r="F481" s="19"/>
      <c r="G481" s="19"/>
    </row>
    <row r="482" spans="1:7" x14ac:dyDescent="0.25">
      <c r="A482" s="7" t="s">
        <v>172</v>
      </c>
      <c r="B482" s="7" t="s">
        <v>130</v>
      </c>
      <c r="C482" s="8" t="s">
        <v>79</v>
      </c>
      <c r="D482" s="11">
        <f>CPS!E482*CPS!D482*0.052</f>
        <v>2820.8647999999994</v>
      </c>
      <c r="E482" s="17">
        <f>CPS!E482*QCEW!E482*0.000052</f>
        <v>3052.2460799999994</v>
      </c>
      <c r="F482" s="19"/>
      <c r="G482" s="19"/>
    </row>
    <row r="483" spans="1:7" x14ac:dyDescent="0.25">
      <c r="A483" s="7" t="s">
        <v>172</v>
      </c>
      <c r="B483" s="7" t="s">
        <v>131</v>
      </c>
      <c r="C483" s="8" t="s">
        <v>80</v>
      </c>
      <c r="D483" s="11">
        <f>CPS!E483*CPS!D483*0.052</f>
        <v>935.62559999999996</v>
      </c>
      <c r="E483" s="17">
        <f>CPS!E483*QCEW!E483*0.000052</f>
        <v>980.72039519999987</v>
      </c>
      <c r="F483" s="19"/>
      <c r="G483" s="19"/>
    </row>
    <row r="484" spans="1:7" x14ac:dyDescent="0.25">
      <c r="A484" s="7" t="s">
        <v>172</v>
      </c>
      <c r="B484" s="7" t="s">
        <v>132</v>
      </c>
      <c r="C484" s="8" t="s">
        <v>81</v>
      </c>
      <c r="D484" s="11">
        <f>CPS!E484*CPS!D484*0.052</f>
        <v>3902.0436</v>
      </c>
      <c r="E484" s="17">
        <f>CPS!E484*QCEW!E484*0.000052</f>
        <v>4174.7217876000004</v>
      </c>
      <c r="F484" s="19"/>
      <c r="G484" s="19"/>
    </row>
    <row r="485" spans="1:7" x14ac:dyDescent="0.25">
      <c r="A485" s="7" t="s">
        <v>172</v>
      </c>
      <c r="B485" s="7" t="s">
        <v>133</v>
      </c>
      <c r="C485" s="8" t="s">
        <v>82</v>
      </c>
      <c r="D485" s="11">
        <f>CPS!E485*CPS!D485*0.052</f>
        <v>4760.6831999999995</v>
      </c>
      <c r="E485" s="17">
        <f>CPS!E485*QCEW!E485*0.000052</f>
        <v>5482.980266399999</v>
      </c>
      <c r="F485" s="19"/>
      <c r="G485" s="19"/>
    </row>
    <row r="486" spans="1:7" x14ac:dyDescent="0.25">
      <c r="A486" s="7" t="s">
        <v>172</v>
      </c>
      <c r="B486" s="7" t="s">
        <v>134</v>
      </c>
      <c r="C486" s="8" t="s">
        <v>83</v>
      </c>
      <c r="D486" s="11">
        <f>CPS!E486*CPS!D486*0.052</f>
        <v>6959.42</v>
      </c>
      <c r="E486" s="17">
        <f>CPS!E486*QCEW!E486*0.000052</f>
        <v>7083.7877759999992</v>
      </c>
      <c r="F486" s="19"/>
      <c r="G486" s="19"/>
    </row>
    <row r="487" spans="1:7" x14ac:dyDescent="0.25">
      <c r="A487" s="7" t="s">
        <v>172</v>
      </c>
      <c r="B487" s="7" t="s">
        <v>135</v>
      </c>
      <c r="C487" s="8" t="s">
        <v>84</v>
      </c>
      <c r="D487" s="11">
        <f>CPS!E487*CPS!D487*0.052</f>
        <v>4050.1864000000005</v>
      </c>
      <c r="E487" s="17">
        <f>CPS!E487*QCEW!E487*0.000052</f>
        <v>4501.7978667999996</v>
      </c>
      <c r="F487" s="19"/>
      <c r="G487" s="19"/>
    </row>
    <row r="488" spans="1:7" x14ac:dyDescent="0.25">
      <c r="A488" s="7" t="s">
        <v>172</v>
      </c>
      <c r="B488" s="7" t="s">
        <v>136</v>
      </c>
      <c r="C488" s="8" t="s">
        <v>85</v>
      </c>
      <c r="D488" s="11">
        <f>CPS!E488*CPS!D488*0.052</f>
        <v>1690.7487999999998</v>
      </c>
      <c r="E488" s="17">
        <f>CPS!E488*QCEW!E488*0.000052</f>
        <v>1795.9888335999997</v>
      </c>
      <c r="F488" s="19"/>
      <c r="G488" s="19"/>
    </row>
    <row r="489" spans="1:7" x14ac:dyDescent="0.25">
      <c r="A489" s="7" t="s">
        <v>172</v>
      </c>
      <c r="B489" s="7" t="s">
        <v>137</v>
      </c>
      <c r="C489" s="8" t="s">
        <v>86</v>
      </c>
      <c r="D489" s="11">
        <f>CPS!E489*CPS!D489*0.052</f>
        <v>4436.4423999999999</v>
      </c>
      <c r="E489" s="17">
        <f>CPS!E489*QCEW!E489*0.000052</f>
        <v>4636.8467912000006</v>
      </c>
      <c r="F489" s="19"/>
      <c r="G489" s="19"/>
    </row>
    <row r="490" spans="1:7" x14ac:dyDescent="0.25">
      <c r="A490" s="7" t="s">
        <v>172</v>
      </c>
      <c r="B490" s="7" t="s">
        <v>138</v>
      </c>
      <c r="C490" s="8" t="s">
        <v>87</v>
      </c>
      <c r="D490" s="11">
        <f>CPS!E490*CPS!D490*0.052</f>
        <v>591.94719999999995</v>
      </c>
      <c r="E490" s="17">
        <f>CPS!E490*QCEW!E490*0.000052</f>
        <v>687.84066000000007</v>
      </c>
      <c r="F490" s="19"/>
      <c r="G490" s="19"/>
    </row>
    <row r="491" spans="1:7" x14ac:dyDescent="0.25">
      <c r="A491" s="7" t="s">
        <v>172</v>
      </c>
      <c r="B491" s="7" t="s">
        <v>139</v>
      </c>
      <c r="C491" s="8" t="s">
        <v>88</v>
      </c>
      <c r="D491" s="11">
        <f>CPS!E491*CPS!D491*0.052</f>
        <v>1368.8999999999999</v>
      </c>
      <c r="E491" s="17">
        <f>CPS!E491*QCEW!E491*0.000052</f>
        <v>1517.7531719999999</v>
      </c>
      <c r="F491" s="19"/>
      <c r="G491" s="19"/>
    </row>
    <row r="492" spans="1:7" x14ac:dyDescent="0.25">
      <c r="A492" s="7" t="s">
        <v>172</v>
      </c>
      <c r="B492" s="7" t="s">
        <v>140</v>
      </c>
      <c r="C492" s="8" t="s">
        <v>89</v>
      </c>
      <c r="D492" s="11">
        <f>CPS!E492*CPS!D492*0.052</f>
        <v>2004.704</v>
      </c>
      <c r="E492" s="17">
        <f>CPS!E492*QCEW!E492*0.000052</f>
        <v>2311.154638</v>
      </c>
      <c r="F492" s="19"/>
      <c r="G492" s="19"/>
    </row>
    <row r="493" spans="1:7" x14ac:dyDescent="0.25">
      <c r="A493" s="7" t="s">
        <v>172</v>
      </c>
      <c r="B493" s="7" t="s">
        <v>141</v>
      </c>
      <c r="C493" s="8" t="s">
        <v>90</v>
      </c>
      <c r="D493" s="11">
        <f>CPS!E493*CPS!D493*0.052</f>
        <v>1044.4199999999998</v>
      </c>
      <c r="E493" s="17">
        <f>CPS!E493*QCEW!E493*0.000052</f>
        <v>1098.174168</v>
      </c>
      <c r="F493" s="19"/>
      <c r="G493" s="19"/>
    </row>
    <row r="494" spans="1:7" x14ac:dyDescent="0.25">
      <c r="A494" s="7" t="s">
        <v>172</v>
      </c>
      <c r="B494" s="7" t="s">
        <v>142</v>
      </c>
      <c r="C494" s="8" t="s">
        <v>91</v>
      </c>
      <c r="D494" s="11">
        <f>CPS!E494*CPS!D494*0.052</f>
        <v>6238.4400000000005</v>
      </c>
      <c r="E494" s="17">
        <f>CPS!E494*QCEW!E494*0.000052</f>
        <v>6721.8768396000005</v>
      </c>
      <c r="F494" s="19"/>
      <c r="G494" s="19"/>
    </row>
    <row r="495" spans="1:7" x14ac:dyDescent="0.25">
      <c r="A495" s="7" t="s">
        <v>172</v>
      </c>
      <c r="B495" s="7" t="s">
        <v>143</v>
      </c>
      <c r="C495" s="8" t="s">
        <v>92</v>
      </c>
      <c r="D495" s="11">
        <f>CPS!E495*CPS!D495*0.052</f>
        <v>1190.2695999999999</v>
      </c>
      <c r="E495" s="17">
        <f>CPS!E495*QCEW!E495*0.000052</f>
        <v>1251.7461215999999</v>
      </c>
      <c r="F495" s="19"/>
      <c r="G495" s="19"/>
    </row>
    <row r="496" spans="1:7" x14ac:dyDescent="0.25">
      <c r="A496" s="7" t="s">
        <v>172</v>
      </c>
      <c r="B496" s="7" t="s">
        <v>144</v>
      </c>
      <c r="C496" s="8" t="s">
        <v>93</v>
      </c>
      <c r="D496" s="11">
        <f>CPS!E496*CPS!D496*0.052</f>
        <v>12845.819999999998</v>
      </c>
      <c r="E496" s="17">
        <f>CPS!E496*QCEW!E496*0.000052</f>
        <v>13963.358541599997</v>
      </c>
      <c r="F496" s="19"/>
      <c r="G496" s="19"/>
    </row>
    <row r="497" spans="1:7" x14ac:dyDescent="0.25">
      <c r="A497" s="7" t="s">
        <v>172</v>
      </c>
      <c r="B497" s="7" t="s">
        <v>145</v>
      </c>
      <c r="C497" s="8" t="s">
        <v>94</v>
      </c>
      <c r="D497" s="11">
        <f>CPS!E497*CPS!D497*0.052</f>
        <v>6298.9991999999993</v>
      </c>
      <c r="E497" s="17">
        <f>CPS!E497*QCEW!E497*0.000052</f>
        <v>6686.1530059999996</v>
      </c>
      <c r="F497" s="19"/>
      <c r="G497" s="19"/>
    </row>
    <row r="498" spans="1:7" x14ac:dyDescent="0.25">
      <c r="A498" s="7" t="s">
        <v>172</v>
      </c>
      <c r="B498" s="7" t="s">
        <v>146</v>
      </c>
      <c r="C498" s="8" t="s">
        <v>95</v>
      </c>
      <c r="D498" s="11">
        <f>CPS!E498*CPS!D498*0.052</f>
        <v>450.10159999999996</v>
      </c>
      <c r="E498" s="17">
        <f>CPS!E498*QCEW!E498*0.000052</f>
        <v>540.92453479999983</v>
      </c>
      <c r="F498" s="19"/>
      <c r="G498" s="19"/>
    </row>
    <row r="499" spans="1:7" x14ac:dyDescent="0.25">
      <c r="A499" s="7" t="s">
        <v>172</v>
      </c>
      <c r="B499" s="7" t="s">
        <v>147</v>
      </c>
      <c r="C499" s="8" t="s">
        <v>96</v>
      </c>
      <c r="D499" s="11">
        <f>CPS!E499*CPS!D499*0.052</f>
        <v>8590.2335999999996</v>
      </c>
      <c r="E499" s="17">
        <f>CPS!E499*QCEW!E499*0.000052</f>
        <v>9110.8253183999987</v>
      </c>
      <c r="F499" s="19"/>
      <c r="G499" s="19"/>
    </row>
    <row r="500" spans="1:7" x14ac:dyDescent="0.25">
      <c r="A500" s="7" t="s">
        <v>172</v>
      </c>
      <c r="B500" s="7" t="s">
        <v>148</v>
      </c>
      <c r="C500" s="8" t="s">
        <v>97</v>
      </c>
      <c r="D500" s="11">
        <f>CPS!E500*CPS!D500*0.052</f>
        <v>2374.2575999999999</v>
      </c>
      <c r="E500" s="17">
        <f>CPS!E500*QCEW!E500*0.000052</f>
        <v>2455.6948416</v>
      </c>
      <c r="F500" s="19"/>
      <c r="G500" s="19"/>
    </row>
    <row r="501" spans="1:7" x14ac:dyDescent="0.25">
      <c r="A501" s="7" t="s">
        <v>172</v>
      </c>
      <c r="B501" s="7" t="s">
        <v>149</v>
      </c>
      <c r="C501" s="8" t="s">
        <v>98</v>
      </c>
      <c r="D501" s="11">
        <f>CPS!E501*CPS!D501*0.052</f>
        <v>2488.3871999999997</v>
      </c>
      <c r="E501" s="17">
        <f>CPS!E501*QCEW!E501*0.000052</f>
        <v>2839.7371704000002</v>
      </c>
      <c r="F501" s="19"/>
      <c r="G501" s="19"/>
    </row>
    <row r="502" spans="1:7" x14ac:dyDescent="0.25">
      <c r="A502" s="7" t="s">
        <v>172</v>
      </c>
      <c r="B502" s="7" t="s">
        <v>150</v>
      </c>
      <c r="C502" s="8" t="s">
        <v>99</v>
      </c>
      <c r="D502" s="11">
        <f>CPS!E502*CPS!D502*0.052</f>
        <v>9105.5951999999979</v>
      </c>
      <c r="E502" s="17">
        <f>CPS!E502*QCEW!E502*0.000052</f>
        <v>9740.5073219999995</v>
      </c>
      <c r="F502" s="19"/>
      <c r="G502" s="19"/>
    </row>
    <row r="503" spans="1:7" x14ac:dyDescent="0.25">
      <c r="A503" s="7" t="s">
        <v>172</v>
      </c>
      <c r="B503" s="7" t="s">
        <v>151</v>
      </c>
      <c r="C503" s="8" t="s">
        <v>100</v>
      </c>
      <c r="D503" s="11">
        <f>CPS!E503*CPS!D503*0.052</f>
        <v>807.49760000000003</v>
      </c>
      <c r="E503" s="17">
        <f>CPS!E503*QCEW!E503*0.000052</f>
        <v>816.65380159999995</v>
      </c>
      <c r="F503" s="19"/>
      <c r="G503" s="19"/>
    </row>
    <row r="504" spans="1:7" x14ac:dyDescent="0.25">
      <c r="A504" s="7" t="s">
        <v>172</v>
      </c>
      <c r="B504" s="7" t="s">
        <v>152</v>
      </c>
      <c r="C504" s="8" t="s">
        <v>101</v>
      </c>
      <c r="D504" s="11">
        <f>CPS!E504*CPS!D504*0.052</f>
        <v>2858.6791999999996</v>
      </c>
      <c r="E504" s="17">
        <f>CPS!E504*QCEW!E504*0.000052</f>
        <v>3120.7647796000001</v>
      </c>
      <c r="F504" s="19"/>
      <c r="G504" s="19"/>
    </row>
    <row r="505" spans="1:7" x14ac:dyDescent="0.25">
      <c r="A505" s="7" t="s">
        <v>172</v>
      </c>
      <c r="B505" s="7" t="s">
        <v>153</v>
      </c>
      <c r="C505" s="8" t="s">
        <v>102</v>
      </c>
      <c r="D505" s="11">
        <f>CPS!E505*CPS!D505*0.052</f>
        <v>577.0752</v>
      </c>
      <c r="E505" s="17">
        <f>CPS!E505*QCEW!E505*0.000052</f>
        <v>628.56069119999995</v>
      </c>
      <c r="F505" s="19"/>
      <c r="G505" s="19"/>
    </row>
    <row r="506" spans="1:7" x14ac:dyDescent="0.25">
      <c r="A506" s="7" t="s">
        <v>172</v>
      </c>
      <c r="B506" s="7" t="s">
        <v>154</v>
      </c>
      <c r="C506" s="8" t="s">
        <v>103</v>
      </c>
      <c r="D506" s="11">
        <f>CPS!E506*CPS!D506*0.052</f>
        <v>4258.8624</v>
      </c>
      <c r="E506" s="17">
        <f>CPS!E506*QCEW!E506*0.000052</f>
        <v>4752.4960235999997</v>
      </c>
      <c r="F506" s="19"/>
      <c r="G506" s="19"/>
    </row>
    <row r="507" spans="1:7" x14ac:dyDescent="0.25">
      <c r="A507" s="7" t="s">
        <v>172</v>
      </c>
      <c r="B507" s="7" t="s">
        <v>155</v>
      </c>
      <c r="C507" s="8" t="s">
        <v>104</v>
      </c>
      <c r="D507" s="11">
        <f>CPS!E507*CPS!D507*0.052</f>
        <v>16368.5808</v>
      </c>
      <c r="E507" s="17">
        <f>CPS!E507*QCEW!E507*0.000052</f>
        <v>16971.364238399998</v>
      </c>
      <c r="F507" s="19"/>
      <c r="G507" s="19"/>
    </row>
    <row r="508" spans="1:7" x14ac:dyDescent="0.25">
      <c r="A508" s="7" t="s">
        <v>172</v>
      </c>
      <c r="B508" s="7" t="s">
        <v>156</v>
      </c>
      <c r="C508" s="8" t="s">
        <v>105</v>
      </c>
      <c r="D508" s="11">
        <f>CPS!E508*CPS!D508*0.052</f>
        <v>1771.7491999999997</v>
      </c>
      <c r="E508" s="17">
        <f>CPS!E508*QCEW!E508*0.000052</f>
        <v>1927.6986039999999</v>
      </c>
      <c r="F508" s="19"/>
      <c r="G508" s="19"/>
    </row>
    <row r="509" spans="1:7" x14ac:dyDescent="0.25">
      <c r="A509" s="7" t="s">
        <v>172</v>
      </c>
      <c r="B509" s="7" t="s">
        <v>157</v>
      </c>
      <c r="C509" s="8" t="s">
        <v>106</v>
      </c>
      <c r="D509" s="11">
        <f>CPS!E509*CPS!D509*0.052</f>
        <v>477.75</v>
      </c>
      <c r="E509" s="17">
        <f>CPS!E509*QCEW!E509*0.000052</f>
        <v>490.60829999999999</v>
      </c>
      <c r="F509" s="19"/>
      <c r="G509" s="19"/>
    </row>
    <row r="510" spans="1:7" x14ac:dyDescent="0.25">
      <c r="A510" s="7" t="s">
        <v>172</v>
      </c>
      <c r="B510" s="7" t="s">
        <v>158</v>
      </c>
      <c r="C510" s="8" t="s">
        <v>107</v>
      </c>
      <c r="D510" s="11">
        <f>CPS!E510*CPS!D510*0.052</f>
        <v>5514.1527999999998</v>
      </c>
      <c r="E510" s="17">
        <f>CPS!E510*QCEW!E510*0.000052</f>
        <v>6021.6632059999993</v>
      </c>
      <c r="F510" s="19"/>
      <c r="G510" s="19"/>
    </row>
    <row r="511" spans="1:7" x14ac:dyDescent="0.25">
      <c r="A511" s="7" t="s">
        <v>172</v>
      </c>
      <c r="B511" s="7" t="s">
        <v>159</v>
      </c>
      <c r="C511" s="8" t="s">
        <v>108</v>
      </c>
      <c r="D511" s="11">
        <f>CPS!E511*CPS!D511*0.052</f>
        <v>4494.1208000000006</v>
      </c>
      <c r="E511" s="17">
        <f>CPS!E511*QCEW!E511*0.000052</f>
        <v>4707.9498232000005</v>
      </c>
      <c r="F511" s="19"/>
      <c r="G511" s="19"/>
    </row>
    <row r="512" spans="1:7" x14ac:dyDescent="0.25">
      <c r="A512" s="7" t="s">
        <v>172</v>
      </c>
      <c r="B512" s="7" t="s">
        <v>160</v>
      </c>
      <c r="C512" s="8" t="s">
        <v>109</v>
      </c>
      <c r="D512" s="11">
        <f>CPS!E512*CPS!D512*0.052</f>
        <v>1132.9864</v>
      </c>
      <c r="E512" s="17">
        <f>CPS!E512*QCEW!E512*0.000052</f>
        <v>1163.5094223999999</v>
      </c>
      <c r="F512" s="19"/>
      <c r="G512" s="19"/>
    </row>
    <row r="513" spans="1:7" x14ac:dyDescent="0.25">
      <c r="A513" s="7" t="s">
        <v>172</v>
      </c>
      <c r="B513" s="7" t="s">
        <v>161</v>
      </c>
      <c r="C513" s="8" t="s">
        <v>110</v>
      </c>
      <c r="D513" s="11">
        <f>CPS!E513*CPS!D513*0.052</f>
        <v>4280.5775999999996</v>
      </c>
      <c r="E513" s="17">
        <f>CPS!E513*QCEW!E513*0.000052</f>
        <v>4708.3633895999992</v>
      </c>
      <c r="F513" s="19"/>
      <c r="G513" s="19"/>
    </row>
    <row r="514" spans="1:7" x14ac:dyDescent="0.25">
      <c r="A514" s="7" t="s">
        <v>172</v>
      </c>
      <c r="B514" s="7" t="s">
        <v>162</v>
      </c>
      <c r="C514" s="8" t="s">
        <v>111</v>
      </c>
      <c r="D514" s="11">
        <f>CPS!E514*CPS!D514*0.052</f>
        <v>374.86799999999999</v>
      </c>
      <c r="E514" s="17">
        <f>CPS!E514*QCEW!E514*0.000052</f>
        <v>436.92129</v>
      </c>
      <c r="F514" s="11">
        <f>SUM(D464:D514)</f>
        <v>211290.378</v>
      </c>
      <c r="G514" s="11">
        <f>SUM(E464:E514)</f>
        <v>227234.35346040002</v>
      </c>
    </row>
    <row r="515" spans="1:7" x14ac:dyDescent="0.25">
      <c r="A515" s="7" t="s">
        <v>173</v>
      </c>
      <c r="B515" s="7" t="s">
        <v>112</v>
      </c>
      <c r="C515" s="8" t="s">
        <v>62</v>
      </c>
      <c r="D515" s="11">
        <f>CPS!E515*CPS!D515*0.052</f>
        <v>3105.6479999999997</v>
      </c>
      <c r="E515" s="17">
        <f>CPS!E515*QCEW!E515*0.000052</f>
        <v>3269.9269199999999</v>
      </c>
      <c r="F515" s="19"/>
      <c r="G515" s="19"/>
    </row>
    <row r="516" spans="1:7" x14ac:dyDescent="0.25">
      <c r="A516" s="7" t="s">
        <v>173</v>
      </c>
      <c r="B516" s="7" t="s">
        <v>113</v>
      </c>
      <c r="C516" s="8" t="s">
        <v>63</v>
      </c>
      <c r="D516" s="11">
        <f>CPS!E516*CPS!D516*0.052</f>
        <v>407.71119999999996</v>
      </c>
      <c r="E516" s="17">
        <f>CPS!E516*QCEW!E516*0.000052</f>
        <v>484.92590639999992</v>
      </c>
      <c r="F516" s="19"/>
      <c r="G516" s="19"/>
    </row>
    <row r="517" spans="1:7" x14ac:dyDescent="0.25">
      <c r="A517" s="7" t="s">
        <v>173</v>
      </c>
      <c r="B517" s="7" t="s">
        <v>114</v>
      </c>
      <c r="C517" s="8" t="s">
        <v>64</v>
      </c>
      <c r="D517" s="11">
        <f>CPS!E517*CPS!D517*0.052</f>
        <v>4411.0663999999997</v>
      </c>
      <c r="E517" s="17">
        <f>CPS!E517*QCEW!E517*0.000052</f>
        <v>4606.2637711999996</v>
      </c>
      <c r="F517" s="19"/>
      <c r="G517" s="19"/>
    </row>
    <row r="518" spans="1:7" x14ac:dyDescent="0.25">
      <c r="A518" s="7" t="s">
        <v>173</v>
      </c>
      <c r="B518" s="7" t="s">
        <v>115</v>
      </c>
      <c r="C518" s="8" t="s">
        <v>65</v>
      </c>
      <c r="D518" s="11">
        <f>CPS!E518*CPS!D518*0.052</f>
        <v>1810.6295999999998</v>
      </c>
      <c r="E518" s="17">
        <f>CPS!E518*QCEW!E518*0.000052</f>
        <v>1994.8907939999999</v>
      </c>
      <c r="F518" s="19"/>
      <c r="G518" s="19"/>
    </row>
    <row r="519" spans="1:7" x14ac:dyDescent="0.25">
      <c r="A519" s="7" t="s">
        <v>173</v>
      </c>
      <c r="B519" s="7" t="s">
        <v>116</v>
      </c>
      <c r="C519" s="8" t="s">
        <v>66</v>
      </c>
      <c r="D519" s="11">
        <f>CPS!E519*CPS!D519*0.052</f>
        <v>24287.119999999999</v>
      </c>
      <c r="E519" s="17">
        <f>CPS!E519*QCEW!E519*0.000052</f>
        <v>26528.616441599999</v>
      </c>
      <c r="F519" s="19"/>
      <c r="G519" s="19"/>
    </row>
    <row r="520" spans="1:7" x14ac:dyDescent="0.25">
      <c r="A520" s="7" t="s">
        <v>173</v>
      </c>
      <c r="B520" s="7" t="s">
        <v>117</v>
      </c>
      <c r="C520" s="8" t="s">
        <v>67</v>
      </c>
      <c r="D520" s="11">
        <f>CPS!E520*CPS!D520*0.052</f>
        <v>3700.1327999999994</v>
      </c>
      <c r="E520" s="17">
        <f>CPS!E520*QCEW!E520*0.000052</f>
        <v>3963.6453584000001</v>
      </c>
      <c r="F520" s="19"/>
      <c r="G520" s="19"/>
    </row>
    <row r="521" spans="1:7" x14ac:dyDescent="0.25">
      <c r="A521" s="7" t="s">
        <v>173</v>
      </c>
      <c r="B521" s="7" t="s">
        <v>118</v>
      </c>
      <c r="C521" s="8" t="s">
        <v>68</v>
      </c>
      <c r="D521" s="11">
        <f>CPS!E521*CPS!D521*0.052</f>
        <v>2633.0147999999999</v>
      </c>
      <c r="E521" s="17">
        <f>CPS!E521*QCEW!E521*0.000052</f>
        <v>2851.3252091999998</v>
      </c>
      <c r="F521" s="19"/>
      <c r="G521" s="19"/>
    </row>
    <row r="522" spans="1:7" x14ac:dyDescent="0.25">
      <c r="A522" s="7" t="s">
        <v>173</v>
      </c>
      <c r="B522" s="7" t="s">
        <v>119</v>
      </c>
      <c r="C522" s="8" t="s">
        <v>69</v>
      </c>
      <c r="D522" s="11">
        <f>CPS!E522*CPS!D522*0.052</f>
        <v>633.98399999999992</v>
      </c>
      <c r="E522" s="17">
        <f>CPS!E522*QCEW!E522*0.000052</f>
        <v>722.42476799999997</v>
      </c>
      <c r="F522" s="19"/>
      <c r="G522" s="19"/>
    </row>
    <row r="523" spans="1:7" x14ac:dyDescent="0.25">
      <c r="A523" s="7" t="s">
        <v>173</v>
      </c>
      <c r="B523" s="7" t="s">
        <v>120</v>
      </c>
      <c r="C523" s="8" t="s">
        <v>18</v>
      </c>
      <c r="D523" s="11">
        <f>CPS!E523*CPS!D523*0.052</f>
        <v>408.64199999999994</v>
      </c>
      <c r="E523" s="17">
        <f>CPS!E523*QCEW!E523*0.000052</f>
        <v>940.68969279999988</v>
      </c>
      <c r="F523" s="19"/>
      <c r="G523" s="19"/>
    </row>
    <row r="524" spans="1:7" x14ac:dyDescent="0.25">
      <c r="A524" s="7" t="s">
        <v>173</v>
      </c>
      <c r="B524" s="7" t="s">
        <v>121</v>
      </c>
      <c r="C524" s="8" t="s">
        <v>70</v>
      </c>
      <c r="D524" s="11">
        <f>CPS!E524*CPS!D524*0.052</f>
        <v>13315.151199999998</v>
      </c>
      <c r="E524" s="17">
        <f>CPS!E524*QCEW!E524*0.000052</f>
        <v>14063.919989599999</v>
      </c>
      <c r="F524" s="19"/>
      <c r="G524" s="19"/>
    </row>
    <row r="525" spans="1:7" x14ac:dyDescent="0.25">
      <c r="A525" s="7" t="s">
        <v>173</v>
      </c>
      <c r="B525" s="7" t="s">
        <v>122</v>
      </c>
      <c r="C525" s="8" t="s">
        <v>71</v>
      </c>
      <c r="D525" s="11">
        <f>CPS!E525*CPS!D525*0.052</f>
        <v>6960.0959999999995</v>
      </c>
      <c r="E525" s="17">
        <f>CPS!E525*QCEW!E525*0.000052</f>
        <v>7013.0297951999992</v>
      </c>
      <c r="F525" s="19"/>
      <c r="G525" s="19"/>
    </row>
    <row r="526" spans="1:7" x14ac:dyDescent="0.25">
      <c r="A526" s="7" t="s">
        <v>173</v>
      </c>
      <c r="B526" s="7" t="s">
        <v>123</v>
      </c>
      <c r="C526" s="8" t="s">
        <v>72</v>
      </c>
      <c r="D526" s="11">
        <f>CPS!E526*CPS!D526*0.052</f>
        <v>862.86199999999997</v>
      </c>
      <c r="E526" s="17">
        <f>CPS!E526*QCEW!E526*0.000052</f>
        <v>1014.9038899999999</v>
      </c>
      <c r="F526" s="19"/>
      <c r="G526" s="19"/>
    </row>
    <row r="527" spans="1:7" x14ac:dyDescent="0.25">
      <c r="A527" s="7" t="s">
        <v>173</v>
      </c>
      <c r="B527" s="7" t="s">
        <v>124</v>
      </c>
      <c r="C527" s="8" t="s">
        <v>73</v>
      </c>
      <c r="D527" s="11">
        <f>CPS!E527*CPS!D527*0.052</f>
        <v>1008.8</v>
      </c>
      <c r="E527" s="17">
        <f>CPS!E527*QCEW!E527*0.000052</f>
        <v>1107.5938015999998</v>
      </c>
      <c r="F527" s="19"/>
      <c r="G527" s="19"/>
    </row>
    <row r="528" spans="1:7" x14ac:dyDescent="0.25">
      <c r="A528" s="7" t="s">
        <v>173</v>
      </c>
      <c r="B528" s="7" t="s">
        <v>125</v>
      </c>
      <c r="C528" s="8" t="s">
        <v>74</v>
      </c>
      <c r="D528" s="11">
        <f>CPS!E528*CPS!D528*0.052</f>
        <v>9835.7999999999993</v>
      </c>
      <c r="E528" s="17">
        <f>CPS!E528*QCEW!E528*0.000052</f>
        <v>10254.111503999999</v>
      </c>
      <c r="F528" s="19"/>
      <c r="G528" s="19"/>
    </row>
    <row r="529" spans="1:7" x14ac:dyDescent="0.25">
      <c r="A529" s="7" t="s">
        <v>173</v>
      </c>
      <c r="B529" s="7" t="s">
        <v>126</v>
      </c>
      <c r="C529" s="8" t="s">
        <v>75</v>
      </c>
      <c r="D529" s="11">
        <f>CPS!E529*CPS!D529*0.052</f>
        <v>4684.8671999999997</v>
      </c>
      <c r="E529" s="17">
        <f>CPS!E529*QCEW!E529*0.000052</f>
        <v>5050.1153455999993</v>
      </c>
      <c r="F529" s="19"/>
      <c r="G529" s="19"/>
    </row>
    <row r="530" spans="1:7" x14ac:dyDescent="0.25">
      <c r="A530" s="7" t="s">
        <v>173</v>
      </c>
      <c r="B530" s="7" t="s">
        <v>127</v>
      </c>
      <c r="C530" s="8" t="s">
        <v>76</v>
      </c>
      <c r="D530" s="11">
        <f>CPS!E530*CPS!D530*0.052</f>
        <v>2330.3592000000003</v>
      </c>
      <c r="E530" s="17">
        <f>CPS!E530*QCEW!E530*0.000052</f>
        <v>2520.3035988000001</v>
      </c>
      <c r="F530" s="19"/>
      <c r="G530" s="19"/>
    </row>
    <row r="531" spans="1:7" x14ac:dyDescent="0.25">
      <c r="A531" s="7" t="s">
        <v>173</v>
      </c>
      <c r="B531" s="7" t="s">
        <v>128</v>
      </c>
      <c r="C531" s="8" t="s">
        <v>77</v>
      </c>
      <c r="D531" s="11">
        <f>CPS!E531*CPS!D531*0.052</f>
        <v>2069.3244</v>
      </c>
      <c r="E531" s="17">
        <f>CPS!E531*QCEW!E531*0.000052</f>
        <v>2248.9308348</v>
      </c>
      <c r="F531" s="19"/>
      <c r="G531" s="19"/>
    </row>
    <row r="532" spans="1:7" x14ac:dyDescent="0.25">
      <c r="A532" s="7" t="s">
        <v>173</v>
      </c>
      <c r="B532" s="7" t="s">
        <v>129</v>
      </c>
      <c r="C532" s="8" t="s">
        <v>78</v>
      </c>
      <c r="D532" s="11">
        <f>CPS!E532*CPS!D532*0.052</f>
        <v>2827.2608</v>
      </c>
      <c r="E532" s="17">
        <f>CPS!E532*QCEW!E532*0.000052</f>
        <v>3060.5964480000002</v>
      </c>
      <c r="F532" s="19"/>
      <c r="G532" s="19"/>
    </row>
    <row r="533" spans="1:7" x14ac:dyDescent="0.25">
      <c r="A533" s="7" t="s">
        <v>173</v>
      </c>
      <c r="B533" s="7" t="s">
        <v>130</v>
      </c>
      <c r="C533" s="8" t="s">
        <v>79</v>
      </c>
      <c r="D533" s="11">
        <f>CPS!E533*CPS!D533*0.052</f>
        <v>2764.6839999999997</v>
      </c>
      <c r="E533" s="17">
        <f>CPS!E533*QCEW!E533*0.000052</f>
        <v>3138.803668</v>
      </c>
      <c r="F533" s="19"/>
      <c r="G533" s="19"/>
    </row>
    <row r="534" spans="1:7" x14ac:dyDescent="0.25">
      <c r="A534" s="7" t="s">
        <v>173</v>
      </c>
      <c r="B534" s="7" t="s">
        <v>131</v>
      </c>
      <c r="C534" s="8" t="s">
        <v>80</v>
      </c>
      <c r="D534" s="11">
        <f>CPS!E534*CPS!D534*0.052</f>
        <v>898.27919999999983</v>
      </c>
      <c r="E534" s="17">
        <f>CPS!E534*QCEW!E534*0.000052</f>
        <v>988.07960159999982</v>
      </c>
      <c r="F534" s="19"/>
      <c r="G534" s="19"/>
    </row>
    <row r="535" spans="1:7" x14ac:dyDescent="0.25">
      <c r="A535" s="7" t="s">
        <v>173</v>
      </c>
      <c r="B535" s="7" t="s">
        <v>132</v>
      </c>
      <c r="C535" s="8" t="s">
        <v>81</v>
      </c>
      <c r="D535" s="11">
        <f>CPS!E535*CPS!D535*0.052</f>
        <v>3825.5724000000005</v>
      </c>
      <c r="E535" s="17">
        <f>CPS!E535*QCEW!E535*0.000052</f>
        <v>4196.9406959999997</v>
      </c>
      <c r="F535" s="19"/>
      <c r="G535" s="19"/>
    </row>
    <row r="536" spans="1:7" x14ac:dyDescent="0.25">
      <c r="A536" s="7" t="s">
        <v>173</v>
      </c>
      <c r="B536" s="7" t="s">
        <v>133</v>
      </c>
      <c r="C536" s="8" t="s">
        <v>82</v>
      </c>
      <c r="D536" s="11">
        <f>CPS!E536*CPS!D536*0.052</f>
        <v>4809.8231999999989</v>
      </c>
      <c r="E536" s="17">
        <f>CPS!E536*QCEW!E536*0.000052</f>
        <v>5552.4937103999991</v>
      </c>
      <c r="F536" s="19"/>
      <c r="G536" s="19"/>
    </row>
    <row r="537" spans="1:7" x14ac:dyDescent="0.25">
      <c r="A537" s="7" t="s">
        <v>173</v>
      </c>
      <c r="B537" s="7" t="s">
        <v>134</v>
      </c>
      <c r="C537" s="8" t="s">
        <v>83</v>
      </c>
      <c r="D537" s="11">
        <f>CPS!E537*CPS!D537*0.052</f>
        <v>6908.4444000000003</v>
      </c>
      <c r="E537" s="17">
        <f>CPS!E537*QCEW!E537*0.000052</f>
        <v>7062.2806176000004</v>
      </c>
      <c r="F537" s="19"/>
      <c r="G537" s="19"/>
    </row>
    <row r="538" spans="1:7" x14ac:dyDescent="0.25">
      <c r="A538" s="7" t="s">
        <v>173</v>
      </c>
      <c r="B538" s="7" t="s">
        <v>135</v>
      </c>
      <c r="C538" s="8" t="s">
        <v>84</v>
      </c>
      <c r="D538" s="11">
        <f>CPS!E538*CPS!D538*0.052</f>
        <v>3978.8319999999999</v>
      </c>
      <c r="E538" s="17">
        <f>CPS!E538*QCEW!E538*0.000052</f>
        <v>4528.4426303999999</v>
      </c>
      <c r="F538" s="19"/>
      <c r="G538" s="19"/>
    </row>
    <row r="539" spans="1:7" x14ac:dyDescent="0.25">
      <c r="A539" s="7" t="s">
        <v>173</v>
      </c>
      <c r="B539" s="7" t="s">
        <v>136</v>
      </c>
      <c r="C539" s="8" t="s">
        <v>85</v>
      </c>
      <c r="D539" s="11">
        <f>CPS!E539*CPS!D539*0.052</f>
        <v>1718.3712000000003</v>
      </c>
      <c r="E539" s="17">
        <f>CPS!E539*QCEW!E539*0.000052</f>
        <v>1831.3515583999999</v>
      </c>
      <c r="F539" s="19"/>
      <c r="G539" s="19"/>
    </row>
    <row r="540" spans="1:7" x14ac:dyDescent="0.25">
      <c r="A540" s="7" t="s">
        <v>173</v>
      </c>
      <c r="B540" s="7" t="s">
        <v>137</v>
      </c>
      <c r="C540" s="8" t="s">
        <v>86</v>
      </c>
      <c r="D540" s="11">
        <f>CPS!E540*CPS!D540*0.052</f>
        <v>4367.2251999999989</v>
      </c>
      <c r="E540" s="17">
        <f>CPS!E540*QCEW!E540*0.000052</f>
        <v>4642.6597619999993</v>
      </c>
      <c r="F540" s="19"/>
      <c r="G540" s="19"/>
    </row>
    <row r="541" spans="1:7" x14ac:dyDescent="0.25">
      <c r="A541" s="7" t="s">
        <v>173</v>
      </c>
      <c r="B541" s="7" t="s">
        <v>138</v>
      </c>
      <c r="C541" s="8" t="s">
        <v>87</v>
      </c>
      <c r="D541" s="11">
        <f>CPS!E541*CPS!D541*0.052</f>
        <v>603.03359999999998</v>
      </c>
      <c r="E541" s="17">
        <f>CPS!E541*QCEW!E541*0.000052</f>
        <v>712.30847999999992</v>
      </c>
      <c r="F541" s="19"/>
      <c r="G541" s="19"/>
    </row>
    <row r="542" spans="1:7" x14ac:dyDescent="0.25">
      <c r="A542" s="7" t="s">
        <v>173</v>
      </c>
      <c r="B542" s="7" t="s">
        <v>139</v>
      </c>
      <c r="C542" s="8" t="s">
        <v>88</v>
      </c>
      <c r="D542" s="11">
        <f>CPS!E542*CPS!D542*0.052</f>
        <v>1342.6451999999999</v>
      </c>
      <c r="E542" s="17">
        <f>CPS!E542*QCEW!E542*0.000052</f>
        <v>1556.9718371999998</v>
      </c>
      <c r="F542" s="19"/>
      <c r="G542" s="19"/>
    </row>
    <row r="543" spans="1:7" x14ac:dyDescent="0.25">
      <c r="A543" s="7" t="s">
        <v>173</v>
      </c>
      <c r="B543" s="7" t="s">
        <v>140</v>
      </c>
      <c r="C543" s="8" t="s">
        <v>89</v>
      </c>
      <c r="D543" s="11">
        <f>CPS!E543*CPS!D543*0.052</f>
        <v>2052.0136000000002</v>
      </c>
      <c r="E543" s="17">
        <f>CPS!E543*QCEW!E543*0.000052</f>
        <v>2336.0936196000002</v>
      </c>
      <c r="F543" s="19"/>
      <c r="G543" s="19"/>
    </row>
    <row r="544" spans="1:7" x14ac:dyDescent="0.25">
      <c r="A544" s="7" t="s">
        <v>173</v>
      </c>
      <c r="B544" s="7" t="s">
        <v>141</v>
      </c>
      <c r="C544" s="8" t="s">
        <v>90</v>
      </c>
      <c r="D544" s="11">
        <f>CPS!E544*CPS!D544*0.052</f>
        <v>1055.7872</v>
      </c>
      <c r="E544" s="17">
        <f>CPS!E544*QCEW!E544*0.000052</f>
        <v>1091.5815975999999</v>
      </c>
      <c r="F544" s="19"/>
      <c r="G544" s="19"/>
    </row>
    <row r="545" spans="1:7" x14ac:dyDescent="0.25">
      <c r="A545" s="7" t="s">
        <v>173</v>
      </c>
      <c r="B545" s="7" t="s">
        <v>142</v>
      </c>
      <c r="C545" s="8" t="s">
        <v>91</v>
      </c>
      <c r="D545" s="11">
        <f>CPS!E545*CPS!D545*0.052</f>
        <v>6341.4780000000001</v>
      </c>
      <c r="E545" s="17">
        <f>CPS!E545*QCEW!E545*0.000052</f>
        <v>6775.8722771999992</v>
      </c>
      <c r="F545" s="19"/>
      <c r="G545" s="19"/>
    </row>
    <row r="546" spans="1:7" x14ac:dyDescent="0.25">
      <c r="A546" s="7" t="s">
        <v>173</v>
      </c>
      <c r="B546" s="7" t="s">
        <v>143</v>
      </c>
      <c r="C546" s="8" t="s">
        <v>92</v>
      </c>
      <c r="D546" s="11">
        <f>CPS!E546*CPS!D546*0.052</f>
        <v>1180.2336</v>
      </c>
      <c r="E546" s="17">
        <f>CPS!E546*QCEW!E546*0.000052</f>
        <v>1298.9805919999999</v>
      </c>
      <c r="F546" s="19"/>
      <c r="G546" s="19"/>
    </row>
    <row r="547" spans="1:7" x14ac:dyDescent="0.25">
      <c r="A547" s="7" t="s">
        <v>173</v>
      </c>
      <c r="B547" s="7" t="s">
        <v>144</v>
      </c>
      <c r="C547" s="8" t="s">
        <v>93</v>
      </c>
      <c r="D547" s="11">
        <f>CPS!E547*CPS!D547*0.052</f>
        <v>13043.097599999999</v>
      </c>
      <c r="E547" s="17">
        <f>CPS!E547*QCEW!E547*0.000052</f>
        <v>14222.178048</v>
      </c>
      <c r="F547" s="19"/>
      <c r="G547" s="19"/>
    </row>
    <row r="548" spans="1:7" x14ac:dyDescent="0.25">
      <c r="A548" s="7" t="s">
        <v>173</v>
      </c>
      <c r="B548" s="7" t="s">
        <v>145</v>
      </c>
      <c r="C548" s="8" t="s">
        <v>94</v>
      </c>
      <c r="D548" s="11">
        <f>CPS!E548*CPS!D548*0.052</f>
        <v>6190.2048000000004</v>
      </c>
      <c r="E548" s="17">
        <f>CPS!E548*QCEW!E548*0.000052</f>
        <v>6802.1619431999998</v>
      </c>
      <c r="F548" s="19"/>
      <c r="G548" s="19"/>
    </row>
    <row r="549" spans="1:7" x14ac:dyDescent="0.25">
      <c r="A549" s="7" t="s">
        <v>173</v>
      </c>
      <c r="B549" s="7" t="s">
        <v>146</v>
      </c>
      <c r="C549" s="8" t="s">
        <v>95</v>
      </c>
      <c r="D549" s="11">
        <f>CPS!E549*CPS!D549*0.052</f>
        <v>465.67040000000003</v>
      </c>
      <c r="E549" s="17">
        <f>CPS!E549*QCEW!E549*0.000052</f>
        <v>557.31714479999994</v>
      </c>
      <c r="F549" s="19"/>
      <c r="G549" s="19"/>
    </row>
    <row r="550" spans="1:7" x14ac:dyDescent="0.25">
      <c r="A550" s="7" t="s">
        <v>173</v>
      </c>
      <c r="B550" s="7" t="s">
        <v>147</v>
      </c>
      <c r="C550" s="8" t="s">
        <v>96</v>
      </c>
      <c r="D550" s="11">
        <f>CPS!E550*CPS!D550*0.052</f>
        <v>8374.5324000000001</v>
      </c>
      <c r="E550" s="17">
        <f>CPS!E550*QCEW!E550*0.000052</f>
        <v>9024.0054216000008</v>
      </c>
      <c r="F550" s="19"/>
      <c r="G550" s="19"/>
    </row>
    <row r="551" spans="1:7" x14ac:dyDescent="0.25">
      <c r="A551" s="7" t="s">
        <v>173</v>
      </c>
      <c r="B551" s="7" t="s">
        <v>148</v>
      </c>
      <c r="C551" s="8" t="s">
        <v>97</v>
      </c>
      <c r="D551" s="11">
        <f>CPS!E551*CPS!D551*0.052</f>
        <v>2373.5711999999999</v>
      </c>
      <c r="E551" s="17">
        <f>CPS!E551*QCEW!E551*0.000052</f>
        <v>2525.726658</v>
      </c>
      <c r="F551" s="19"/>
      <c r="G551" s="19"/>
    </row>
    <row r="552" spans="1:7" x14ac:dyDescent="0.25">
      <c r="A552" s="7" t="s">
        <v>173</v>
      </c>
      <c r="B552" s="7" t="s">
        <v>149</v>
      </c>
      <c r="C552" s="8" t="s">
        <v>98</v>
      </c>
      <c r="D552" s="11">
        <f>CPS!E552*CPS!D552*0.052</f>
        <v>2575.8355999999994</v>
      </c>
      <c r="E552" s="17">
        <f>CPS!E552*QCEW!E552*0.000052</f>
        <v>2871.2072791999999</v>
      </c>
      <c r="F552" s="19"/>
      <c r="G552" s="19"/>
    </row>
    <row r="553" spans="1:7" x14ac:dyDescent="0.25">
      <c r="A553" s="7" t="s">
        <v>173</v>
      </c>
      <c r="B553" s="7" t="s">
        <v>150</v>
      </c>
      <c r="C553" s="8" t="s">
        <v>99</v>
      </c>
      <c r="D553" s="11">
        <f>CPS!E553*CPS!D553*0.052</f>
        <v>9150.4243999999981</v>
      </c>
      <c r="E553" s="17">
        <f>CPS!E553*QCEW!E553*0.000052</f>
        <v>9729.3705495999984</v>
      </c>
      <c r="F553" s="19"/>
      <c r="G553" s="19"/>
    </row>
    <row r="554" spans="1:7" x14ac:dyDescent="0.25">
      <c r="A554" s="7" t="s">
        <v>173</v>
      </c>
      <c r="B554" s="7" t="s">
        <v>151</v>
      </c>
      <c r="C554" s="8" t="s">
        <v>100</v>
      </c>
      <c r="D554" s="11">
        <f>CPS!E554*CPS!D554*0.052</f>
        <v>799.5</v>
      </c>
      <c r="E554" s="17">
        <f>CPS!E554*QCEW!E554*0.000052</f>
        <v>814.37849999999992</v>
      </c>
      <c r="F554" s="19"/>
      <c r="G554" s="19"/>
    </row>
    <row r="555" spans="1:7" x14ac:dyDescent="0.25">
      <c r="A555" s="7" t="s">
        <v>173</v>
      </c>
      <c r="B555" s="7" t="s">
        <v>152</v>
      </c>
      <c r="C555" s="8" t="s">
        <v>101</v>
      </c>
      <c r="D555" s="11">
        <f>CPS!E555*CPS!D555*0.052</f>
        <v>2994.1183999999998</v>
      </c>
      <c r="E555" s="17">
        <f>CPS!E555*QCEW!E555*0.000052</f>
        <v>3154.6568143999993</v>
      </c>
      <c r="F555" s="19"/>
      <c r="G555" s="19"/>
    </row>
    <row r="556" spans="1:7" x14ac:dyDescent="0.25">
      <c r="A556" s="7" t="s">
        <v>173</v>
      </c>
      <c r="B556" s="7" t="s">
        <v>153</v>
      </c>
      <c r="C556" s="8" t="s">
        <v>102</v>
      </c>
      <c r="D556" s="11">
        <f>CPS!E556*CPS!D556*0.052</f>
        <v>586.09199999999998</v>
      </c>
      <c r="E556" s="17">
        <f>CPS!E556*QCEW!E556*0.000052</f>
        <v>654.34839599999998</v>
      </c>
      <c r="F556" s="19"/>
      <c r="G556" s="19"/>
    </row>
    <row r="557" spans="1:7" x14ac:dyDescent="0.25">
      <c r="A557" s="7" t="s">
        <v>173</v>
      </c>
      <c r="B557" s="7" t="s">
        <v>154</v>
      </c>
      <c r="C557" s="8" t="s">
        <v>103</v>
      </c>
      <c r="D557" s="11">
        <f>CPS!E557*CPS!D557*0.052</f>
        <v>4298.45</v>
      </c>
      <c r="E557" s="17">
        <f>CPS!E557*QCEW!E557*0.000052</f>
        <v>4724.5609111999993</v>
      </c>
      <c r="F557" s="19"/>
      <c r="G557" s="19"/>
    </row>
    <row r="558" spans="1:7" x14ac:dyDescent="0.25">
      <c r="A558" s="7" t="s">
        <v>173</v>
      </c>
      <c r="B558" s="7" t="s">
        <v>155</v>
      </c>
      <c r="C558" s="8" t="s">
        <v>104</v>
      </c>
      <c r="D558" s="11">
        <f>CPS!E558*CPS!D558*0.052</f>
        <v>16916.910399999997</v>
      </c>
      <c r="E558" s="17">
        <f>CPS!E558*QCEW!E558*0.000052</f>
        <v>17657.344983199997</v>
      </c>
      <c r="F558" s="19"/>
      <c r="G558" s="19"/>
    </row>
    <row r="559" spans="1:7" x14ac:dyDescent="0.25">
      <c r="A559" s="7" t="s">
        <v>173</v>
      </c>
      <c r="B559" s="7" t="s">
        <v>156</v>
      </c>
      <c r="C559" s="8" t="s">
        <v>105</v>
      </c>
      <c r="D559" s="11">
        <f>CPS!E559*CPS!D559*0.052</f>
        <v>1842.0687999999996</v>
      </c>
      <c r="E559" s="17">
        <f>CPS!E559*QCEW!E559*0.000052</f>
        <v>2066.688208</v>
      </c>
      <c r="F559" s="19"/>
      <c r="G559" s="19"/>
    </row>
    <row r="560" spans="1:7" x14ac:dyDescent="0.25">
      <c r="A560" s="7" t="s">
        <v>173</v>
      </c>
      <c r="B560" s="7" t="s">
        <v>157</v>
      </c>
      <c r="C560" s="8" t="s">
        <v>106</v>
      </c>
      <c r="D560" s="11">
        <f>CPS!E560*CPS!D560*0.052</f>
        <v>460.2</v>
      </c>
      <c r="E560" s="17">
        <f>CPS!E560*QCEW!E560*0.000052</f>
        <v>490.37624999999997</v>
      </c>
      <c r="F560" s="19"/>
      <c r="G560" s="19"/>
    </row>
    <row r="561" spans="1:7" x14ac:dyDescent="0.25">
      <c r="A561" s="7" t="s">
        <v>173</v>
      </c>
      <c r="B561" s="7" t="s">
        <v>158</v>
      </c>
      <c r="C561" s="8" t="s">
        <v>107</v>
      </c>
      <c r="D561" s="11">
        <f>CPS!E561*CPS!D561*0.052</f>
        <v>5509.7952000000005</v>
      </c>
      <c r="E561" s="17">
        <f>CPS!E561*QCEW!E561*0.000052</f>
        <v>6121.5027327999996</v>
      </c>
      <c r="F561" s="19"/>
      <c r="G561" s="19"/>
    </row>
    <row r="562" spans="1:7" x14ac:dyDescent="0.25">
      <c r="A562" s="7" t="s">
        <v>173</v>
      </c>
      <c r="B562" s="7" t="s">
        <v>159</v>
      </c>
      <c r="C562" s="8" t="s">
        <v>108</v>
      </c>
      <c r="D562" s="11">
        <f>CPS!E562*CPS!D562*0.052</f>
        <v>4725.24</v>
      </c>
      <c r="E562" s="17">
        <f>CPS!E562*QCEW!E562*0.000052</f>
        <v>4901.6638319999993</v>
      </c>
      <c r="F562" s="19"/>
      <c r="G562" s="19"/>
    </row>
    <row r="563" spans="1:7" x14ac:dyDescent="0.25">
      <c r="A563" s="7" t="s">
        <v>173</v>
      </c>
      <c r="B563" s="7" t="s">
        <v>160</v>
      </c>
      <c r="C563" s="8" t="s">
        <v>109</v>
      </c>
      <c r="D563" s="11">
        <f>CPS!E563*CPS!D563*0.052</f>
        <v>1134.6192000000001</v>
      </c>
      <c r="E563" s="17">
        <f>CPS!E563*QCEW!E563*0.000052</f>
        <v>1173.2786208</v>
      </c>
      <c r="F563" s="19"/>
      <c r="G563" s="19"/>
    </row>
    <row r="564" spans="1:7" x14ac:dyDescent="0.25">
      <c r="A564" s="7" t="s">
        <v>173</v>
      </c>
      <c r="B564" s="7" t="s">
        <v>161</v>
      </c>
      <c r="C564" s="8" t="s">
        <v>110</v>
      </c>
      <c r="D564" s="11">
        <f>CPS!E564*CPS!D564*0.052</f>
        <v>4374.0528000000004</v>
      </c>
      <c r="E564" s="17">
        <f>CPS!E564*QCEW!E564*0.000052</f>
        <v>4769.7734759999994</v>
      </c>
      <c r="F564" s="19"/>
      <c r="G564" s="19"/>
    </row>
    <row r="565" spans="1:7" x14ac:dyDescent="0.25">
      <c r="A565" s="7" t="s">
        <v>173</v>
      </c>
      <c r="B565" s="7" t="s">
        <v>162</v>
      </c>
      <c r="C565" s="8" t="s">
        <v>111</v>
      </c>
      <c r="D565" s="11">
        <f>CPS!E565*CPS!D565*0.052</f>
        <v>377.90480000000002</v>
      </c>
      <c r="E565" s="17">
        <f>CPS!E565*QCEW!E565*0.000052</f>
        <v>457.79049679999997</v>
      </c>
      <c r="F565" s="11">
        <f>SUM(D515:D565)</f>
        <v>213331.18040000001</v>
      </c>
      <c r="G565" s="11">
        <f>SUM(E515:E565)</f>
        <v>230127.40498279996</v>
      </c>
    </row>
    <row r="566" spans="1:7" x14ac:dyDescent="0.25">
      <c r="A566" s="7" t="s">
        <v>174</v>
      </c>
      <c r="B566" s="7" t="s">
        <v>112</v>
      </c>
      <c r="C566" s="8" t="s">
        <v>62</v>
      </c>
      <c r="D566" s="11">
        <f>CPS!E566*CPS!D566*0.052</f>
        <v>2964.9359999999997</v>
      </c>
      <c r="E566" s="17">
        <f>CPS!E566*QCEW!E566*0.000052</f>
        <v>3184.3412639999997</v>
      </c>
      <c r="F566" s="19"/>
      <c r="G566" s="19"/>
    </row>
    <row r="567" spans="1:7" x14ac:dyDescent="0.25">
      <c r="A567" s="7" t="s">
        <v>174</v>
      </c>
      <c r="B567" s="7" t="s">
        <v>113</v>
      </c>
      <c r="C567" s="8" t="s">
        <v>63</v>
      </c>
      <c r="D567" s="11">
        <f>CPS!E567*CPS!D567*0.052</f>
        <v>426.4</v>
      </c>
      <c r="E567" s="17">
        <f>CPS!E567*QCEW!E567*0.000052</f>
        <v>506.79345599999999</v>
      </c>
      <c r="F567" s="19"/>
      <c r="G567" s="19"/>
    </row>
    <row r="568" spans="1:7" x14ac:dyDescent="0.25">
      <c r="A568" s="7" t="s">
        <v>174</v>
      </c>
      <c r="B568" s="7" t="s">
        <v>114</v>
      </c>
      <c r="C568" s="8" t="s">
        <v>64</v>
      </c>
      <c r="D568" s="11">
        <f>CPS!E568*CPS!D568*0.052</f>
        <v>4315.4799999999996</v>
      </c>
      <c r="E568" s="17">
        <f>CPS!E568*QCEW!E568*0.000052</f>
        <v>4365.4974167999999</v>
      </c>
      <c r="F568" s="19"/>
      <c r="G568" s="19"/>
    </row>
    <row r="569" spans="1:7" x14ac:dyDescent="0.25">
      <c r="A569" s="7" t="s">
        <v>174</v>
      </c>
      <c r="B569" s="7" t="s">
        <v>115</v>
      </c>
      <c r="C569" s="8" t="s">
        <v>65</v>
      </c>
      <c r="D569" s="11">
        <f>CPS!E569*CPS!D569*0.052</f>
        <v>1879.1811999999998</v>
      </c>
      <c r="E569" s="17">
        <f>CPS!E569*QCEW!E569*0.000052</f>
        <v>1965.4333919999999</v>
      </c>
      <c r="F569" s="19"/>
      <c r="G569" s="19"/>
    </row>
    <row r="570" spans="1:7" x14ac:dyDescent="0.25">
      <c r="A570" s="7" t="s">
        <v>174</v>
      </c>
      <c r="B570" s="7" t="s">
        <v>116</v>
      </c>
      <c r="C570" s="8" t="s">
        <v>66</v>
      </c>
      <c r="D570" s="11">
        <f>CPS!E570*CPS!D570*0.052</f>
        <v>24098.359999999997</v>
      </c>
      <c r="E570" s="17">
        <f>CPS!E570*QCEW!E570*0.000052</f>
        <v>25969.055938799997</v>
      </c>
      <c r="F570" s="19"/>
      <c r="G570" s="19"/>
    </row>
    <row r="571" spans="1:7" x14ac:dyDescent="0.25">
      <c r="A571" s="7" t="s">
        <v>174</v>
      </c>
      <c r="B571" s="7" t="s">
        <v>117</v>
      </c>
      <c r="C571" s="8" t="s">
        <v>67</v>
      </c>
      <c r="D571" s="11">
        <f>CPS!E571*CPS!D571*0.052</f>
        <v>3777.1552000000001</v>
      </c>
      <c r="E571" s="17">
        <f>CPS!E571*QCEW!E571*0.000052</f>
        <v>3960.9230752000003</v>
      </c>
      <c r="F571" s="19"/>
      <c r="G571" s="19"/>
    </row>
    <row r="572" spans="1:7" x14ac:dyDescent="0.25">
      <c r="A572" s="7" t="s">
        <v>174</v>
      </c>
      <c r="B572" s="7" t="s">
        <v>118</v>
      </c>
      <c r="C572" s="8" t="s">
        <v>68</v>
      </c>
      <c r="D572" s="11">
        <f>CPS!E572*CPS!D572*0.052</f>
        <v>2597.3532</v>
      </c>
      <c r="E572" s="17">
        <f>CPS!E572*QCEW!E572*0.000052</f>
        <v>2847.7531056000003</v>
      </c>
      <c r="F572" s="19"/>
      <c r="G572" s="19"/>
    </row>
    <row r="573" spans="1:7" x14ac:dyDescent="0.25">
      <c r="A573" s="7" t="s">
        <v>174</v>
      </c>
      <c r="B573" s="7" t="s">
        <v>119</v>
      </c>
      <c r="C573" s="8" t="s">
        <v>69</v>
      </c>
      <c r="D573" s="11">
        <f>CPS!E573*CPS!D573*0.052</f>
        <v>620.46399999999994</v>
      </c>
      <c r="E573" s="17">
        <f>CPS!E573*QCEW!E573*0.000052</f>
        <v>717.93415199999993</v>
      </c>
      <c r="F573" s="19"/>
      <c r="G573" s="19"/>
    </row>
    <row r="574" spans="1:7" x14ac:dyDescent="0.25">
      <c r="A574" s="7" t="s">
        <v>174</v>
      </c>
      <c r="B574" s="7" t="s">
        <v>120</v>
      </c>
      <c r="C574" s="8" t="s">
        <v>18</v>
      </c>
      <c r="D574" s="11">
        <f>CPS!E574*CPS!D574*0.052</f>
        <v>419.11999999999995</v>
      </c>
      <c r="E574" s="17">
        <f>CPS!E574*QCEW!E574*0.000052</f>
        <v>948.74308359999975</v>
      </c>
      <c r="F574" s="19"/>
      <c r="G574" s="19"/>
    </row>
    <row r="575" spans="1:7" x14ac:dyDescent="0.25">
      <c r="A575" s="7" t="s">
        <v>174</v>
      </c>
      <c r="B575" s="7" t="s">
        <v>121</v>
      </c>
      <c r="C575" s="8" t="s">
        <v>70</v>
      </c>
      <c r="D575" s="11">
        <f>CPS!E575*CPS!D575*0.052</f>
        <v>12492.812800000002</v>
      </c>
      <c r="E575" s="17">
        <f>CPS!E575*QCEW!E575*0.000052</f>
        <v>13219.8266616</v>
      </c>
      <c r="F575" s="19"/>
      <c r="G575" s="19"/>
    </row>
    <row r="576" spans="1:7" x14ac:dyDescent="0.25">
      <c r="A576" s="7" t="s">
        <v>174</v>
      </c>
      <c r="B576" s="7" t="s">
        <v>122</v>
      </c>
      <c r="C576" s="8" t="s">
        <v>71</v>
      </c>
      <c r="D576" s="11">
        <f>CPS!E576*CPS!D576*0.052</f>
        <v>6707.0951999999988</v>
      </c>
      <c r="E576" s="17">
        <f>CPS!E576*QCEW!E576*0.000052</f>
        <v>6833.105619599999</v>
      </c>
      <c r="F576" s="19"/>
      <c r="G576" s="19"/>
    </row>
    <row r="577" spans="1:7" x14ac:dyDescent="0.25">
      <c r="A577" s="7" t="s">
        <v>174</v>
      </c>
      <c r="B577" s="7" t="s">
        <v>123</v>
      </c>
      <c r="C577" s="8" t="s">
        <v>72</v>
      </c>
      <c r="D577" s="11">
        <f>CPS!E577*CPS!D577*0.052</f>
        <v>840.73599999999999</v>
      </c>
      <c r="E577" s="17">
        <f>CPS!E577*QCEW!E577*0.000052</f>
        <v>974.12560959999996</v>
      </c>
      <c r="F577" s="19"/>
      <c r="G577" s="19"/>
    </row>
    <row r="578" spans="1:7" x14ac:dyDescent="0.25">
      <c r="A578" s="7" t="s">
        <v>174</v>
      </c>
      <c r="B578" s="7" t="s">
        <v>124</v>
      </c>
      <c r="C578" s="8" t="s">
        <v>73</v>
      </c>
      <c r="D578" s="11">
        <f>CPS!E578*CPS!D578*0.052</f>
        <v>962.96199999999999</v>
      </c>
      <c r="E578" s="17">
        <f>CPS!E578*QCEW!E578*0.000052</f>
        <v>1079.3843059999999</v>
      </c>
      <c r="F578" s="19"/>
      <c r="G578" s="19"/>
    </row>
    <row r="579" spans="1:7" x14ac:dyDescent="0.25">
      <c r="A579" s="7" t="s">
        <v>174</v>
      </c>
      <c r="B579" s="7" t="s">
        <v>125</v>
      </c>
      <c r="C579" s="8" t="s">
        <v>74</v>
      </c>
      <c r="D579" s="11">
        <f>CPS!E579*CPS!D579*0.052</f>
        <v>9347.9984000000004</v>
      </c>
      <c r="E579" s="17">
        <f>CPS!E579*QCEW!E579*0.000052</f>
        <v>9975.2479007999991</v>
      </c>
      <c r="F579" s="19"/>
      <c r="G579" s="19"/>
    </row>
    <row r="580" spans="1:7" x14ac:dyDescent="0.25">
      <c r="A580" s="7" t="s">
        <v>174</v>
      </c>
      <c r="B580" s="7" t="s">
        <v>126</v>
      </c>
      <c r="C580" s="8" t="s">
        <v>75</v>
      </c>
      <c r="D580" s="11">
        <f>CPS!E580*CPS!D580*0.052</f>
        <v>4777.6767999999993</v>
      </c>
      <c r="E580" s="17">
        <f>CPS!E580*QCEW!E580*0.000052</f>
        <v>4970.2728607999989</v>
      </c>
      <c r="F580" s="19"/>
      <c r="G580" s="19"/>
    </row>
    <row r="581" spans="1:7" x14ac:dyDescent="0.25">
      <c r="A581" s="7" t="s">
        <v>174</v>
      </c>
      <c r="B581" s="7" t="s">
        <v>127</v>
      </c>
      <c r="C581" s="8" t="s">
        <v>76</v>
      </c>
      <c r="D581" s="11">
        <f>CPS!E581*CPS!D581*0.052</f>
        <v>2344.4096</v>
      </c>
      <c r="E581" s="17">
        <f>CPS!E581*QCEW!E581*0.000052</f>
        <v>2518.7750639999999</v>
      </c>
      <c r="F581" s="19"/>
      <c r="G581" s="19"/>
    </row>
    <row r="582" spans="1:7" x14ac:dyDescent="0.25">
      <c r="A582" s="7" t="s">
        <v>174</v>
      </c>
      <c r="B582" s="7" t="s">
        <v>128</v>
      </c>
      <c r="C582" s="8" t="s">
        <v>77</v>
      </c>
      <c r="D582" s="11">
        <f>CPS!E582*CPS!D582*0.052</f>
        <v>2042.586</v>
      </c>
      <c r="E582" s="17">
        <f>CPS!E582*QCEW!E582*0.000052</f>
        <v>2249.5633524</v>
      </c>
      <c r="F582" s="19"/>
      <c r="G582" s="19"/>
    </row>
    <row r="583" spans="1:7" x14ac:dyDescent="0.25">
      <c r="A583" s="7" t="s">
        <v>174</v>
      </c>
      <c r="B583" s="7" t="s">
        <v>129</v>
      </c>
      <c r="C583" s="8" t="s">
        <v>78</v>
      </c>
      <c r="D583" s="11">
        <f>CPS!E583*CPS!D583*0.052</f>
        <v>2727.7952</v>
      </c>
      <c r="E583" s="17">
        <f>CPS!E583*QCEW!E583*0.000052</f>
        <v>3007.1500783999995</v>
      </c>
      <c r="F583" s="19"/>
      <c r="G583" s="19"/>
    </row>
    <row r="584" spans="1:7" x14ac:dyDescent="0.25">
      <c r="A584" s="7" t="s">
        <v>174</v>
      </c>
      <c r="B584" s="7" t="s">
        <v>130</v>
      </c>
      <c r="C584" s="8" t="s">
        <v>79</v>
      </c>
      <c r="D584" s="11">
        <f>CPS!E584*CPS!D584*0.052</f>
        <v>2931.5519999999997</v>
      </c>
      <c r="E584" s="17">
        <f>CPS!E584*QCEW!E584*0.000052</f>
        <v>3246.5127239999997</v>
      </c>
      <c r="F584" s="19"/>
      <c r="G584" s="19"/>
    </row>
    <row r="585" spans="1:7" x14ac:dyDescent="0.25">
      <c r="A585" s="7" t="s">
        <v>174</v>
      </c>
      <c r="B585" s="7" t="s">
        <v>131</v>
      </c>
      <c r="C585" s="8" t="s">
        <v>80</v>
      </c>
      <c r="D585" s="11">
        <f>CPS!E585*CPS!D585*0.052</f>
        <v>894.60799999999995</v>
      </c>
      <c r="E585" s="17">
        <f>CPS!E585*QCEW!E585*0.000052</f>
        <v>976.56576159999997</v>
      </c>
      <c r="F585" s="19"/>
      <c r="G585" s="19"/>
    </row>
    <row r="586" spans="1:7" x14ac:dyDescent="0.25">
      <c r="A586" s="7" t="s">
        <v>174</v>
      </c>
      <c r="B586" s="7" t="s">
        <v>132</v>
      </c>
      <c r="C586" s="8" t="s">
        <v>81</v>
      </c>
      <c r="D586" s="11">
        <f>CPS!E586*CPS!D586*0.052</f>
        <v>3813.68</v>
      </c>
      <c r="E586" s="17">
        <f>CPS!E586*QCEW!E586*0.000052</f>
        <v>4149.3119408000002</v>
      </c>
      <c r="F586" s="19"/>
      <c r="G586" s="19"/>
    </row>
    <row r="587" spans="1:7" x14ac:dyDescent="0.25">
      <c r="A587" s="7" t="s">
        <v>174</v>
      </c>
      <c r="B587" s="7" t="s">
        <v>133</v>
      </c>
      <c r="C587" s="8" t="s">
        <v>82</v>
      </c>
      <c r="D587" s="11">
        <f>CPS!E587*CPS!D587*0.052</f>
        <v>4779.84</v>
      </c>
      <c r="E587" s="17">
        <f>CPS!E587*QCEW!E587*0.000052</f>
        <v>5639.2651899999992</v>
      </c>
      <c r="F587" s="19"/>
      <c r="G587" s="19"/>
    </row>
    <row r="588" spans="1:7" x14ac:dyDescent="0.25">
      <c r="A588" s="7" t="s">
        <v>174</v>
      </c>
      <c r="B588" s="7" t="s">
        <v>134</v>
      </c>
      <c r="C588" s="8" t="s">
        <v>83</v>
      </c>
      <c r="D588" s="11">
        <f>CPS!E588*CPS!D588*0.052</f>
        <v>6715.7999999999993</v>
      </c>
      <c r="E588" s="17">
        <f>CPS!E588*QCEW!E588*0.000052</f>
        <v>6755.6872499999999</v>
      </c>
      <c r="F588" s="19"/>
      <c r="G588" s="19"/>
    </row>
    <row r="589" spans="1:7" x14ac:dyDescent="0.25">
      <c r="A589" s="7" t="s">
        <v>174</v>
      </c>
      <c r="B589" s="7" t="s">
        <v>135</v>
      </c>
      <c r="C589" s="8" t="s">
        <v>84</v>
      </c>
      <c r="D589" s="11">
        <f>CPS!E589*CPS!D589*0.052</f>
        <v>3932.5624000000003</v>
      </c>
      <c r="E589" s="17">
        <f>CPS!E589*QCEW!E589*0.000052</f>
        <v>4517.1321156000004</v>
      </c>
      <c r="F589" s="19"/>
      <c r="G589" s="19"/>
    </row>
    <row r="590" spans="1:7" x14ac:dyDescent="0.25">
      <c r="A590" s="7" t="s">
        <v>174</v>
      </c>
      <c r="B590" s="7" t="s">
        <v>136</v>
      </c>
      <c r="C590" s="8" t="s">
        <v>85</v>
      </c>
      <c r="D590" s="11">
        <f>CPS!E590*CPS!D590*0.052</f>
        <v>1670.5727999999999</v>
      </c>
      <c r="E590" s="17">
        <f>CPS!E590*QCEW!E590*0.000052</f>
        <v>1796.1704175999998</v>
      </c>
      <c r="F590" s="19"/>
      <c r="G590" s="19"/>
    </row>
    <row r="591" spans="1:7" x14ac:dyDescent="0.25">
      <c r="A591" s="7" t="s">
        <v>174</v>
      </c>
      <c r="B591" s="7" t="s">
        <v>137</v>
      </c>
      <c r="C591" s="8" t="s">
        <v>86</v>
      </c>
      <c r="D591" s="11">
        <f>CPS!E591*CPS!D591*0.052</f>
        <v>4304.5235999999995</v>
      </c>
      <c r="E591" s="17">
        <f>CPS!E591*QCEW!E591*0.000052</f>
        <v>4598.5271904000001</v>
      </c>
      <c r="F591" s="19"/>
      <c r="G591" s="19"/>
    </row>
    <row r="592" spans="1:7" x14ac:dyDescent="0.25">
      <c r="A592" s="7" t="s">
        <v>174</v>
      </c>
      <c r="B592" s="7" t="s">
        <v>138</v>
      </c>
      <c r="C592" s="8" t="s">
        <v>87</v>
      </c>
      <c r="D592" s="11">
        <f>CPS!E592*CPS!D592*0.052</f>
        <v>593.16399999999999</v>
      </c>
      <c r="E592" s="17">
        <f>CPS!E592*QCEW!E592*0.000052</f>
        <v>693.58958239999993</v>
      </c>
      <c r="F592" s="19"/>
      <c r="G592" s="19"/>
    </row>
    <row r="593" spans="1:7" x14ac:dyDescent="0.25">
      <c r="A593" s="7" t="s">
        <v>174</v>
      </c>
      <c r="B593" s="7" t="s">
        <v>139</v>
      </c>
      <c r="C593" s="8" t="s">
        <v>88</v>
      </c>
      <c r="D593" s="11">
        <f>CPS!E593*CPS!D593*0.052</f>
        <v>1367.7664</v>
      </c>
      <c r="E593" s="17">
        <f>CPS!E593*QCEW!E593*0.000052</f>
        <v>1563.4344544</v>
      </c>
      <c r="F593" s="19"/>
      <c r="G593" s="19"/>
    </row>
    <row r="594" spans="1:7" x14ac:dyDescent="0.25">
      <c r="A594" s="7" t="s">
        <v>174</v>
      </c>
      <c r="B594" s="7" t="s">
        <v>140</v>
      </c>
      <c r="C594" s="8" t="s">
        <v>89</v>
      </c>
      <c r="D594" s="11">
        <f>CPS!E594*CPS!D594*0.052</f>
        <v>2010.8348000000001</v>
      </c>
      <c r="E594" s="17">
        <f>CPS!E594*QCEW!E594*0.000052</f>
        <v>2230.1418515999999</v>
      </c>
      <c r="F594" s="19"/>
      <c r="G594" s="19"/>
    </row>
    <row r="595" spans="1:7" x14ac:dyDescent="0.25">
      <c r="A595" s="7" t="s">
        <v>174</v>
      </c>
      <c r="B595" s="7" t="s">
        <v>141</v>
      </c>
      <c r="C595" s="8" t="s">
        <v>90</v>
      </c>
      <c r="D595" s="11">
        <f>CPS!E595*CPS!D595*0.052</f>
        <v>1036.6407999999999</v>
      </c>
      <c r="E595" s="17">
        <f>CPS!E595*QCEW!E595*0.000052</f>
        <v>1067.6592211999998</v>
      </c>
      <c r="F595" s="19"/>
      <c r="G595" s="19"/>
    </row>
    <row r="596" spans="1:7" x14ac:dyDescent="0.25">
      <c r="A596" s="7" t="s">
        <v>174</v>
      </c>
      <c r="B596" s="7" t="s">
        <v>142</v>
      </c>
      <c r="C596" s="8" t="s">
        <v>91</v>
      </c>
      <c r="D596" s="11">
        <f>CPS!E596*CPS!D596*0.052</f>
        <v>6395.4071999999996</v>
      </c>
      <c r="E596" s="17">
        <f>CPS!E596*QCEW!E596*0.000052</f>
        <v>6685.0297956000004</v>
      </c>
      <c r="F596" s="19"/>
      <c r="G596" s="19"/>
    </row>
    <row r="597" spans="1:7" x14ac:dyDescent="0.25">
      <c r="A597" s="7" t="s">
        <v>174</v>
      </c>
      <c r="B597" s="7" t="s">
        <v>143</v>
      </c>
      <c r="C597" s="8" t="s">
        <v>92</v>
      </c>
      <c r="D597" s="11">
        <f>CPS!E597*CPS!D597*0.052</f>
        <v>1180.296</v>
      </c>
      <c r="E597" s="17">
        <f>CPS!E597*QCEW!E597*0.000052</f>
        <v>1293.888336</v>
      </c>
      <c r="F597" s="19"/>
      <c r="G597" s="19"/>
    </row>
    <row r="598" spans="1:7" x14ac:dyDescent="0.25">
      <c r="A598" s="7" t="s">
        <v>174</v>
      </c>
      <c r="B598" s="7" t="s">
        <v>144</v>
      </c>
      <c r="C598" s="8" t="s">
        <v>93</v>
      </c>
      <c r="D598" s="11">
        <f>CPS!E598*CPS!D598*0.052</f>
        <v>12943.257599999999</v>
      </c>
      <c r="E598" s="17">
        <f>CPS!E598*QCEW!E598*0.000052</f>
        <v>14303.649484799998</v>
      </c>
      <c r="F598" s="19"/>
      <c r="G598" s="19"/>
    </row>
    <row r="599" spans="1:7" x14ac:dyDescent="0.25">
      <c r="A599" s="7" t="s">
        <v>174</v>
      </c>
      <c r="B599" s="7" t="s">
        <v>145</v>
      </c>
      <c r="C599" s="8" t="s">
        <v>94</v>
      </c>
      <c r="D599" s="11">
        <f>CPS!E599*CPS!D599*0.052</f>
        <v>6240.2339999999995</v>
      </c>
      <c r="E599" s="17">
        <f>CPS!E599*QCEW!E599*0.000052</f>
        <v>6723.929212</v>
      </c>
      <c r="F599" s="19"/>
      <c r="G599" s="19"/>
    </row>
    <row r="600" spans="1:7" x14ac:dyDescent="0.25">
      <c r="A600" s="7" t="s">
        <v>174</v>
      </c>
      <c r="B600" s="7" t="s">
        <v>146</v>
      </c>
      <c r="C600" s="8" t="s">
        <v>95</v>
      </c>
      <c r="D600" s="11">
        <f>CPS!E600*CPS!D600*0.052</f>
        <v>463.66320000000002</v>
      </c>
      <c r="E600" s="17">
        <f>CPS!E600*QCEW!E600*0.000052</f>
        <v>574.25189119999993</v>
      </c>
      <c r="F600" s="19"/>
      <c r="G600" s="19"/>
    </row>
    <row r="601" spans="1:7" x14ac:dyDescent="0.25">
      <c r="A601" s="7" t="s">
        <v>174</v>
      </c>
      <c r="B601" s="7" t="s">
        <v>147</v>
      </c>
      <c r="C601" s="8" t="s">
        <v>96</v>
      </c>
      <c r="D601" s="11">
        <f>CPS!E601*CPS!D601*0.052</f>
        <v>8107.5279999999993</v>
      </c>
      <c r="E601" s="17">
        <f>CPS!E601*QCEW!E601*0.000052</f>
        <v>8861.6189999999988</v>
      </c>
      <c r="F601" s="19"/>
      <c r="G601" s="19"/>
    </row>
    <row r="602" spans="1:7" x14ac:dyDescent="0.25">
      <c r="A602" s="7" t="s">
        <v>174</v>
      </c>
      <c r="B602" s="7" t="s">
        <v>148</v>
      </c>
      <c r="C602" s="8" t="s">
        <v>97</v>
      </c>
      <c r="D602" s="11">
        <f>CPS!E602*CPS!D602*0.052</f>
        <v>2450.3647999999998</v>
      </c>
      <c r="E602" s="17">
        <f>CPS!E602*QCEW!E602*0.000052</f>
        <v>2540.6144399999998</v>
      </c>
      <c r="F602" s="19"/>
      <c r="G602" s="19"/>
    </row>
    <row r="603" spans="1:7" x14ac:dyDescent="0.25">
      <c r="A603" s="7" t="s">
        <v>174</v>
      </c>
      <c r="B603" s="7" t="s">
        <v>149</v>
      </c>
      <c r="C603" s="8" t="s">
        <v>98</v>
      </c>
      <c r="D603" s="11">
        <f>CPS!E603*CPS!D603*0.052</f>
        <v>2510.4767999999999</v>
      </c>
      <c r="E603" s="17">
        <f>CPS!E603*QCEW!E603*0.000052</f>
        <v>2808.0504191999999</v>
      </c>
      <c r="F603" s="19"/>
      <c r="G603" s="19"/>
    </row>
    <row r="604" spans="1:7" x14ac:dyDescent="0.25">
      <c r="A604" s="7" t="s">
        <v>174</v>
      </c>
      <c r="B604" s="7" t="s">
        <v>150</v>
      </c>
      <c r="C604" s="8" t="s">
        <v>99</v>
      </c>
      <c r="D604" s="11">
        <f>CPS!E604*CPS!D604*0.052</f>
        <v>9315.6023999999998</v>
      </c>
      <c r="E604" s="17">
        <f>CPS!E604*QCEW!E604*0.000052</f>
        <v>9780.5484347999991</v>
      </c>
      <c r="F604" s="19"/>
      <c r="G604" s="19"/>
    </row>
    <row r="605" spans="1:7" x14ac:dyDescent="0.25">
      <c r="A605" s="7" t="s">
        <v>174</v>
      </c>
      <c r="B605" s="7" t="s">
        <v>151</v>
      </c>
      <c r="C605" s="8" t="s">
        <v>100</v>
      </c>
      <c r="D605" s="11">
        <f>CPS!E605*CPS!D605*0.052</f>
        <v>742.74199999999996</v>
      </c>
      <c r="E605" s="17">
        <f>CPS!E605*QCEW!E605*0.000052</f>
        <v>787.04221959999995</v>
      </c>
      <c r="F605" s="19"/>
      <c r="G605" s="19"/>
    </row>
    <row r="606" spans="1:7" x14ac:dyDescent="0.25">
      <c r="A606" s="7" t="s">
        <v>174</v>
      </c>
      <c r="B606" s="7" t="s">
        <v>152</v>
      </c>
      <c r="C606" s="8" t="s">
        <v>101</v>
      </c>
      <c r="D606" s="11">
        <f>CPS!E606*CPS!D606*0.052</f>
        <v>2872.87</v>
      </c>
      <c r="E606" s="17">
        <f>CPS!E606*QCEW!E606*0.000052</f>
        <v>3081.4403619999998</v>
      </c>
      <c r="F606" s="19"/>
      <c r="G606" s="19"/>
    </row>
    <row r="607" spans="1:7" x14ac:dyDescent="0.25">
      <c r="A607" s="7" t="s">
        <v>174</v>
      </c>
      <c r="B607" s="7" t="s">
        <v>153</v>
      </c>
      <c r="C607" s="8" t="s">
        <v>102</v>
      </c>
      <c r="D607" s="11">
        <f>CPS!E607*CPS!D607*0.052</f>
        <v>601.70760000000007</v>
      </c>
      <c r="E607" s="17">
        <f>CPS!E607*QCEW!E607*0.000052</f>
        <v>658.12322159999997</v>
      </c>
      <c r="F607" s="19"/>
      <c r="G607" s="19"/>
    </row>
    <row r="608" spans="1:7" x14ac:dyDescent="0.25">
      <c r="A608" s="7" t="s">
        <v>174</v>
      </c>
      <c r="B608" s="7" t="s">
        <v>154</v>
      </c>
      <c r="C608" s="8" t="s">
        <v>103</v>
      </c>
      <c r="D608" s="11">
        <f>CPS!E608*CPS!D608*0.052</f>
        <v>4185.7919999999995</v>
      </c>
      <c r="E608" s="17">
        <f>CPS!E608*QCEW!E608*0.000052</f>
        <v>4676.4321239999999</v>
      </c>
      <c r="F608" s="19"/>
      <c r="G608" s="19"/>
    </row>
    <row r="609" spans="1:7" x14ac:dyDescent="0.25">
      <c r="A609" s="7" t="s">
        <v>174</v>
      </c>
      <c r="B609" s="7" t="s">
        <v>155</v>
      </c>
      <c r="C609" s="8" t="s">
        <v>104</v>
      </c>
      <c r="D609" s="11">
        <f>CPS!E609*CPS!D609*0.052</f>
        <v>16816.097999999998</v>
      </c>
      <c r="E609" s="17">
        <f>CPS!E609*QCEW!E609*0.000052</f>
        <v>17893.981742</v>
      </c>
      <c r="F609" s="19"/>
      <c r="G609" s="19"/>
    </row>
    <row r="610" spans="1:7" x14ac:dyDescent="0.25">
      <c r="A610" s="7" t="s">
        <v>174</v>
      </c>
      <c r="B610" s="7" t="s">
        <v>156</v>
      </c>
      <c r="C610" s="8" t="s">
        <v>105</v>
      </c>
      <c r="D610" s="11">
        <f>CPS!E610*CPS!D610*0.052</f>
        <v>1833.9047999999996</v>
      </c>
      <c r="E610" s="17">
        <f>CPS!E610*QCEW!E610*0.000052</f>
        <v>2007.9527831999997</v>
      </c>
      <c r="F610" s="19"/>
      <c r="G610" s="19"/>
    </row>
    <row r="611" spans="1:7" x14ac:dyDescent="0.25">
      <c r="A611" s="7" t="s">
        <v>174</v>
      </c>
      <c r="B611" s="7" t="s">
        <v>157</v>
      </c>
      <c r="C611" s="8" t="s">
        <v>106</v>
      </c>
      <c r="D611" s="11">
        <f>CPS!E611*CPS!D611*0.052</f>
        <v>451.65120000000002</v>
      </c>
      <c r="E611" s="17">
        <f>CPS!E611*QCEW!E611*0.000052</f>
        <v>489.33572479999998</v>
      </c>
      <c r="F611" s="19"/>
      <c r="G611" s="19"/>
    </row>
    <row r="612" spans="1:7" x14ac:dyDescent="0.25">
      <c r="A612" s="7" t="s">
        <v>174</v>
      </c>
      <c r="B612" s="7" t="s">
        <v>158</v>
      </c>
      <c r="C612" s="8" t="s">
        <v>107</v>
      </c>
      <c r="D612" s="11">
        <f>CPS!E612*CPS!D612*0.052</f>
        <v>5516.1183999999994</v>
      </c>
      <c r="E612" s="17">
        <f>CPS!E612*QCEW!E612*0.000052</f>
        <v>6034.4822095999998</v>
      </c>
      <c r="F612" s="19"/>
      <c r="G612" s="19"/>
    </row>
    <row r="613" spans="1:7" x14ac:dyDescent="0.25">
      <c r="A613" s="7" t="s">
        <v>174</v>
      </c>
      <c r="B613" s="7" t="s">
        <v>159</v>
      </c>
      <c r="C613" s="8" t="s">
        <v>108</v>
      </c>
      <c r="D613" s="11">
        <f>CPS!E613*CPS!D613*0.052</f>
        <v>4534.6391999999996</v>
      </c>
      <c r="E613" s="17">
        <f>CPS!E613*QCEW!E613*0.000052</f>
        <v>4776.0011207999996</v>
      </c>
      <c r="F613" s="19"/>
      <c r="G613" s="19"/>
    </row>
    <row r="614" spans="1:7" x14ac:dyDescent="0.25">
      <c r="A614" s="7" t="s">
        <v>174</v>
      </c>
      <c r="B614" s="7" t="s">
        <v>160</v>
      </c>
      <c r="C614" s="8" t="s">
        <v>109</v>
      </c>
      <c r="D614" s="11">
        <f>CPS!E614*CPS!D614*0.052</f>
        <v>1154.8575999999998</v>
      </c>
      <c r="E614" s="17">
        <f>CPS!E614*QCEW!E614*0.000052</f>
        <v>1163.0493628000002</v>
      </c>
      <c r="F614" s="19"/>
      <c r="G614" s="19"/>
    </row>
    <row r="615" spans="1:7" x14ac:dyDescent="0.25">
      <c r="A615" s="7" t="s">
        <v>174</v>
      </c>
      <c r="B615" s="7" t="s">
        <v>161</v>
      </c>
      <c r="C615" s="8" t="s">
        <v>110</v>
      </c>
      <c r="D615" s="11">
        <f>CPS!E615*CPS!D615*0.052</f>
        <v>4373.2051999999994</v>
      </c>
      <c r="E615" s="17">
        <f>CPS!E615*QCEW!E615*0.000052</f>
        <v>4707.2557999999999</v>
      </c>
      <c r="F615" s="19"/>
      <c r="G615" s="19"/>
    </row>
    <row r="616" spans="1:7" x14ac:dyDescent="0.25">
      <c r="A616" s="7" t="s">
        <v>174</v>
      </c>
      <c r="B616" s="7" t="s">
        <v>162</v>
      </c>
      <c r="C616" s="8" t="s">
        <v>111</v>
      </c>
      <c r="D616" s="11">
        <f>CPS!E616*CPS!D616*0.052</f>
        <v>382.54320000000001</v>
      </c>
      <c r="E616" s="17">
        <f>CPS!E616*QCEW!E616*0.000052</f>
        <v>467.36117999999999</v>
      </c>
      <c r="F616" s="11">
        <f>SUM(D566:D616)</f>
        <v>210467.02559999991</v>
      </c>
      <c r="G616" s="11">
        <f>SUM(E566:E616)</f>
        <v>226841.96290080005</v>
      </c>
    </row>
    <row r="617" spans="1:7" x14ac:dyDescent="0.25">
      <c r="A617" s="7" t="s">
        <v>175</v>
      </c>
      <c r="B617" s="7" t="s">
        <v>112</v>
      </c>
      <c r="C617" s="8" t="s">
        <v>62</v>
      </c>
      <c r="D617" s="11">
        <f>CPS!E617*CPS!D617*0.052</f>
        <v>2779.6235999999999</v>
      </c>
      <c r="E617" s="17">
        <f>CPS!E617*QCEW!E617*0.000052</f>
        <v>2898.4797503999998</v>
      </c>
      <c r="F617" s="19"/>
      <c r="G617" s="19"/>
    </row>
    <row r="618" spans="1:7" x14ac:dyDescent="0.25">
      <c r="A618" s="7" t="s">
        <v>175</v>
      </c>
      <c r="B618" s="7" t="s">
        <v>113</v>
      </c>
      <c r="C618" s="8" t="s">
        <v>63</v>
      </c>
      <c r="D618" s="11">
        <f>CPS!E618*CPS!D618*0.052</f>
        <v>409.71840000000003</v>
      </c>
      <c r="E618" s="17">
        <f>CPS!E618*QCEW!E618*0.000052</f>
        <v>478.8588896</v>
      </c>
      <c r="F618" s="19"/>
      <c r="G618" s="19"/>
    </row>
    <row r="619" spans="1:7" x14ac:dyDescent="0.25">
      <c r="A619" s="7" t="s">
        <v>175</v>
      </c>
      <c r="B619" s="7" t="s">
        <v>114</v>
      </c>
      <c r="C619" s="8" t="s">
        <v>64</v>
      </c>
      <c r="D619" s="11">
        <f>CPS!E619*CPS!D619*0.052</f>
        <v>4005.8927999999996</v>
      </c>
      <c r="E619" s="17">
        <f>CPS!E619*QCEW!E619*0.000052</f>
        <v>3919.0997663999992</v>
      </c>
      <c r="F619" s="19"/>
      <c r="G619" s="19"/>
    </row>
    <row r="620" spans="1:7" x14ac:dyDescent="0.25">
      <c r="A620" s="7" t="s">
        <v>175</v>
      </c>
      <c r="B620" s="7" t="s">
        <v>115</v>
      </c>
      <c r="C620" s="8" t="s">
        <v>65</v>
      </c>
      <c r="D620" s="11">
        <f>CPS!E620*CPS!D620*0.052</f>
        <v>1837.3212000000003</v>
      </c>
      <c r="E620" s="17">
        <f>CPS!E620*QCEW!E620*0.000052</f>
        <v>1873.9931652</v>
      </c>
      <c r="F620" s="19"/>
      <c r="G620" s="19"/>
    </row>
    <row r="621" spans="1:7" x14ac:dyDescent="0.25">
      <c r="A621" s="7" t="s">
        <v>175</v>
      </c>
      <c r="B621" s="7" t="s">
        <v>116</v>
      </c>
      <c r="C621" s="8" t="s">
        <v>66</v>
      </c>
      <c r="D621" s="11">
        <f>CPS!E621*CPS!D621*0.052</f>
        <v>22439.040000000001</v>
      </c>
      <c r="E621" s="17">
        <f>CPS!E621*QCEW!E621*0.000052</f>
        <v>23611.522396799999</v>
      </c>
      <c r="F621" s="19"/>
      <c r="G621" s="19"/>
    </row>
    <row r="622" spans="1:7" x14ac:dyDescent="0.25">
      <c r="A622" s="7" t="s">
        <v>175</v>
      </c>
      <c r="B622" s="7" t="s">
        <v>117</v>
      </c>
      <c r="C622" s="8" t="s">
        <v>67</v>
      </c>
      <c r="D622" s="11">
        <f>CPS!E622*CPS!D622*0.052</f>
        <v>3554.2728000000002</v>
      </c>
      <c r="E622" s="17">
        <f>CPS!E622*QCEW!E622*0.000052</f>
        <v>3623.5256459999996</v>
      </c>
      <c r="F622" s="19"/>
      <c r="G622" s="19"/>
    </row>
    <row r="623" spans="1:7" x14ac:dyDescent="0.25">
      <c r="A623" s="7" t="s">
        <v>175</v>
      </c>
      <c r="B623" s="7" t="s">
        <v>118</v>
      </c>
      <c r="C623" s="8" t="s">
        <v>68</v>
      </c>
      <c r="D623" s="11">
        <f>CPS!E623*CPS!D623*0.052</f>
        <v>2430.7919999999999</v>
      </c>
      <c r="E623" s="17">
        <f>CPS!E623*QCEW!E623*0.000052</f>
        <v>2641.0207823999999</v>
      </c>
      <c r="F623" s="19"/>
      <c r="G623" s="19"/>
    </row>
    <row r="624" spans="1:7" x14ac:dyDescent="0.25">
      <c r="A624" s="7" t="s">
        <v>175</v>
      </c>
      <c r="B624" s="7" t="s">
        <v>119</v>
      </c>
      <c r="C624" s="8" t="s">
        <v>69</v>
      </c>
      <c r="D624" s="11">
        <f>CPS!E624*CPS!D624*0.052</f>
        <v>582.64960000000008</v>
      </c>
      <c r="E624" s="17">
        <f>CPS!E624*QCEW!E624*0.000052</f>
        <v>669.46634559999995</v>
      </c>
      <c r="F624" s="19"/>
      <c r="G624" s="19"/>
    </row>
    <row r="625" spans="1:7" x14ac:dyDescent="0.25">
      <c r="A625" s="7" t="s">
        <v>175</v>
      </c>
      <c r="B625" s="7" t="s">
        <v>120</v>
      </c>
      <c r="C625" s="8" t="s">
        <v>18</v>
      </c>
      <c r="D625" s="11">
        <f>CPS!E625*CPS!D625*0.052</f>
        <v>400.49360000000001</v>
      </c>
      <c r="E625" s="17">
        <f>CPS!E625*QCEW!E625*0.000052</f>
        <v>921.71537640000008</v>
      </c>
      <c r="F625" s="19"/>
      <c r="G625" s="19"/>
    </row>
    <row r="626" spans="1:7" x14ac:dyDescent="0.25">
      <c r="A626" s="7" t="s">
        <v>175</v>
      </c>
      <c r="B626" s="7" t="s">
        <v>121</v>
      </c>
      <c r="C626" s="8" t="s">
        <v>70</v>
      </c>
      <c r="D626" s="11">
        <f>CPS!E626*CPS!D626*0.052</f>
        <v>11394.583199999999</v>
      </c>
      <c r="E626" s="17">
        <f>CPS!E626*QCEW!E626*0.000052</f>
        <v>12023.659720799998</v>
      </c>
      <c r="F626" s="19"/>
      <c r="G626" s="19"/>
    </row>
    <row r="627" spans="1:7" x14ac:dyDescent="0.25">
      <c r="A627" s="7" t="s">
        <v>175</v>
      </c>
      <c r="B627" s="7" t="s">
        <v>122</v>
      </c>
      <c r="C627" s="8" t="s">
        <v>71</v>
      </c>
      <c r="D627" s="11">
        <f>CPS!E627*CPS!D627*0.052</f>
        <v>6286.5504000000001</v>
      </c>
      <c r="E627" s="17">
        <f>CPS!E627*QCEW!E627*0.000052</f>
        <v>6261.3821192000005</v>
      </c>
      <c r="F627" s="19"/>
      <c r="G627" s="19"/>
    </row>
    <row r="628" spans="1:7" x14ac:dyDescent="0.25">
      <c r="A628" s="7" t="s">
        <v>175</v>
      </c>
      <c r="B628" s="7" t="s">
        <v>123</v>
      </c>
      <c r="C628" s="8" t="s">
        <v>72</v>
      </c>
      <c r="D628" s="11">
        <f>CPS!E628*CPS!D628*0.052</f>
        <v>770.02119999999991</v>
      </c>
      <c r="E628" s="17">
        <f>CPS!E628*QCEW!E628*0.000052</f>
        <v>911.04175759999976</v>
      </c>
      <c r="F628" s="19"/>
      <c r="G628" s="19"/>
    </row>
    <row r="629" spans="1:7" x14ac:dyDescent="0.25">
      <c r="A629" s="7" t="s">
        <v>175</v>
      </c>
      <c r="B629" s="7" t="s">
        <v>124</v>
      </c>
      <c r="C629" s="8" t="s">
        <v>73</v>
      </c>
      <c r="D629" s="11">
        <f>CPS!E629*CPS!D629*0.052</f>
        <v>870.06920000000002</v>
      </c>
      <c r="E629" s="17">
        <f>CPS!E629*QCEW!E629*0.000052</f>
        <v>964.97426480000001</v>
      </c>
      <c r="F629" s="19"/>
      <c r="G629" s="19"/>
    </row>
    <row r="630" spans="1:7" x14ac:dyDescent="0.25">
      <c r="A630" s="7" t="s">
        <v>175</v>
      </c>
      <c r="B630" s="7" t="s">
        <v>125</v>
      </c>
      <c r="C630" s="8" t="s">
        <v>74</v>
      </c>
      <c r="D630" s="11">
        <f>CPS!E630*CPS!D630*0.052</f>
        <v>8569.4959999999992</v>
      </c>
      <c r="E630" s="17">
        <f>CPS!E630*QCEW!E630*0.000052</f>
        <v>9100.5334679999996</v>
      </c>
      <c r="F630" s="19"/>
      <c r="G630" s="19"/>
    </row>
    <row r="631" spans="1:7" x14ac:dyDescent="0.25">
      <c r="A631" s="7" t="s">
        <v>175</v>
      </c>
      <c r="B631" s="7" t="s">
        <v>126</v>
      </c>
      <c r="C631" s="8" t="s">
        <v>75</v>
      </c>
      <c r="D631" s="11">
        <f>CPS!E631*CPS!D631*0.052</f>
        <v>4219.3216000000002</v>
      </c>
      <c r="E631" s="17">
        <f>CPS!E631*QCEW!E631*0.000052</f>
        <v>4490.0327263999998</v>
      </c>
      <c r="F631" s="19"/>
      <c r="G631" s="19"/>
    </row>
    <row r="632" spans="1:7" x14ac:dyDescent="0.25">
      <c r="A632" s="7" t="s">
        <v>175</v>
      </c>
      <c r="B632" s="7" t="s">
        <v>127</v>
      </c>
      <c r="C632" s="8" t="s">
        <v>76</v>
      </c>
      <c r="D632" s="11">
        <f>CPS!E632*CPS!D632*0.052</f>
        <v>2166.424</v>
      </c>
      <c r="E632" s="17">
        <f>CPS!E632*QCEW!E632*0.000052</f>
        <v>2324.832692</v>
      </c>
      <c r="F632" s="19"/>
      <c r="G632" s="19"/>
    </row>
    <row r="633" spans="1:7" x14ac:dyDescent="0.25">
      <c r="A633" s="7" t="s">
        <v>175</v>
      </c>
      <c r="B633" s="7" t="s">
        <v>128</v>
      </c>
      <c r="C633" s="8" t="s">
        <v>77</v>
      </c>
      <c r="D633" s="11">
        <f>CPS!E633*CPS!D633*0.052</f>
        <v>1888.6867999999999</v>
      </c>
      <c r="E633" s="17">
        <f>CPS!E633*QCEW!E633*0.000052</f>
        <v>2057.8081887999997</v>
      </c>
      <c r="F633" s="19"/>
      <c r="G633" s="19"/>
    </row>
    <row r="634" spans="1:7" x14ac:dyDescent="0.25">
      <c r="A634" s="7" t="s">
        <v>175</v>
      </c>
      <c r="B634" s="7" t="s">
        <v>129</v>
      </c>
      <c r="C634" s="8" t="s">
        <v>78</v>
      </c>
      <c r="D634" s="11">
        <f>CPS!E634*CPS!D634*0.052</f>
        <v>2607.9767999999999</v>
      </c>
      <c r="E634" s="17">
        <f>CPS!E634*QCEW!E634*0.000052</f>
        <v>2739.8381295999998</v>
      </c>
      <c r="F634" s="19"/>
      <c r="G634" s="19"/>
    </row>
    <row r="635" spans="1:7" x14ac:dyDescent="0.25">
      <c r="A635" s="7" t="s">
        <v>175</v>
      </c>
      <c r="B635" s="7" t="s">
        <v>130</v>
      </c>
      <c r="C635" s="8" t="s">
        <v>79</v>
      </c>
      <c r="D635" s="11">
        <f>CPS!E635*CPS!D635*0.052</f>
        <v>2778.1571999999996</v>
      </c>
      <c r="E635" s="17">
        <f>CPS!E635*QCEW!E635*0.000052</f>
        <v>3105.0149675999996</v>
      </c>
      <c r="F635" s="19"/>
      <c r="G635" s="19"/>
    </row>
    <row r="636" spans="1:7" x14ac:dyDescent="0.25">
      <c r="A636" s="7" t="s">
        <v>175</v>
      </c>
      <c r="B636" s="7" t="s">
        <v>131</v>
      </c>
      <c r="C636" s="8" t="s">
        <v>80</v>
      </c>
      <c r="D636" s="11">
        <f>CPS!E636*CPS!D636*0.052</f>
        <v>838.15679999999998</v>
      </c>
      <c r="E636" s="17">
        <f>CPS!E636*QCEW!E636*0.000052</f>
        <v>923.32156799999996</v>
      </c>
      <c r="F636" s="19"/>
      <c r="G636" s="19"/>
    </row>
    <row r="637" spans="1:7" x14ac:dyDescent="0.25">
      <c r="A637" s="7" t="s">
        <v>175</v>
      </c>
      <c r="B637" s="7" t="s">
        <v>132</v>
      </c>
      <c r="C637" s="8" t="s">
        <v>81</v>
      </c>
      <c r="D637" s="11">
        <f>CPS!E637*CPS!D637*0.052</f>
        <v>3694.9379999999996</v>
      </c>
      <c r="E637" s="17">
        <f>CPS!E637*QCEW!E637*0.000052</f>
        <v>3929.7300119999995</v>
      </c>
      <c r="F637" s="19"/>
      <c r="G637" s="19"/>
    </row>
    <row r="638" spans="1:7" x14ac:dyDescent="0.25">
      <c r="A638" s="7" t="s">
        <v>175</v>
      </c>
      <c r="B638" s="7" t="s">
        <v>133</v>
      </c>
      <c r="C638" s="8" t="s">
        <v>82</v>
      </c>
      <c r="D638" s="11">
        <f>CPS!E638*CPS!D638*0.052</f>
        <v>4526.4491999999991</v>
      </c>
      <c r="E638" s="17">
        <f>CPS!E638*QCEW!E638*0.000052</f>
        <v>5220.5904504</v>
      </c>
      <c r="F638" s="19"/>
      <c r="G638" s="19"/>
    </row>
    <row r="639" spans="1:7" x14ac:dyDescent="0.25">
      <c r="A639" s="7" t="s">
        <v>175</v>
      </c>
      <c r="B639" s="7" t="s">
        <v>134</v>
      </c>
      <c r="C639" s="8" t="s">
        <v>83</v>
      </c>
      <c r="D639" s="11">
        <f>CPS!E639*CPS!D639*0.052</f>
        <v>5973.0059999999994</v>
      </c>
      <c r="E639" s="17">
        <f>CPS!E639*QCEW!E639*0.000052</f>
        <v>6025.954506</v>
      </c>
      <c r="F639" s="19"/>
      <c r="G639" s="19"/>
    </row>
    <row r="640" spans="1:7" x14ac:dyDescent="0.25">
      <c r="A640" s="7" t="s">
        <v>175</v>
      </c>
      <c r="B640" s="7" t="s">
        <v>135</v>
      </c>
      <c r="C640" s="8" t="s">
        <v>84</v>
      </c>
      <c r="D640" s="11">
        <f>CPS!E640*CPS!D640*0.052</f>
        <v>3858.3999999999996</v>
      </c>
      <c r="E640" s="17">
        <f>CPS!E640*QCEW!E640*0.000052</f>
        <v>4236.6080848000001</v>
      </c>
      <c r="F640" s="19"/>
      <c r="G640" s="19"/>
    </row>
    <row r="641" spans="1:7" x14ac:dyDescent="0.25">
      <c r="A641" s="7" t="s">
        <v>175</v>
      </c>
      <c r="B641" s="7" t="s">
        <v>136</v>
      </c>
      <c r="C641" s="8" t="s">
        <v>85</v>
      </c>
      <c r="D641" s="11">
        <f>CPS!E641*CPS!D641*0.052</f>
        <v>1559.2044000000001</v>
      </c>
      <c r="E641" s="17">
        <f>CPS!E641*QCEW!E641*0.000052</f>
        <v>1660.7092008</v>
      </c>
      <c r="F641" s="19"/>
      <c r="G641" s="19"/>
    </row>
    <row r="642" spans="1:7" x14ac:dyDescent="0.25">
      <c r="A642" s="7" t="s">
        <v>175</v>
      </c>
      <c r="B642" s="7" t="s">
        <v>137</v>
      </c>
      <c r="C642" s="8" t="s">
        <v>86</v>
      </c>
      <c r="D642" s="11">
        <f>CPS!E642*CPS!D642*0.052</f>
        <v>4116.9336000000003</v>
      </c>
      <c r="E642" s="17">
        <f>CPS!E642*QCEW!E642*0.000052</f>
        <v>4305.2466599999998</v>
      </c>
      <c r="F642" s="19"/>
      <c r="G642" s="19"/>
    </row>
    <row r="643" spans="1:7" x14ac:dyDescent="0.25">
      <c r="A643" s="7" t="s">
        <v>175</v>
      </c>
      <c r="B643" s="7" t="s">
        <v>138</v>
      </c>
      <c r="C643" s="8" t="s">
        <v>87</v>
      </c>
      <c r="D643" s="11">
        <f>CPS!E643*CPS!D643*0.052</f>
        <v>544.726</v>
      </c>
      <c r="E643" s="17">
        <f>CPS!E643*QCEW!E643*0.000052</f>
        <v>643.14489199999991</v>
      </c>
      <c r="F643" s="19"/>
      <c r="G643" s="19"/>
    </row>
    <row r="644" spans="1:7" x14ac:dyDescent="0.25">
      <c r="A644" s="7" t="s">
        <v>175</v>
      </c>
      <c r="B644" s="7" t="s">
        <v>139</v>
      </c>
      <c r="C644" s="8" t="s">
        <v>88</v>
      </c>
      <c r="D644" s="11">
        <f>CPS!E644*CPS!D644*0.052</f>
        <v>1295.8244</v>
      </c>
      <c r="E644" s="17">
        <f>CPS!E644*QCEW!E644*0.000052</f>
        <v>1455.8185252000001</v>
      </c>
      <c r="F644" s="19"/>
      <c r="G644" s="19"/>
    </row>
    <row r="645" spans="1:7" x14ac:dyDescent="0.25">
      <c r="A645" s="7" t="s">
        <v>175</v>
      </c>
      <c r="B645" s="7" t="s">
        <v>140</v>
      </c>
      <c r="C645" s="8" t="s">
        <v>89</v>
      </c>
      <c r="D645" s="11">
        <f>CPS!E645*CPS!D645*0.052</f>
        <v>1810.0159999999998</v>
      </c>
      <c r="E645" s="17">
        <f>CPS!E645*QCEW!E645*0.000052</f>
        <v>1947.5673359999998</v>
      </c>
      <c r="F645" s="19"/>
      <c r="G645" s="19"/>
    </row>
    <row r="646" spans="1:7" x14ac:dyDescent="0.25">
      <c r="A646" s="7" t="s">
        <v>175</v>
      </c>
      <c r="B646" s="7" t="s">
        <v>141</v>
      </c>
      <c r="C646" s="8" t="s">
        <v>90</v>
      </c>
      <c r="D646" s="11">
        <f>CPS!E646*CPS!D646*0.052</f>
        <v>999.80399999999997</v>
      </c>
      <c r="E646" s="17">
        <f>CPS!E646*QCEW!E646*0.000052</f>
        <v>1014.8520304000001</v>
      </c>
      <c r="F646" s="19"/>
      <c r="G646" s="19"/>
    </row>
    <row r="647" spans="1:7" x14ac:dyDescent="0.25">
      <c r="A647" s="7" t="s">
        <v>175</v>
      </c>
      <c r="B647" s="7" t="s">
        <v>142</v>
      </c>
      <c r="C647" s="8" t="s">
        <v>91</v>
      </c>
      <c r="D647" s="11">
        <f>CPS!E647*CPS!D647*0.052</f>
        <v>5924.2559999999994</v>
      </c>
      <c r="E647" s="17">
        <f>CPS!E647*QCEW!E647*0.000052</f>
        <v>6174.9810719999996</v>
      </c>
      <c r="F647" s="19"/>
      <c r="G647" s="19"/>
    </row>
    <row r="648" spans="1:7" x14ac:dyDescent="0.25">
      <c r="A648" s="7" t="s">
        <v>175</v>
      </c>
      <c r="B648" s="7" t="s">
        <v>143</v>
      </c>
      <c r="C648" s="8" t="s">
        <v>92</v>
      </c>
      <c r="D648" s="11">
        <f>CPS!E648*CPS!D648*0.052</f>
        <v>1024.4052000000001</v>
      </c>
      <c r="E648" s="17">
        <f>CPS!E648*QCEW!E648*0.000052</f>
        <v>1161.4536388000001</v>
      </c>
      <c r="F648" s="19"/>
      <c r="G648" s="19"/>
    </row>
    <row r="649" spans="1:7" x14ac:dyDescent="0.25">
      <c r="A649" s="7" t="s">
        <v>175</v>
      </c>
      <c r="B649" s="7" t="s">
        <v>144</v>
      </c>
      <c r="C649" s="8" t="s">
        <v>93</v>
      </c>
      <c r="D649" s="11">
        <f>CPS!E649*CPS!D649*0.052</f>
        <v>12372.0844</v>
      </c>
      <c r="E649" s="17">
        <f>CPS!E649*QCEW!E649*0.000052</f>
        <v>13529.661392</v>
      </c>
      <c r="F649" s="19"/>
      <c r="G649" s="19"/>
    </row>
    <row r="650" spans="1:7" x14ac:dyDescent="0.25">
      <c r="A650" s="7" t="s">
        <v>175</v>
      </c>
      <c r="B650" s="7" t="s">
        <v>145</v>
      </c>
      <c r="C650" s="8" t="s">
        <v>94</v>
      </c>
      <c r="D650" s="11">
        <f>CPS!E650*CPS!D650*0.052</f>
        <v>5824.65</v>
      </c>
      <c r="E650" s="17">
        <f>CPS!E650*QCEW!E650*0.000052</f>
        <v>6117.3976499999999</v>
      </c>
      <c r="F650" s="19"/>
      <c r="G650" s="19"/>
    </row>
    <row r="651" spans="1:7" x14ac:dyDescent="0.25">
      <c r="A651" s="7" t="s">
        <v>175</v>
      </c>
      <c r="B651" s="7" t="s">
        <v>146</v>
      </c>
      <c r="C651" s="8" t="s">
        <v>95</v>
      </c>
      <c r="D651" s="11">
        <f>CPS!E651*CPS!D651*0.052</f>
        <v>455.56160000000006</v>
      </c>
      <c r="E651" s="17">
        <f>CPS!E651*QCEW!E651*0.000052</f>
        <v>554.72152319999998</v>
      </c>
      <c r="F651" s="19"/>
      <c r="G651" s="19"/>
    </row>
    <row r="652" spans="1:7" x14ac:dyDescent="0.25">
      <c r="A652" s="7" t="s">
        <v>175</v>
      </c>
      <c r="B652" s="7" t="s">
        <v>147</v>
      </c>
      <c r="C652" s="8" t="s">
        <v>96</v>
      </c>
      <c r="D652" s="11">
        <f>CPS!E652*CPS!D652*0.052</f>
        <v>7693.6496000000006</v>
      </c>
      <c r="E652" s="17">
        <f>CPS!E652*QCEW!E652*0.000052</f>
        <v>8099.9333324000008</v>
      </c>
      <c r="F652" s="19"/>
      <c r="G652" s="19"/>
    </row>
    <row r="653" spans="1:7" x14ac:dyDescent="0.25">
      <c r="A653" s="7" t="s">
        <v>175</v>
      </c>
      <c r="B653" s="7" t="s">
        <v>148</v>
      </c>
      <c r="C653" s="8" t="s">
        <v>97</v>
      </c>
      <c r="D653" s="11">
        <f>CPS!E653*CPS!D653*0.052</f>
        <v>2266.4824000000003</v>
      </c>
      <c r="E653" s="17">
        <f>CPS!E653*QCEW!E653*0.000052</f>
        <v>2331.0284816000003</v>
      </c>
      <c r="F653" s="19"/>
      <c r="G653" s="19"/>
    </row>
    <row r="654" spans="1:7" x14ac:dyDescent="0.25">
      <c r="A654" s="7" t="s">
        <v>175</v>
      </c>
      <c r="B654" s="7" t="s">
        <v>149</v>
      </c>
      <c r="C654" s="8" t="s">
        <v>98</v>
      </c>
      <c r="D654" s="11">
        <f>CPS!E654*CPS!D654*0.052</f>
        <v>2230.1136000000001</v>
      </c>
      <c r="E654" s="17">
        <f>CPS!E654*QCEW!E654*0.000052</f>
        <v>2495.0353271999998</v>
      </c>
      <c r="F654" s="19"/>
      <c r="G654" s="19"/>
    </row>
    <row r="655" spans="1:7" x14ac:dyDescent="0.25">
      <c r="A655" s="7" t="s">
        <v>175</v>
      </c>
      <c r="B655" s="7" t="s">
        <v>150</v>
      </c>
      <c r="C655" s="8" t="s">
        <v>99</v>
      </c>
      <c r="D655" s="11">
        <f>CPS!E655*CPS!D655*0.052</f>
        <v>8471.3719999999994</v>
      </c>
      <c r="E655" s="17">
        <f>CPS!E655*QCEW!E655*0.000052</f>
        <v>9122.1784680000001</v>
      </c>
      <c r="F655" s="19"/>
      <c r="G655" s="19"/>
    </row>
    <row r="656" spans="1:7" x14ac:dyDescent="0.25">
      <c r="A656" s="7" t="s">
        <v>175</v>
      </c>
      <c r="B656" s="7" t="s">
        <v>151</v>
      </c>
      <c r="C656" s="8" t="s">
        <v>100</v>
      </c>
      <c r="D656" s="11">
        <f>CPS!E656*CPS!D656*0.052</f>
        <v>675.78160000000003</v>
      </c>
      <c r="E656" s="17">
        <f>CPS!E656*QCEW!E656*0.000052</f>
        <v>730.71756159999995</v>
      </c>
      <c r="F656" s="19"/>
      <c r="G656" s="19"/>
    </row>
    <row r="657" spans="1:7" x14ac:dyDescent="0.25">
      <c r="A657" s="7" t="s">
        <v>175</v>
      </c>
      <c r="B657" s="7" t="s">
        <v>152</v>
      </c>
      <c r="C657" s="8" t="s">
        <v>101</v>
      </c>
      <c r="D657" s="11">
        <f>CPS!E657*CPS!D657*0.052</f>
        <v>2575.7887999999994</v>
      </c>
      <c r="E657" s="17">
        <f>CPS!E657*QCEW!E657*0.000052</f>
        <v>2771.4614667999999</v>
      </c>
      <c r="F657" s="19"/>
      <c r="G657" s="19"/>
    </row>
    <row r="658" spans="1:7" x14ac:dyDescent="0.25">
      <c r="A658" s="7" t="s">
        <v>175</v>
      </c>
      <c r="B658" s="7" t="s">
        <v>153</v>
      </c>
      <c r="C658" s="8" t="s">
        <v>102</v>
      </c>
      <c r="D658" s="11">
        <f>CPS!E658*CPS!D658*0.052</f>
        <v>557.23199999999997</v>
      </c>
      <c r="E658" s="17">
        <f>CPS!E658*QCEW!E658*0.000052</f>
        <v>621.48964799999999</v>
      </c>
      <c r="F658" s="19"/>
      <c r="G658" s="19"/>
    </row>
    <row r="659" spans="1:7" x14ac:dyDescent="0.25">
      <c r="A659" s="7" t="s">
        <v>175</v>
      </c>
      <c r="B659" s="7" t="s">
        <v>154</v>
      </c>
      <c r="C659" s="8" t="s">
        <v>103</v>
      </c>
      <c r="D659" s="11">
        <f>CPS!E659*CPS!D659*0.052</f>
        <v>3860.4383999999995</v>
      </c>
      <c r="E659" s="17">
        <f>CPS!E659*QCEW!E659*0.000052</f>
        <v>4224.3515496</v>
      </c>
      <c r="F659" s="19"/>
      <c r="G659" s="19"/>
    </row>
    <row r="660" spans="1:7" x14ac:dyDescent="0.25">
      <c r="A660" s="7" t="s">
        <v>175</v>
      </c>
      <c r="B660" s="7" t="s">
        <v>155</v>
      </c>
      <c r="C660" s="8" t="s">
        <v>104</v>
      </c>
      <c r="D660" s="11">
        <f>CPS!E660*CPS!D660*0.052</f>
        <v>16390.374</v>
      </c>
      <c r="E660" s="17">
        <f>CPS!E660*QCEW!E660*0.000052</f>
        <v>16749.280547999999</v>
      </c>
      <c r="F660" s="19"/>
      <c r="G660" s="19"/>
    </row>
    <row r="661" spans="1:7" x14ac:dyDescent="0.25">
      <c r="A661" s="7" t="s">
        <v>175</v>
      </c>
      <c r="B661" s="7" t="s">
        <v>156</v>
      </c>
      <c r="C661" s="8" t="s">
        <v>105</v>
      </c>
      <c r="D661" s="11">
        <f>CPS!E661*CPS!D661*0.052</f>
        <v>1716</v>
      </c>
      <c r="E661" s="17">
        <f>CPS!E661*QCEW!E661*0.000052</f>
        <v>1862.6321999999998</v>
      </c>
      <c r="F661" s="19"/>
      <c r="G661" s="19"/>
    </row>
    <row r="662" spans="1:7" x14ac:dyDescent="0.25">
      <c r="A662" s="7" t="s">
        <v>175</v>
      </c>
      <c r="B662" s="7" t="s">
        <v>157</v>
      </c>
      <c r="C662" s="8" t="s">
        <v>106</v>
      </c>
      <c r="D662" s="11">
        <f>CPS!E662*CPS!D662*0.052</f>
        <v>434.38719999999989</v>
      </c>
      <c r="E662" s="17">
        <f>CPS!E662*QCEW!E662*0.000052</f>
        <v>458.83535359999991</v>
      </c>
      <c r="F662" s="19"/>
      <c r="G662" s="19"/>
    </row>
    <row r="663" spans="1:7" x14ac:dyDescent="0.25">
      <c r="A663" s="7" t="s">
        <v>175</v>
      </c>
      <c r="B663" s="7" t="s">
        <v>158</v>
      </c>
      <c r="C663" s="8" t="s">
        <v>107</v>
      </c>
      <c r="D663" s="11">
        <f>CPS!E663*CPS!D663*0.052</f>
        <v>5206.5936000000002</v>
      </c>
      <c r="E663" s="17">
        <f>CPS!E663*QCEW!E663*0.000052</f>
        <v>5671.7357735999994</v>
      </c>
      <c r="F663" s="19"/>
      <c r="G663" s="19"/>
    </row>
    <row r="664" spans="1:7" x14ac:dyDescent="0.25">
      <c r="A664" s="7" t="s">
        <v>175</v>
      </c>
      <c r="B664" s="7" t="s">
        <v>159</v>
      </c>
      <c r="C664" s="8" t="s">
        <v>108</v>
      </c>
      <c r="D664" s="11">
        <f>CPS!E664*CPS!D664*0.052</f>
        <v>4280.8948</v>
      </c>
      <c r="E664" s="17">
        <f>CPS!E664*QCEW!E664*0.000052</f>
        <v>4459.0872872</v>
      </c>
      <c r="F664" s="19"/>
      <c r="G664" s="19"/>
    </row>
    <row r="665" spans="1:7" x14ac:dyDescent="0.25">
      <c r="A665" s="7" t="s">
        <v>175</v>
      </c>
      <c r="B665" s="7" t="s">
        <v>160</v>
      </c>
      <c r="C665" s="8" t="s">
        <v>109</v>
      </c>
      <c r="D665" s="11">
        <f>CPS!E665*CPS!D665*0.052</f>
        <v>1039.376</v>
      </c>
      <c r="E665" s="17">
        <f>CPS!E665*QCEW!E665*0.000052</f>
        <v>1091.1768399999999</v>
      </c>
      <c r="F665" s="19"/>
      <c r="G665" s="19"/>
    </row>
    <row r="666" spans="1:7" x14ac:dyDescent="0.25">
      <c r="A666" s="7" t="s">
        <v>175</v>
      </c>
      <c r="B666" s="7" t="s">
        <v>161</v>
      </c>
      <c r="C666" s="8" t="s">
        <v>110</v>
      </c>
      <c r="D666" s="11">
        <f>CPS!E666*CPS!D666*0.052</f>
        <v>3917.9452000000001</v>
      </c>
      <c r="E666" s="17">
        <f>CPS!E666*QCEW!E666*0.000052</f>
        <v>4308.7091839999994</v>
      </c>
      <c r="F666" s="19"/>
      <c r="G666" s="19"/>
    </row>
    <row r="667" spans="1:7" x14ac:dyDescent="0.25">
      <c r="A667" s="7" t="s">
        <v>175</v>
      </c>
      <c r="B667" s="7" t="s">
        <v>162</v>
      </c>
      <c r="C667" s="8" t="s">
        <v>111</v>
      </c>
      <c r="D667" s="11">
        <f>CPS!E667*CPS!D667*0.052</f>
        <v>354.6816</v>
      </c>
      <c r="E667" s="17">
        <f>CPS!E667*QCEW!E667*0.000052</f>
        <v>427.51159360000003</v>
      </c>
      <c r="F667" s="11">
        <f>SUM(D617:D667)</f>
        <v>196480.61679999999</v>
      </c>
      <c r="G667" s="11">
        <f>SUM(E617:E667)</f>
        <v>208943.72331039995</v>
      </c>
    </row>
    <row r="668" spans="1:7" x14ac:dyDescent="0.25">
      <c r="A668" s="7" t="s">
        <v>176</v>
      </c>
      <c r="B668" s="7" t="s">
        <v>112</v>
      </c>
      <c r="C668" s="8" t="s">
        <v>62</v>
      </c>
      <c r="D668" s="11">
        <f>CPS!E668*CPS!D668*0.052</f>
        <v>2819.2476000000001</v>
      </c>
      <c r="E668" s="17">
        <f>CPS!E668*QCEW!E668*0.000052</f>
        <v>2860.9954463999998</v>
      </c>
      <c r="F668" s="19"/>
      <c r="G668" s="19"/>
    </row>
    <row r="669" spans="1:7" x14ac:dyDescent="0.25">
      <c r="A669" s="7" t="s">
        <v>176</v>
      </c>
      <c r="B669" s="7" t="s">
        <v>113</v>
      </c>
      <c r="C669" s="8" t="s">
        <v>63</v>
      </c>
      <c r="D669" s="11">
        <f>CPS!E669*CPS!D669*0.052</f>
        <v>432.71280000000007</v>
      </c>
      <c r="E669" s="17">
        <f>CPS!E669*QCEW!E669*0.000052</f>
        <v>496.37384159999999</v>
      </c>
      <c r="F669" s="19"/>
      <c r="G669" s="19"/>
    </row>
    <row r="670" spans="1:7" x14ac:dyDescent="0.25">
      <c r="A670" s="7" t="s">
        <v>176</v>
      </c>
      <c r="B670" s="7" t="s">
        <v>114</v>
      </c>
      <c r="C670" s="8" t="s">
        <v>64</v>
      </c>
      <c r="D670" s="11">
        <f>CPS!E670*CPS!D670*0.052</f>
        <v>4021.5551999999993</v>
      </c>
      <c r="E670" s="17">
        <f>CPS!E670*QCEW!E670*0.000052</f>
        <v>3910.5890304</v>
      </c>
      <c r="F670" s="19"/>
      <c r="G670" s="19"/>
    </row>
    <row r="671" spans="1:7" x14ac:dyDescent="0.25">
      <c r="A671" s="7" t="s">
        <v>176</v>
      </c>
      <c r="B671" s="7" t="s">
        <v>115</v>
      </c>
      <c r="C671" s="8" t="s">
        <v>65</v>
      </c>
      <c r="D671" s="11">
        <f>CPS!E671*CPS!D671*0.052</f>
        <v>1758.8376000000001</v>
      </c>
      <c r="E671" s="17">
        <f>CPS!E671*QCEW!E671*0.000052</f>
        <v>1868.5576728000001</v>
      </c>
      <c r="F671" s="19"/>
      <c r="G671" s="19"/>
    </row>
    <row r="672" spans="1:7" x14ac:dyDescent="0.25">
      <c r="A672" s="7" t="s">
        <v>176</v>
      </c>
      <c r="B672" s="7" t="s">
        <v>116</v>
      </c>
      <c r="C672" s="8" t="s">
        <v>66</v>
      </c>
      <c r="D672" s="11">
        <f>CPS!E672*CPS!D672*0.052</f>
        <v>21956.480000000003</v>
      </c>
      <c r="E672" s="17">
        <f>CPS!E672*QCEW!E672*0.000052</f>
        <v>23612.261285599998</v>
      </c>
      <c r="F672" s="19"/>
      <c r="G672" s="19"/>
    </row>
    <row r="673" spans="1:7" x14ac:dyDescent="0.25">
      <c r="A673" s="7" t="s">
        <v>176</v>
      </c>
      <c r="B673" s="7" t="s">
        <v>117</v>
      </c>
      <c r="C673" s="8" t="s">
        <v>67</v>
      </c>
      <c r="D673" s="11">
        <f>CPS!E673*CPS!D673*0.052</f>
        <v>3549.8735999999999</v>
      </c>
      <c r="E673" s="17">
        <f>CPS!E673*QCEW!E673*0.000052</f>
        <v>3626.6768459999998</v>
      </c>
      <c r="F673" s="19"/>
      <c r="G673" s="19"/>
    </row>
    <row r="674" spans="1:7" x14ac:dyDescent="0.25">
      <c r="A674" s="7" t="s">
        <v>176</v>
      </c>
      <c r="B674" s="7" t="s">
        <v>118</v>
      </c>
      <c r="C674" s="8" t="s">
        <v>68</v>
      </c>
      <c r="D674" s="11">
        <f>CPS!E674*CPS!D674*0.052</f>
        <v>2489.7080000000001</v>
      </c>
      <c r="E674" s="17">
        <f>CPS!E674*QCEW!E674*0.000052</f>
        <v>2653.59744</v>
      </c>
      <c r="F674" s="19"/>
      <c r="G674" s="19"/>
    </row>
    <row r="675" spans="1:7" x14ac:dyDescent="0.25">
      <c r="A675" s="7" t="s">
        <v>176</v>
      </c>
      <c r="B675" s="7" t="s">
        <v>119</v>
      </c>
      <c r="C675" s="8" t="s">
        <v>69</v>
      </c>
      <c r="D675" s="11">
        <f>CPS!E675*CPS!D675*0.052</f>
        <v>557.69999999999993</v>
      </c>
      <c r="E675" s="17">
        <f>CPS!E675*QCEW!E675*0.000052</f>
        <v>660.27974999999992</v>
      </c>
      <c r="F675" s="19"/>
      <c r="G675" s="19"/>
    </row>
    <row r="676" spans="1:7" x14ac:dyDescent="0.25">
      <c r="A676" s="7" t="s">
        <v>176</v>
      </c>
      <c r="B676" s="7" t="s">
        <v>120</v>
      </c>
      <c r="C676" s="8" t="s">
        <v>18</v>
      </c>
      <c r="D676" s="11">
        <f>CPS!E676*CPS!D676*0.052</f>
        <v>408.75119999999998</v>
      </c>
      <c r="E676" s="17">
        <f>CPS!E676*QCEW!E676*0.000052</f>
        <v>924.72320720000005</v>
      </c>
      <c r="F676" s="19"/>
      <c r="G676" s="19"/>
    </row>
    <row r="677" spans="1:7" x14ac:dyDescent="0.25">
      <c r="A677" s="7" t="s">
        <v>176</v>
      </c>
      <c r="B677" s="7" t="s">
        <v>121</v>
      </c>
      <c r="C677" s="8" t="s">
        <v>70</v>
      </c>
      <c r="D677" s="11">
        <f>CPS!E677*CPS!D677*0.052</f>
        <v>11709.235199999999</v>
      </c>
      <c r="E677" s="17">
        <f>CPS!E677*QCEW!E677*0.000052</f>
        <v>12070.2686208</v>
      </c>
      <c r="F677" s="19"/>
      <c r="G677" s="19"/>
    </row>
    <row r="678" spans="1:7" x14ac:dyDescent="0.25">
      <c r="A678" s="7" t="s">
        <v>176</v>
      </c>
      <c r="B678" s="7" t="s">
        <v>122</v>
      </c>
      <c r="C678" s="8" t="s">
        <v>71</v>
      </c>
      <c r="D678" s="11">
        <f>CPS!E678*CPS!D678*0.052</f>
        <v>6190.1424000000006</v>
      </c>
      <c r="E678" s="17">
        <f>CPS!E678*QCEW!E678*0.000052</f>
        <v>6207.7951727999998</v>
      </c>
      <c r="F678" s="19"/>
      <c r="G678" s="19"/>
    </row>
    <row r="679" spans="1:7" x14ac:dyDescent="0.25">
      <c r="A679" s="7" t="s">
        <v>176</v>
      </c>
      <c r="B679" s="7" t="s">
        <v>123</v>
      </c>
      <c r="C679" s="8" t="s">
        <v>72</v>
      </c>
      <c r="D679" s="11">
        <f>CPS!E679*CPS!D679*0.052</f>
        <v>765.60119999999984</v>
      </c>
      <c r="E679" s="17">
        <f>CPS!E679*QCEW!E679*0.000052</f>
        <v>892.47033719999979</v>
      </c>
      <c r="F679" s="19"/>
      <c r="G679" s="19"/>
    </row>
    <row r="680" spans="1:7" x14ac:dyDescent="0.25">
      <c r="A680" s="7" t="s">
        <v>176</v>
      </c>
      <c r="B680" s="7" t="s">
        <v>124</v>
      </c>
      <c r="C680" s="8" t="s">
        <v>73</v>
      </c>
      <c r="D680" s="11">
        <f>CPS!E680*CPS!D680*0.052</f>
        <v>885.04</v>
      </c>
      <c r="E680" s="17">
        <f>CPS!E680*QCEW!E680*0.000052</f>
        <v>948.36845999999991</v>
      </c>
      <c r="F680" s="19"/>
      <c r="G680" s="19"/>
    </row>
    <row r="681" spans="1:7" x14ac:dyDescent="0.25">
      <c r="A681" s="7" t="s">
        <v>176</v>
      </c>
      <c r="B681" s="7" t="s">
        <v>125</v>
      </c>
      <c r="C681" s="8" t="s">
        <v>74</v>
      </c>
      <c r="D681" s="11">
        <f>CPS!E681*CPS!D681*0.052</f>
        <v>8892.3743999999988</v>
      </c>
      <c r="E681" s="17">
        <f>CPS!E681*QCEW!E681*0.000052</f>
        <v>9211.7509847999991</v>
      </c>
      <c r="F681" s="19"/>
      <c r="G681" s="19"/>
    </row>
    <row r="682" spans="1:7" x14ac:dyDescent="0.25">
      <c r="A682" s="7" t="s">
        <v>176</v>
      </c>
      <c r="B682" s="7" t="s">
        <v>126</v>
      </c>
      <c r="C682" s="8" t="s">
        <v>75</v>
      </c>
      <c r="D682" s="11">
        <f>CPS!E682*CPS!D682*0.052</f>
        <v>4287.9147999999996</v>
      </c>
      <c r="E682" s="17">
        <f>CPS!E682*QCEW!E682*0.000052</f>
        <v>4590.1759487999989</v>
      </c>
      <c r="F682" s="19"/>
      <c r="G682" s="19"/>
    </row>
    <row r="683" spans="1:7" x14ac:dyDescent="0.25">
      <c r="A683" s="7" t="s">
        <v>176</v>
      </c>
      <c r="B683" s="7" t="s">
        <v>127</v>
      </c>
      <c r="C683" s="8" t="s">
        <v>76</v>
      </c>
      <c r="D683" s="11">
        <f>CPS!E683*CPS!D683*0.052</f>
        <v>2160.1943999999999</v>
      </c>
      <c r="E683" s="17">
        <f>CPS!E683*QCEW!E683*0.000052</f>
        <v>2361.0118895999999</v>
      </c>
      <c r="F683" s="19"/>
      <c r="G683" s="19"/>
    </row>
    <row r="684" spans="1:7" x14ac:dyDescent="0.25">
      <c r="A684" s="7" t="s">
        <v>176</v>
      </c>
      <c r="B684" s="7" t="s">
        <v>128</v>
      </c>
      <c r="C684" s="8" t="s">
        <v>77</v>
      </c>
      <c r="D684" s="11">
        <f>CPS!E684*CPS!D684*0.052</f>
        <v>1851.5951999999997</v>
      </c>
      <c r="E684" s="17">
        <f>CPS!E684*QCEW!E684*0.000052</f>
        <v>2058.8795135999999</v>
      </c>
      <c r="F684" s="19"/>
      <c r="G684" s="19"/>
    </row>
    <row r="685" spans="1:7" x14ac:dyDescent="0.25">
      <c r="A685" s="7" t="s">
        <v>176</v>
      </c>
      <c r="B685" s="7" t="s">
        <v>129</v>
      </c>
      <c r="C685" s="8" t="s">
        <v>78</v>
      </c>
      <c r="D685" s="11">
        <f>CPS!E685*CPS!D685*0.052</f>
        <v>2608.3511999999996</v>
      </c>
      <c r="E685" s="17">
        <f>CPS!E685*QCEW!E685*0.000052</f>
        <v>2758.7608775999997</v>
      </c>
      <c r="F685" s="19"/>
      <c r="G685" s="19"/>
    </row>
    <row r="686" spans="1:7" x14ac:dyDescent="0.25">
      <c r="A686" s="7" t="s">
        <v>176</v>
      </c>
      <c r="B686" s="7" t="s">
        <v>130</v>
      </c>
      <c r="C686" s="8" t="s">
        <v>79</v>
      </c>
      <c r="D686" s="11">
        <f>CPS!E686*CPS!D686*0.052</f>
        <v>2780.3879999999999</v>
      </c>
      <c r="E686" s="17">
        <f>CPS!E686*QCEW!E686*0.000052</f>
        <v>3003.8938799999996</v>
      </c>
      <c r="F686" s="19"/>
      <c r="G686" s="19"/>
    </row>
    <row r="687" spans="1:7" x14ac:dyDescent="0.25">
      <c r="A687" s="7" t="s">
        <v>176</v>
      </c>
      <c r="B687" s="7" t="s">
        <v>131</v>
      </c>
      <c r="C687" s="8" t="s">
        <v>80</v>
      </c>
      <c r="D687" s="11">
        <f>CPS!E687*CPS!D687*0.052</f>
        <v>873.92759999999987</v>
      </c>
      <c r="E687" s="17">
        <f>CPS!E687*QCEW!E687*0.000052</f>
        <v>923.79549080000004</v>
      </c>
      <c r="F687" s="19"/>
      <c r="G687" s="19"/>
    </row>
    <row r="688" spans="1:7" x14ac:dyDescent="0.25">
      <c r="A688" s="7" t="s">
        <v>176</v>
      </c>
      <c r="B688" s="7" t="s">
        <v>132</v>
      </c>
      <c r="C688" s="8" t="s">
        <v>81</v>
      </c>
      <c r="D688" s="11">
        <f>CPS!E688*CPS!D688*0.052</f>
        <v>3660.1499999999996</v>
      </c>
      <c r="E688" s="17">
        <f>CPS!E688*QCEW!E688*0.000052</f>
        <v>3838.6958999999997</v>
      </c>
      <c r="F688" s="19"/>
      <c r="G688" s="19"/>
    </row>
    <row r="689" spans="1:7" x14ac:dyDescent="0.25">
      <c r="A689" s="7" t="s">
        <v>176</v>
      </c>
      <c r="B689" s="7" t="s">
        <v>133</v>
      </c>
      <c r="C689" s="8" t="s">
        <v>82</v>
      </c>
      <c r="D689" s="11">
        <f>CPS!E689*CPS!D689*0.052</f>
        <v>4645.3419999999996</v>
      </c>
      <c r="E689" s="17">
        <f>CPS!E689*QCEW!E689*0.000052</f>
        <v>5301.6269955999996</v>
      </c>
      <c r="F689" s="19"/>
      <c r="G689" s="19"/>
    </row>
    <row r="690" spans="1:7" x14ac:dyDescent="0.25">
      <c r="A690" s="7" t="s">
        <v>176</v>
      </c>
      <c r="B690" s="7" t="s">
        <v>134</v>
      </c>
      <c r="C690" s="8" t="s">
        <v>83</v>
      </c>
      <c r="D690" s="11">
        <f>CPS!E690*CPS!D690*0.052</f>
        <v>6137.5599999999995</v>
      </c>
      <c r="E690" s="17">
        <f>CPS!E690*QCEW!E690*0.000052</f>
        <v>6117.8928719999994</v>
      </c>
      <c r="F690" s="19"/>
      <c r="G690" s="19"/>
    </row>
    <row r="691" spans="1:7" x14ac:dyDescent="0.25">
      <c r="A691" s="7" t="s">
        <v>176</v>
      </c>
      <c r="B691" s="7" t="s">
        <v>135</v>
      </c>
      <c r="C691" s="8" t="s">
        <v>84</v>
      </c>
      <c r="D691" s="11">
        <f>CPS!E691*CPS!D691*0.052</f>
        <v>3944.2415999999998</v>
      </c>
      <c r="E691" s="17">
        <f>CPS!E691*QCEW!E691*0.000052</f>
        <v>4225.4859503999996</v>
      </c>
      <c r="F691" s="19"/>
      <c r="G691" s="19"/>
    </row>
    <row r="692" spans="1:7" x14ac:dyDescent="0.25">
      <c r="A692" s="7" t="s">
        <v>176</v>
      </c>
      <c r="B692" s="7" t="s">
        <v>136</v>
      </c>
      <c r="C692" s="8" t="s">
        <v>85</v>
      </c>
      <c r="D692" s="11">
        <f>CPS!E692*CPS!D692*0.052</f>
        <v>1611.61</v>
      </c>
      <c r="E692" s="17">
        <f>CPS!E692*QCEW!E692*0.000052</f>
        <v>1668.342676</v>
      </c>
      <c r="F692" s="19"/>
      <c r="G692" s="19"/>
    </row>
    <row r="693" spans="1:7" x14ac:dyDescent="0.25">
      <c r="A693" s="7" t="s">
        <v>176</v>
      </c>
      <c r="B693" s="7" t="s">
        <v>137</v>
      </c>
      <c r="C693" s="8" t="s">
        <v>86</v>
      </c>
      <c r="D693" s="11">
        <f>CPS!E693*CPS!D693*0.052</f>
        <v>4136.5531999999994</v>
      </c>
      <c r="E693" s="17">
        <f>CPS!E693*QCEW!E693*0.000052</f>
        <v>4267.8812955999992</v>
      </c>
      <c r="F693" s="19"/>
      <c r="G693" s="19"/>
    </row>
    <row r="694" spans="1:7" x14ac:dyDescent="0.25">
      <c r="A694" s="7" t="s">
        <v>176</v>
      </c>
      <c r="B694" s="7" t="s">
        <v>138</v>
      </c>
      <c r="C694" s="8" t="s">
        <v>87</v>
      </c>
      <c r="D694" s="11">
        <f>CPS!E694*CPS!D694*0.052</f>
        <v>556.2127999999999</v>
      </c>
      <c r="E694" s="17">
        <f>CPS!E694*QCEW!E694*0.000052</f>
        <v>651.24739679999993</v>
      </c>
      <c r="F694" s="19"/>
      <c r="G694" s="19"/>
    </row>
    <row r="695" spans="1:7" x14ac:dyDescent="0.25">
      <c r="A695" s="7" t="s">
        <v>176</v>
      </c>
      <c r="B695" s="7" t="s">
        <v>139</v>
      </c>
      <c r="C695" s="8" t="s">
        <v>88</v>
      </c>
      <c r="D695" s="11">
        <f>CPS!E695*CPS!D695*0.052</f>
        <v>1290.6296</v>
      </c>
      <c r="E695" s="17">
        <f>CPS!E695*QCEW!E695*0.000052</f>
        <v>1479.1177232</v>
      </c>
      <c r="F695" s="19"/>
      <c r="G695" s="19"/>
    </row>
    <row r="696" spans="1:7" x14ac:dyDescent="0.25">
      <c r="A696" s="7" t="s">
        <v>176</v>
      </c>
      <c r="B696" s="7" t="s">
        <v>140</v>
      </c>
      <c r="C696" s="8" t="s">
        <v>89</v>
      </c>
      <c r="D696" s="11">
        <f>CPS!E696*CPS!D696*0.052</f>
        <v>1673.2091999999998</v>
      </c>
      <c r="E696" s="17">
        <f>CPS!E696*QCEW!E696*0.000052</f>
        <v>1888.4087351999999</v>
      </c>
      <c r="F696" s="19"/>
      <c r="G696" s="19"/>
    </row>
    <row r="697" spans="1:7" x14ac:dyDescent="0.25">
      <c r="A697" s="7" t="s">
        <v>176</v>
      </c>
      <c r="B697" s="7" t="s">
        <v>141</v>
      </c>
      <c r="C697" s="8" t="s">
        <v>90</v>
      </c>
      <c r="D697" s="11">
        <f>CPS!E697*CPS!D697*0.052</f>
        <v>1034.3424</v>
      </c>
      <c r="E697" s="17">
        <f>CPS!E697*QCEW!E697*0.000052</f>
        <v>1025.4187007999999</v>
      </c>
      <c r="F697" s="19"/>
      <c r="G697" s="19"/>
    </row>
    <row r="698" spans="1:7" x14ac:dyDescent="0.25">
      <c r="A698" s="7" t="s">
        <v>176</v>
      </c>
      <c r="B698" s="7" t="s">
        <v>142</v>
      </c>
      <c r="C698" s="8" t="s">
        <v>91</v>
      </c>
      <c r="D698" s="11">
        <f>CPS!E698*CPS!D698*0.052</f>
        <v>5985.2519999999986</v>
      </c>
      <c r="E698" s="17">
        <f>CPS!E698*QCEW!E698*0.000052</f>
        <v>6162.3152135999999</v>
      </c>
      <c r="F698" s="19"/>
      <c r="G698" s="19"/>
    </row>
    <row r="699" spans="1:7" x14ac:dyDescent="0.25">
      <c r="A699" s="7" t="s">
        <v>176</v>
      </c>
      <c r="B699" s="7" t="s">
        <v>143</v>
      </c>
      <c r="C699" s="8" t="s">
        <v>92</v>
      </c>
      <c r="D699" s="11">
        <f>CPS!E699*CPS!D699*0.052</f>
        <v>1012.05</v>
      </c>
      <c r="E699" s="17">
        <f>CPS!E699*QCEW!E699*0.000052</f>
        <v>1156.1140499999999</v>
      </c>
      <c r="F699" s="19"/>
      <c r="G699" s="19"/>
    </row>
    <row r="700" spans="1:7" x14ac:dyDescent="0.25">
      <c r="A700" s="7" t="s">
        <v>176</v>
      </c>
      <c r="B700" s="7" t="s">
        <v>144</v>
      </c>
      <c r="C700" s="8" t="s">
        <v>93</v>
      </c>
      <c r="D700" s="11">
        <f>CPS!E700*CPS!D700*0.052</f>
        <v>12571.312</v>
      </c>
      <c r="E700" s="17">
        <f>CPS!E700*QCEW!E700*0.000052</f>
        <v>13645.868703999999</v>
      </c>
      <c r="F700" s="19"/>
      <c r="G700" s="19"/>
    </row>
    <row r="701" spans="1:7" x14ac:dyDescent="0.25">
      <c r="A701" s="7" t="s">
        <v>176</v>
      </c>
      <c r="B701" s="7" t="s">
        <v>145</v>
      </c>
      <c r="C701" s="8" t="s">
        <v>94</v>
      </c>
      <c r="D701" s="11">
        <f>CPS!E701*CPS!D701*0.052</f>
        <v>5716.5264000000006</v>
      </c>
      <c r="E701" s="17">
        <f>CPS!E701*QCEW!E701*0.000052</f>
        <v>6081.7665636000002</v>
      </c>
      <c r="F701" s="19"/>
      <c r="G701" s="19"/>
    </row>
    <row r="702" spans="1:7" x14ac:dyDescent="0.25">
      <c r="A702" s="7" t="s">
        <v>176</v>
      </c>
      <c r="B702" s="7" t="s">
        <v>146</v>
      </c>
      <c r="C702" s="8" t="s">
        <v>95</v>
      </c>
      <c r="D702" s="11">
        <f>CPS!E702*CPS!D702*0.052</f>
        <v>479.72079999999994</v>
      </c>
      <c r="E702" s="17">
        <f>CPS!E702*QCEW!E702*0.000052</f>
        <v>584.7314824</v>
      </c>
      <c r="F702" s="19"/>
      <c r="G702" s="19"/>
    </row>
    <row r="703" spans="1:7" x14ac:dyDescent="0.25">
      <c r="A703" s="7" t="s">
        <v>176</v>
      </c>
      <c r="B703" s="7" t="s">
        <v>147</v>
      </c>
      <c r="C703" s="8" t="s">
        <v>96</v>
      </c>
      <c r="D703" s="11">
        <f>CPS!E703*CPS!D703*0.052</f>
        <v>7698.4908000000005</v>
      </c>
      <c r="E703" s="17">
        <f>CPS!E703*QCEW!E703*0.000052</f>
        <v>8173.9505327999996</v>
      </c>
      <c r="F703" s="19"/>
      <c r="G703" s="19"/>
    </row>
    <row r="704" spans="1:7" x14ac:dyDescent="0.25">
      <c r="A704" s="7" t="s">
        <v>176</v>
      </c>
      <c r="B704" s="7" t="s">
        <v>148</v>
      </c>
      <c r="C704" s="8" t="s">
        <v>97</v>
      </c>
      <c r="D704" s="11">
        <f>CPS!E704*CPS!D704*0.052</f>
        <v>2306.6419999999998</v>
      </c>
      <c r="E704" s="17">
        <f>CPS!E704*QCEW!E704*0.000052</f>
        <v>2385.6429479999997</v>
      </c>
      <c r="F704" s="19"/>
      <c r="G704" s="19"/>
    </row>
    <row r="705" spans="1:7" x14ac:dyDescent="0.25">
      <c r="A705" s="7" t="s">
        <v>176</v>
      </c>
      <c r="B705" s="7" t="s">
        <v>149</v>
      </c>
      <c r="C705" s="8" t="s">
        <v>98</v>
      </c>
      <c r="D705" s="11">
        <f>CPS!E705*CPS!D705*0.052</f>
        <v>2299.0967999999998</v>
      </c>
      <c r="E705" s="17">
        <f>CPS!E705*QCEW!E705*0.000052</f>
        <v>2488.4004287999996</v>
      </c>
      <c r="F705" s="19"/>
      <c r="G705" s="19"/>
    </row>
    <row r="706" spans="1:7" x14ac:dyDescent="0.25">
      <c r="A706" s="7" t="s">
        <v>176</v>
      </c>
      <c r="B706" s="7" t="s">
        <v>150</v>
      </c>
      <c r="C706" s="8" t="s">
        <v>99</v>
      </c>
      <c r="D706" s="11">
        <f>CPS!E706*CPS!D706*0.052</f>
        <v>8589.1936000000005</v>
      </c>
      <c r="E706" s="17">
        <f>CPS!E706*QCEW!E706*0.000052</f>
        <v>9272.1821087999997</v>
      </c>
      <c r="F706" s="19"/>
      <c r="G706" s="19"/>
    </row>
    <row r="707" spans="1:7" x14ac:dyDescent="0.25">
      <c r="A707" s="7" t="s">
        <v>176</v>
      </c>
      <c r="B707" s="7" t="s">
        <v>151</v>
      </c>
      <c r="C707" s="8" t="s">
        <v>100</v>
      </c>
      <c r="D707" s="11">
        <f>CPS!E707*CPS!D707*0.052</f>
        <v>702.22879999999998</v>
      </c>
      <c r="E707" s="17">
        <f>CPS!E707*QCEW!E707*0.000052</f>
        <v>732.69152319999989</v>
      </c>
      <c r="F707" s="19"/>
      <c r="G707" s="19"/>
    </row>
    <row r="708" spans="1:7" x14ac:dyDescent="0.25">
      <c r="A708" s="7" t="s">
        <v>176</v>
      </c>
      <c r="B708" s="7" t="s">
        <v>152</v>
      </c>
      <c r="C708" s="8" t="s">
        <v>101</v>
      </c>
      <c r="D708" s="11">
        <f>CPS!E708*CPS!D708*0.052</f>
        <v>2717</v>
      </c>
      <c r="E708" s="17">
        <f>CPS!E708*QCEW!E708*0.000052</f>
        <v>2813.3655679999997</v>
      </c>
      <c r="F708" s="19"/>
      <c r="G708" s="19"/>
    </row>
    <row r="709" spans="1:7" x14ac:dyDescent="0.25">
      <c r="A709" s="7" t="s">
        <v>176</v>
      </c>
      <c r="B709" s="7" t="s">
        <v>153</v>
      </c>
      <c r="C709" s="8" t="s">
        <v>102</v>
      </c>
      <c r="D709" s="11">
        <f>CPS!E709*CPS!D709*0.052</f>
        <v>565.61439999999993</v>
      </c>
      <c r="E709" s="17">
        <f>CPS!E709*QCEW!E709*0.000052</f>
        <v>630.80743439999992</v>
      </c>
      <c r="F709" s="19"/>
      <c r="G709" s="19"/>
    </row>
    <row r="710" spans="1:7" x14ac:dyDescent="0.25">
      <c r="A710" s="7" t="s">
        <v>176</v>
      </c>
      <c r="B710" s="7" t="s">
        <v>154</v>
      </c>
      <c r="C710" s="8" t="s">
        <v>103</v>
      </c>
      <c r="D710" s="11">
        <f>CPS!E710*CPS!D710*0.052</f>
        <v>4018.4872</v>
      </c>
      <c r="E710" s="17">
        <f>CPS!E710*QCEW!E710*0.000052</f>
        <v>4247.3502760000001</v>
      </c>
      <c r="F710" s="19"/>
      <c r="G710" s="19"/>
    </row>
    <row r="711" spans="1:7" x14ac:dyDescent="0.25">
      <c r="A711" s="7" t="s">
        <v>176</v>
      </c>
      <c r="B711" s="7" t="s">
        <v>155</v>
      </c>
      <c r="C711" s="8" t="s">
        <v>104</v>
      </c>
      <c r="D711" s="11">
        <f>CPS!E711*CPS!D711*0.052</f>
        <v>16532.214399999997</v>
      </c>
      <c r="E711" s="17">
        <f>CPS!E711*QCEW!E711*0.000052</f>
        <v>16873.681094399999</v>
      </c>
      <c r="F711" s="19"/>
      <c r="G711" s="19"/>
    </row>
    <row r="712" spans="1:7" x14ac:dyDescent="0.25">
      <c r="A712" s="7" t="s">
        <v>176</v>
      </c>
      <c r="B712" s="7" t="s">
        <v>156</v>
      </c>
      <c r="C712" s="8" t="s">
        <v>105</v>
      </c>
      <c r="D712" s="11">
        <f>CPS!E712*CPS!D712*0.052</f>
        <v>1691.1179999999999</v>
      </c>
      <c r="E712" s="17">
        <f>CPS!E712*QCEW!E712*0.000052</f>
        <v>1795.48902</v>
      </c>
      <c r="F712" s="19"/>
      <c r="G712" s="19"/>
    </row>
    <row r="713" spans="1:7" x14ac:dyDescent="0.25">
      <c r="A713" s="7" t="s">
        <v>176</v>
      </c>
      <c r="B713" s="7" t="s">
        <v>157</v>
      </c>
      <c r="C713" s="8" t="s">
        <v>106</v>
      </c>
      <c r="D713" s="11">
        <f>CPS!E713*CPS!D713*0.052</f>
        <v>452.64960000000002</v>
      </c>
      <c r="E713" s="17">
        <f>CPS!E713*QCEW!E713*0.000052</f>
        <v>464.7144528</v>
      </c>
      <c r="F713" s="19"/>
      <c r="G713" s="19"/>
    </row>
    <row r="714" spans="1:7" x14ac:dyDescent="0.25">
      <c r="A714" s="7" t="s">
        <v>176</v>
      </c>
      <c r="B714" s="7" t="s">
        <v>158</v>
      </c>
      <c r="C714" s="8" t="s">
        <v>107</v>
      </c>
      <c r="D714" s="11">
        <f>CPS!E714*CPS!D714*0.052</f>
        <v>5183.2039999999997</v>
      </c>
      <c r="E714" s="17">
        <f>CPS!E714*QCEW!E714*0.000052</f>
        <v>5616.5316791999994</v>
      </c>
      <c r="F714" s="19"/>
      <c r="G714" s="19"/>
    </row>
    <row r="715" spans="1:7" x14ac:dyDescent="0.25">
      <c r="A715" s="7" t="s">
        <v>176</v>
      </c>
      <c r="B715" s="7" t="s">
        <v>159</v>
      </c>
      <c r="C715" s="8" t="s">
        <v>108</v>
      </c>
      <c r="D715" s="11">
        <f>CPS!E715*CPS!D715*0.052</f>
        <v>4300.1711999999998</v>
      </c>
      <c r="E715" s="17">
        <f>CPS!E715*QCEW!E715*0.000052</f>
        <v>4416.6820464000002</v>
      </c>
      <c r="F715" s="19"/>
      <c r="G715" s="19"/>
    </row>
    <row r="716" spans="1:7" x14ac:dyDescent="0.25">
      <c r="A716" s="7" t="s">
        <v>176</v>
      </c>
      <c r="B716" s="7" t="s">
        <v>160</v>
      </c>
      <c r="C716" s="8" t="s">
        <v>109</v>
      </c>
      <c r="D716" s="11">
        <f>CPS!E716*CPS!D716*0.052</f>
        <v>1004.9312000000001</v>
      </c>
      <c r="E716" s="17">
        <f>CPS!E716*QCEW!E716*0.000052</f>
        <v>1120.6491295999999</v>
      </c>
      <c r="F716" s="19"/>
      <c r="G716" s="19"/>
    </row>
    <row r="717" spans="1:7" x14ac:dyDescent="0.25">
      <c r="A717" s="7" t="s">
        <v>176</v>
      </c>
      <c r="B717" s="7" t="s">
        <v>161</v>
      </c>
      <c r="C717" s="8" t="s">
        <v>110</v>
      </c>
      <c r="D717" s="11">
        <f>CPS!E717*CPS!D717*0.052</f>
        <v>4051.1743999999999</v>
      </c>
      <c r="E717" s="17">
        <f>CPS!E717*QCEW!E717*0.000052</f>
        <v>4392.4174112000001</v>
      </c>
      <c r="F717" s="19"/>
      <c r="G717" s="19"/>
    </row>
    <row r="718" spans="1:7" x14ac:dyDescent="0.25">
      <c r="A718" s="7" t="s">
        <v>176</v>
      </c>
      <c r="B718" s="7" t="s">
        <v>162</v>
      </c>
      <c r="C718" s="8" t="s">
        <v>111</v>
      </c>
      <c r="D718" s="11">
        <f>CPS!E718*CPS!D718*0.052</f>
        <v>362.17999999999995</v>
      </c>
      <c r="E718" s="17">
        <f>CPS!E718*QCEW!E718*0.000052</f>
        <v>424.73572959999996</v>
      </c>
      <c r="F718" s="11">
        <f>SUM(D668:D718)</f>
        <v>197928.73879999993</v>
      </c>
      <c r="G718" s="11">
        <f>SUM(E668:E718)</f>
        <v>209585.43133840006</v>
      </c>
    </row>
    <row r="719" spans="1:7" x14ac:dyDescent="0.25">
      <c r="A719" s="9"/>
      <c r="B719" s="9"/>
      <c r="C719" s="9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workbookViewId="0">
      <pane xSplit="3" ySplit="4" topLeftCell="D44" activePane="bottomRight" state="frozen"/>
      <selection pane="topRight" activeCell="D1" sqref="D1"/>
      <selection pane="bottomLeft" activeCell="A4" sqref="A4"/>
      <selection pane="bottomRight" activeCell="A2" sqref="A2"/>
    </sheetView>
  </sheetViews>
  <sheetFormatPr defaultRowHeight="15" x14ac:dyDescent="0.25"/>
  <cols>
    <col min="1" max="1" width="10.140625" style="17" customWidth="1"/>
    <col min="2" max="2" width="9.140625" style="17"/>
    <col min="3" max="3" width="19.7109375" style="17" customWidth="1"/>
    <col min="4" max="4" width="13.7109375" style="17" customWidth="1"/>
    <col min="5" max="5" width="15.5703125" style="17" customWidth="1"/>
    <col min="6" max="6" width="12.5703125" style="17" customWidth="1"/>
    <col min="7" max="7" width="12.7109375" style="17" customWidth="1"/>
    <col min="8" max="10" width="11.140625" style="17" customWidth="1"/>
    <col min="11" max="11" width="11" style="17" customWidth="1"/>
    <col min="13" max="16384" width="9.140625" style="17"/>
  </cols>
  <sheetData>
    <row r="1" spans="1:12" x14ac:dyDescent="0.25">
      <c r="A1" s="17" t="s">
        <v>236</v>
      </c>
      <c r="L1" s="17"/>
    </row>
    <row r="2" spans="1:12" ht="60" x14ac:dyDescent="0.25">
      <c r="A2" s="4" t="s">
        <v>1</v>
      </c>
      <c r="B2" s="4" t="s">
        <v>0</v>
      </c>
      <c r="C2" s="4" t="s">
        <v>2</v>
      </c>
      <c r="D2" s="5" t="s">
        <v>184</v>
      </c>
      <c r="E2" s="5" t="s">
        <v>185</v>
      </c>
      <c r="F2" s="5" t="s">
        <v>186</v>
      </c>
      <c r="G2" s="5" t="s">
        <v>187</v>
      </c>
      <c r="H2" s="5" t="s">
        <v>222</v>
      </c>
      <c r="I2" s="5" t="s">
        <v>223</v>
      </c>
      <c r="J2" s="5" t="s">
        <v>221</v>
      </c>
      <c r="K2" s="5" t="s">
        <v>188</v>
      </c>
      <c r="L2" s="17"/>
    </row>
    <row r="3" spans="1:12" x14ac:dyDescent="0.25">
      <c r="A3" s="4"/>
      <c r="B3" s="4"/>
      <c r="C3" s="4"/>
      <c r="D3" s="5"/>
      <c r="E3" s="5"/>
      <c r="F3" s="5"/>
      <c r="G3" s="5"/>
      <c r="K3" s="5"/>
      <c r="L3" s="17"/>
    </row>
    <row r="4" spans="1:12" x14ac:dyDescent="0.25">
      <c r="A4" s="4"/>
      <c r="B4" s="4"/>
      <c r="C4" s="4"/>
      <c r="D4" s="5"/>
      <c r="E4" s="5"/>
      <c r="F4" s="5"/>
      <c r="G4" s="5"/>
      <c r="K4" s="5"/>
      <c r="L4" s="17"/>
    </row>
    <row r="5" spans="1:12" x14ac:dyDescent="0.25">
      <c r="A5" s="1"/>
      <c r="B5" s="1"/>
      <c r="C5" s="1"/>
      <c r="D5" s="2"/>
      <c r="E5" s="2"/>
      <c r="F5" s="2"/>
      <c r="G5" s="2"/>
      <c r="K5" s="2"/>
      <c r="L5" s="17"/>
    </row>
    <row r="6" spans="1:12" x14ac:dyDescent="0.25">
      <c r="A6" s="17" t="s">
        <v>183</v>
      </c>
      <c r="B6" s="17">
        <v>1</v>
      </c>
      <c r="C6" s="17" t="s">
        <v>62</v>
      </c>
      <c r="D6" s="14">
        <v>3.0252997204281318E-2</v>
      </c>
      <c r="E6" s="14">
        <v>1.9739465021458624E-2</v>
      </c>
      <c r="F6" s="14">
        <v>-2.3648053767112431E-3</v>
      </c>
      <c r="G6" s="14">
        <v>-1.7943393215787973E-3</v>
      </c>
      <c r="H6" s="14">
        <v>3.4551456535637959E-2</v>
      </c>
      <c r="I6" s="14">
        <v>2.3994059408340984E-2</v>
      </c>
      <c r="J6" s="14">
        <v>-4.1549014350147351E-3</v>
      </c>
      <c r="K6" s="14">
        <v>1.0310017944241689E-2</v>
      </c>
      <c r="L6" s="17"/>
    </row>
    <row r="7" spans="1:12" x14ac:dyDescent="0.25">
      <c r="A7" s="17" t="s">
        <v>183</v>
      </c>
      <c r="B7" s="17">
        <v>2</v>
      </c>
      <c r="C7" s="17" t="s">
        <v>63</v>
      </c>
      <c r="D7" s="14">
        <v>4.8839253347928269E-2</v>
      </c>
      <c r="E7" s="14">
        <v>1.6775983622840274E-2</v>
      </c>
      <c r="F7" s="14">
        <v>1.5750654340905612E-2</v>
      </c>
      <c r="G7" s="14">
        <v>1.9395900243626141E-3</v>
      </c>
      <c r="H7" s="14">
        <v>3.0576617230051228E-2</v>
      </c>
      <c r="I7" s="14">
        <v>-9.2835929055423705E-4</v>
      </c>
      <c r="J7" s="14">
        <v>1.7720794177304988E-2</v>
      </c>
      <c r="K7" s="14">
        <v>3.1534251636082589E-2</v>
      </c>
      <c r="L7" s="1"/>
    </row>
    <row r="8" spans="1:12" x14ac:dyDescent="0.25">
      <c r="A8" s="17" t="s">
        <v>183</v>
      </c>
      <c r="B8" s="17">
        <v>4</v>
      </c>
      <c r="C8" s="17" t="s">
        <v>64</v>
      </c>
      <c r="D8" s="14">
        <v>4.7652784101032575E-2</v>
      </c>
      <c r="E8" s="14">
        <v>4.0246402787424307E-2</v>
      </c>
      <c r="F8" s="14">
        <v>1.1564562679472257E-2</v>
      </c>
      <c r="G8" s="14">
        <v>-2.5577793015867378E-3</v>
      </c>
      <c r="H8" s="14">
        <v>3.833147089681721E-2</v>
      </c>
      <c r="I8" s="14">
        <v>3.0990986606518334E-2</v>
      </c>
      <c r="J8" s="14">
        <v>8.9772037788320436E-3</v>
      </c>
      <c r="K8" s="14">
        <v>7.1198336218825098E-3</v>
      </c>
      <c r="L8" s="17"/>
    </row>
    <row r="9" spans="1:12" x14ac:dyDescent="0.25">
      <c r="A9" s="17" t="s">
        <v>183</v>
      </c>
      <c r="B9" s="17">
        <v>5</v>
      </c>
      <c r="C9" s="17" t="s">
        <v>65</v>
      </c>
      <c r="D9" s="14">
        <v>3.6929855342547224E-2</v>
      </c>
      <c r="E9" s="14">
        <v>2.0116017144329756E-2</v>
      </c>
      <c r="F9" s="14">
        <v>1.7603279866749144E-3</v>
      </c>
      <c r="G9" s="14">
        <v>-1.9849157436269138E-4</v>
      </c>
      <c r="H9" s="14">
        <v>3.5313227195242991E-2</v>
      </c>
      <c r="I9" s="14">
        <v>1.8525602654541062E-2</v>
      </c>
      <c r="J9" s="14">
        <v>1.5614870020386196E-3</v>
      </c>
      <c r="K9" s="14">
        <v>1.6482280363840696E-2</v>
      </c>
      <c r="L9" s="17"/>
    </row>
    <row r="10" spans="1:12" x14ac:dyDescent="0.25">
      <c r="A10" s="17" t="s">
        <v>183</v>
      </c>
      <c r="B10" s="17">
        <v>6</v>
      </c>
      <c r="C10" s="17" t="s">
        <v>66</v>
      </c>
      <c r="D10" s="14">
        <v>4.0443723874393545E-2</v>
      </c>
      <c r="E10" s="14">
        <v>3.1600165299759064E-2</v>
      </c>
      <c r="F10" s="14">
        <v>4.0057733990033206E-3</v>
      </c>
      <c r="G10" s="14">
        <v>-2.6044142804040327E-3</v>
      </c>
      <c r="H10" s="14">
        <v>3.8998553330868102E-2</v>
      </c>
      <c r="I10" s="14">
        <v>3.0167278409888976E-2</v>
      </c>
      <c r="J10" s="14">
        <v>1.3909264251548148E-3</v>
      </c>
      <c r="K10" s="14">
        <v>8.5726610678320547E-3</v>
      </c>
      <c r="L10" s="17"/>
    </row>
    <row r="11" spans="1:12" x14ac:dyDescent="0.25">
      <c r="A11" s="17" t="s">
        <v>183</v>
      </c>
      <c r="B11" s="17">
        <v>8</v>
      </c>
      <c r="C11" s="17" t="s">
        <v>67</v>
      </c>
      <c r="D11" s="14">
        <v>4.3981571175466749E-2</v>
      </c>
      <c r="E11" s="14">
        <v>3.3727872629538691E-2</v>
      </c>
      <c r="F11" s="14">
        <v>6.9864602462736958E-3</v>
      </c>
      <c r="G11" s="14">
        <v>-1.3779894124213987E-3</v>
      </c>
      <c r="H11" s="14">
        <v>3.816902520866905E-2</v>
      </c>
      <c r="I11" s="14">
        <v>2.7972415883253499E-2</v>
      </c>
      <c r="J11" s="14">
        <v>5.5988435656026958E-3</v>
      </c>
      <c r="K11" s="14">
        <v>9.919146825213554E-3</v>
      </c>
      <c r="L11" s="17"/>
    </row>
    <row r="12" spans="1:12" x14ac:dyDescent="0.25">
      <c r="A12" s="17" t="s">
        <v>183</v>
      </c>
      <c r="B12" s="17">
        <v>9</v>
      </c>
      <c r="C12" s="17" t="s">
        <v>68</v>
      </c>
      <c r="D12" s="14">
        <v>3.1734701485505834E-2</v>
      </c>
      <c r="E12" s="14">
        <v>1.9883688453615322E-2</v>
      </c>
      <c r="F12" s="14">
        <v>-2.3799728566024081E-3</v>
      </c>
      <c r="G12" s="14">
        <v>-1.8131375086676282E-3</v>
      </c>
      <c r="H12" s="14">
        <v>3.6074605766291512E-2</v>
      </c>
      <c r="I12" s="14">
        <v>2.4173742455918967E-2</v>
      </c>
      <c r="J12" s="14">
        <v>-4.1887951472141527E-3</v>
      </c>
      <c r="K12" s="14">
        <v>1.1619965262763765E-2</v>
      </c>
      <c r="L12" s="17"/>
    </row>
    <row r="13" spans="1:12" x14ac:dyDescent="0.25">
      <c r="A13" s="17" t="s">
        <v>183</v>
      </c>
      <c r="B13" s="17">
        <v>10</v>
      </c>
      <c r="C13" s="17" t="s">
        <v>69</v>
      </c>
      <c r="D13" s="14">
        <v>3.4699272852822372E-2</v>
      </c>
      <c r="E13" s="14">
        <v>2.2860312765077717E-2</v>
      </c>
      <c r="F13" s="14">
        <v>2.4389849182844259E-3</v>
      </c>
      <c r="G13" s="14">
        <v>-2.0223605996066985E-3</v>
      </c>
      <c r="H13" s="14">
        <v>3.4273470933805283E-2</v>
      </c>
      <c r="I13" s="14">
        <v>2.2439382843226108E-2</v>
      </c>
      <c r="J13" s="14">
        <v>4.1169181167610702E-4</v>
      </c>
      <c r="K13" s="14">
        <v>1.1574366450625817E-2</v>
      </c>
      <c r="L13" s="17"/>
    </row>
    <row r="14" spans="1:12" x14ac:dyDescent="0.25">
      <c r="A14" s="17" t="s">
        <v>183</v>
      </c>
      <c r="B14" s="17">
        <v>11</v>
      </c>
      <c r="C14" s="17" t="s">
        <v>18</v>
      </c>
      <c r="D14" s="14">
        <v>5.8748016055298891E-2</v>
      </c>
      <c r="E14" s="14">
        <v>3.2902505414612149E-2</v>
      </c>
      <c r="F14" s="14">
        <v>1.5781770481098301E-2</v>
      </c>
      <c r="G14" s="14">
        <v>1.9402416123082133E-4</v>
      </c>
      <c r="H14" s="14">
        <v>4.2096505342296586E-2</v>
      </c>
      <c r="I14" s="14">
        <v>1.6657481222283499E-2</v>
      </c>
      <c r="J14" s="14">
        <v>1.5978856687109522E-2</v>
      </c>
      <c r="K14" s="14">
        <v>2.5022217010028713E-2</v>
      </c>
      <c r="L14" s="17"/>
    </row>
    <row r="15" spans="1:12" x14ac:dyDescent="0.25">
      <c r="A15" s="17" t="s">
        <v>183</v>
      </c>
      <c r="B15" s="17">
        <v>12</v>
      </c>
      <c r="C15" s="17" t="s">
        <v>70</v>
      </c>
      <c r="D15" s="14">
        <v>4.2486145895372696E-2</v>
      </c>
      <c r="E15" s="14">
        <v>2.8960065111143685E-2</v>
      </c>
      <c r="F15" s="14">
        <v>7.7517612098831901E-3</v>
      </c>
      <c r="G15" s="14">
        <v>-1.5848418253153751E-3</v>
      </c>
      <c r="H15" s="14">
        <v>3.610927246764728E-2</v>
      </c>
      <c r="I15" s="14">
        <v>2.2665930533688927E-2</v>
      </c>
      <c r="J15" s="14">
        <v>6.1546340691824852E-3</v>
      </c>
      <c r="K15" s="14">
        <v>1.3145389449849887E-2</v>
      </c>
      <c r="L15" s="17"/>
    </row>
    <row r="16" spans="1:12" x14ac:dyDescent="0.25">
      <c r="A16" s="17" t="s">
        <v>183</v>
      </c>
      <c r="B16" s="17">
        <v>13</v>
      </c>
      <c r="C16" s="17" t="s">
        <v>71</v>
      </c>
      <c r="D16" s="14">
        <v>3.4751930936863573E-2</v>
      </c>
      <c r="E16" s="14">
        <v>2.091282773670744E-2</v>
      </c>
      <c r="F16" s="14">
        <v>2.3772541699758065E-3</v>
      </c>
      <c r="G16" s="14">
        <v>-2.920910093177409E-3</v>
      </c>
      <c r="H16" s="14">
        <v>3.532197887563826E-2</v>
      </c>
      <c r="I16" s="14">
        <v>2.1475251672068429E-2</v>
      </c>
      <c r="J16" s="14">
        <v>-5.5059966890080858E-4</v>
      </c>
      <c r="K16" s="14">
        <v>1.3555616918671243E-2</v>
      </c>
      <c r="L16" s="17"/>
    </row>
    <row r="17" spans="1:12" x14ac:dyDescent="0.25">
      <c r="A17" s="17" t="s">
        <v>183</v>
      </c>
      <c r="B17" s="17">
        <v>15</v>
      </c>
      <c r="C17" s="17" t="s">
        <v>72</v>
      </c>
      <c r="D17" s="14">
        <v>3.5549419350567657E-2</v>
      </c>
      <c r="E17" s="14">
        <v>1.8039447880996207E-2</v>
      </c>
      <c r="F17" s="14">
        <v>6.8556388054117345E-3</v>
      </c>
      <c r="G17" s="14">
        <v>-2.0815999306644795E-4</v>
      </c>
      <c r="H17" s="14">
        <v>2.8712542564403476E-2</v>
      </c>
      <c r="I17" s="14">
        <v>1.131817496194798E-2</v>
      </c>
      <c r="J17" s="14">
        <v>6.646051742619008E-3</v>
      </c>
      <c r="K17" s="14">
        <v>1.7199698406596742E-2</v>
      </c>
      <c r="L17" s="17"/>
    </row>
    <row r="18" spans="1:12" x14ac:dyDescent="0.25">
      <c r="A18" s="17" t="s">
        <v>183</v>
      </c>
      <c r="B18" s="17">
        <v>16</v>
      </c>
      <c r="C18" s="17" t="s">
        <v>73</v>
      </c>
      <c r="D18" s="14">
        <v>4.285010463759642E-2</v>
      </c>
      <c r="E18" s="14">
        <v>4.3365118531679459E-2</v>
      </c>
      <c r="F18" s="14">
        <v>1.3179676947043584E-2</v>
      </c>
      <c r="G18" s="14">
        <v>-2.452188689398449E-3</v>
      </c>
      <c r="H18" s="14">
        <v>3.1814672133092303E-2</v>
      </c>
      <c r="I18" s="14">
        <v>3.2324236153754793E-2</v>
      </c>
      <c r="J18" s="14">
        <v>1.0695169202905586E-2</v>
      </c>
      <c r="K18" s="14">
        <v>-4.9360850284885238E-4</v>
      </c>
      <c r="L18" s="17"/>
    </row>
    <row r="19" spans="1:12" x14ac:dyDescent="0.25">
      <c r="A19" s="17" t="s">
        <v>183</v>
      </c>
      <c r="B19" s="17">
        <v>17</v>
      </c>
      <c r="C19" s="17" t="s">
        <v>74</v>
      </c>
      <c r="D19" s="14">
        <v>2.8335029717441618E-2</v>
      </c>
      <c r="E19" s="14">
        <v>1.4640651157452833E-2</v>
      </c>
      <c r="F19" s="14">
        <v>-3.1542774245174598E-3</v>
      </c>
      <c r="G19" s="14">
        <v>-2.7936017022860415E-3</v>
      </c>
      <c r="H19" s="14">
        <v>3.4478869376219912E-2</v>
      </c>
      <c r="I19" s="14">
        <v>2.070267305872231E-2</v>
      </c>
      <c r="J19" s="14">
        <v>-5.9390673320208753E-3</v>
      </c>
      <c r="K19" s="14">
        <v>1.3496776956814172E-2</v>
      </c>
      <c r="L19" s="17"/>
    </row>
    <row r="20" spans="1:12" x14ac:dyDescent="0.25">
      <c r="A20" s="17" t="s">
        <v>183</v>
      </c>
      <c r="B20" s="17">
        <v>18</v>
      </c>
      <c r="C20" s="17" t="s">
        <v>75</v>
      </c>
      <c r="D20" s="14">
        <v>2.3196192348001743E-2</v>
      </c>
      <c r="E20" s="14">
        <v>1.8097819385456626E-2</v>
      </c>
      <c r="F20" s="14">
        <v>-4.020511148223993E-3</v>
      </c>
      <c r="G20" s="14">
        <v>-1.7850856521280933E-3</v>
      </c>
      <c r="H20" s="14">
        <v>2.9163715659179745E-2</v>
      </c>
      <c r="I20" s="14">
        <v>2.4035607774113954E-2</v>
      </c>
      <c r="J20" s="14">
        <v>-5.7984198435871992E-3</v>
      </c>
      <c r="K20" s="14">
        <v>5.0077437211510922E-3</v>
      </c>
      <c r="L20" s="17"/>
    </row>
    <row r="21" spans="1:12" x14ac:dyDescent="0.25">
      <c r="A21" s="17" t="s">
        <v>183</v>
      </c>
      <c r="B21" s="17">
        <v>19</v>
      </c>
      <c r="C21" s="17" t="s">
        <v>76</v>
      </c>
      <c r="D21" s="14">
        <v>3.6749216353659797E-2</v>
      </c>
      <c r="E21" s="14">
        <v>2.3398644132446522E-2</v>
      </c>
      <c r="F21" s="14">
        <v>3.1701448574303903E-3</v>
      </c>
      <c r="G21" s="14">
        <v>-2.0065337529480143E-3</v>
      </c>
      <c r="H21" s="14">
        <v>3.5550825055919777E-2</v>
      </c>
      <c r="I21" s="14">
        <v>2.2215684926978341E-2</v>
      </c>
      <c r="J21" s="14">
        <v>1.1572501018242143E-3</v>
      </c>
      <c r="K21" s="14">
        <v>1.3045329205542133E-2</v>
      </c>
      <c r="L21" s="17"/>
    </row>
    <row r="22" spans="1:12" x14ac:dyDescent="0.25">
      <c r="A22" s="17" t="s">
        <v>183</v>
      </c>
      <c r="B22" s="17">
        <v>20</v>
      </c>
      <c r="C22" s="17" t="s">
        <v>77</v>
      </c>
      <c r="D22" s="14">
        <v>3.5367442202347332E-2</v>
      </c>
      <c r="E22" s="14">
        <v>2.0615301316750489E-2</v>
      </c>
      <c r="F22" s="14">
        <v>2.0971586710201162E-3</v>
      </c>
      <c r="G22" s="14">
        <v>-1.4104765468558877E-3</v>
      </c>
      <c r="H22" s="14">
        <v>3.4660020179124729E-2</v>
      </c>
      <c r="I22" s="14">
        <v>1.991795879663627E-2</v>
      </c>
      <c r="J22" s="14">
        <v>6.837241310437836E-4</v>
      </c>
      <c r="K22" s="14">
        <v>1.4454163940678111E-2</v>
      </c>
      <c r="L22" s="17"/>
    </row>
    <row r="23" spans="1:12" x14ac:dyDescent="0.25">
      <c r="A23" s="17" t="s">
        <v>183</v>
      </c>
      <c r="B23" s="17">
        <v>21</v>
      </c>
      <c r="C23" s="17" t="s">
        <v>78</v>
      </c>
      <c r="D23" s="14">
        <v>3.3156024379698223E-2</v>
      </c>
      <c r="E23" s="14">
        <v>1.223884148577703E-2</v>
      </c>
      <c r="F23" s="14">
        <v>8.0348054756163023E-4</v>
      </c>
      <c r="G23" s="14">
        <v>-3.3782477049004722E-3</v>
      </c>
      <c r="H23" s="14">
        <v>3.5825846350030943E-2</v>
      </c>
      <c r="I23" s="14">
        <v>1.4854610483344688E-2</v>
      </c>
      <c r="J23" s="14">
        <v>-2.5774815136544449E-3</v>
      </c>
      <c r="K23" s="14">
        <v>2.0664276094383816E-2</v>
      </c>
      <c r="L23" s="17"/>
    </row>
    <row r="24" spans="1:12" x14ac:dyDescent="0.25">
      <c r="A24" s="17" t="s">
        <v>183</v>
      </c>
      <c r="B24" s="17">
        <v>22</v>
      </c>
      <c r="C24" s="17" t="s">
        <v>79</v>
      </c>
      <c r="D24" s="14">
        <v>3.8130374734819172E-2</v>
      </c>
      <c r="E24" s="14">
        <v>1.4515576929391427E-2</v>
      </c>
      <c r="F24" s="14">
        <v>1.42544257195798E-3</v>
      </c>
      <c r="G24" s="14">
        <v>-5.8927805710606851E-4</v>
      </c>
      <c r="H24" s="14">
        <v>3.7263922733148158E-2</v>
      </c>
      <c r="I24" s="14">
        <v>1.3668834483789194E-2</v>
      </c>
      <c r="J24" s="14">
        <v>8.3532453282275654E-4</v>
      </c>
      <c r="K24" s="14">
        <v>2.32769198841698E-2</v>
      </c>
      <c r="L24" s="17"/>
    </row>
    <row r="25" spans="1:12" x14ac:dyDescent="0.25">
      <c r="A25" s="17" t="s">
        <v>183</v>
      </c>
      <c r="B25" s="17">
        <v>23</v>
      </c>
      <c r="C25" s="17" t="s">
        <v>80</v>
      </c>
      <c r="D25" s="14">
        <v>3.5705261982779124E-2</v>
      </c>
      <c r="E25" s="14">
        <v>1.8469207302649338E-2</v>
      </c>
      <c r="F25" s="14">
        <v>3.9723720882087754E-3</v>
      </c>
      <c r="G25" s="14">
        <v>-1.2333253545704359E-3</v>
      </c>
      <c r="H25" s="14">
        <v>3.2881212391486558E-2</v>
      </c>
      <c r="I25" s="14">
        <v>1.5692155129407803E-2</v>
      </c>
      <c r="J25" s="14">
        <v>2.7341475064242005E-3</v>
      </c>
      <c r="K25" s="14">
        <v>1.692349121263903E-2</v>
      </c>
      <c r="L25" s="17"/>
    </row>
    <row r="26" spans="1:12" x14ac:dyDescent="0.25">
      <c r="A26" s="17" t="s">
        <v>183</v>
      </c>
      <c r="B26" s="17">
        <v>24</v>
      </c>
      <c r="C26" s="17" t="s">
        <v>81</v>
      </c>
      <c r="D26" s="14">
        <v>4.4077697021622342E-2</v>
      </c>
      <c r="E26" s="14">
        <v>2.999701524395082E-2</v>
      </c>
      <c r="F26" s="14">
        <v>6.2074450786380186E-3</v>
      </c>
      <c r="G26" s="14">
        <v>-2.0223605996068095E-3</v>
      </c>
      <c r="H26" s="14">
        <v>3.9739352562930819E-2</v>
      </c>
      <c r="I26" s="14">
        <v>2.5717178737242996E-2</v>
      </c>
      <c r="J26" s="14">
        <v>4.1725307866800065E-3</v>
      </c>
      <c r="K26" s="14">
        <v>1.3670604447661105E-2</v>
      </c>
      <c r="L26" s="17"/>
    </row>
    <row r="27" spans="1:12" x14ac:dyDescent="0.25">
      <c r="A27" s="17" t="s">
        <v>183</v>
      </c>
      <c r="B27" s="17">
        <v>25</v>
      </c>
      <c r="C27" s="17" t="s">
        <v>82</v>
      </c>
      <c r="D27" s="14">
        <v>4.0760181151573871E-2</v>
      </c>
      <c r="E27" s="14">
        <v>2.5340455233568537E-2</v>
      </c>
      <c r="F27" s="14">
        <v>2.230294209993211E-3</v>
      </c>
      <c r="G27" s="14">
        <v>-2.6318344675206884E-3</v>
      </c>
      <c r="H27" s="14">
        <v>4.1184370099432765E-2</v>
      </c>
      <c r="I27" s="14">
        <v>2.5758359470086756E-2</v>
      </c>
      <c r="J27" s="14">
        <v>-4.0741002270194837E-4</v>
      </c>
      <c r="K27" s="14">
        <v>1.5038639935935016E-2</v>
      </c>
      <c r="L27" s="17"/>
    </row>
    <row r="28" spans="1:12" x14ac:dyDescent="0.25">
      <c r="A28" s="17" t="s">
        <v>183</v>
      </c>
      <c r="B28" s="17">
        <v>26</v>
      </c>
      <c r="C28" s="17" t="s">
        <v>83</v>
      </c>
      <c r="D28" s="14">
        <v>9.4990853212424398E-3</v>
      </c>
      <c r="E28" s="14">
        <v>1.4178366865058578E-3</v>
      </c>
      <c r="F28" s="14">
        <v>-1.5534765292327335E-2</v>
      </c>
      <c r="G28" s="14">
        <v>-3.8446164632892632E-3</v>
      </c>
      <c r="H28" s="14">
        <v>2.9386478534709326E-2</v>
      </c>
      <c r="I28" s="14">
        <v>2.1146027210647178E-2</v>
      </c>
      <c r="J28" s="14">
        <v>-1.9319656541220365E-2</v>
      </c>
      <c r="K28" s="14">
        <v>8.0698069663667216E-3</v>
      </c>
      <c r="L28" s="17"/>
    </row>
    <row r="29" spans="1:12" x14ac:dyDescent="0.25">
      <c r="A29" s="17" t="s">
        <v>183</v>
      </c>
      <c r="B29" s="17">
        <v>27</v>
      </c>
      <c r="C29" s="17" t="s">
        <v>84</v>
      </c>
      <c r="D29" s="14">
        <v>3.8211122267060915E-2</v>
      </c>
      <c r="E29" s="14">
        <v>2.567594785012961E-2</v>
      </c>
      <c r="F29" s="14">
        <v>3.3505795585571096E-3</v>
      </c>
      <c r="G29" s="14">
        <v>-1.8371965041301674E-3</v>
      </c>
      <c r="H29" s="14">
        <v>3.6648657026325138E-2</v>
      </c>
      <c r="I29" s="14">
        <v>2.413234753377469E-2</v>
      </c>
      <c r="J29" s="14">
        <v>1.5072273813752091E-3</v>
      </c>
      <c r="K29" s="14">
        <v>1.2221378928896298E-2</v>
      </c>
      <c r="L29" s="17"/>
    </row>
    <row r="30" spans="1:12" x14ac:dyDescent="0.25">
      <c r="A30" s="17" t="s">
        <v>183</v>
      </c>
      <c r="B30" s="17">
        <v>28</v>
      </c>
      <c r="C30" s="17" t="s">
        <v>85</v>
      </c>
      <c r="D30" s="14">
        <v>2.6911837304246067E-2</v>
      </c>
      <c r="E30" s="14">
        <v>1.5985087699426748E-2</v>
      </c>
      <c r="F30" s="14">
        <v>-4.249105921387164E-3</v>
      </c>
      <c r="G30" s="14">
        <v>-2.3582109183017952E-3</v>
      </c>
      <c r="H30" s="14">
        <v>3.3731671697330601E-2</v>
      </c>
      <c r="I30" s="14">
        <v>2.2732356347281213E-2</v>
      </c>
      <c r="J30" s="14">
        <v>-6.5972965517121507E-3</v>
      </c>
      <c r="K30" s="14">
        <v>1.0754832661532099E-2</v>
      </c>
      <c r="L30" s="17"/>
    </row>
    <row r="31" spans="1:12" x14ac:dyDescent="0.25">
      <c r="A31" s="17" t="s">
        <v>183</v>
      </c>
      <c r="B31" s="17">
        <v>29</v>
      </c>
      <c r="C31" s="17" t="s">
        <v>86</v>
      </c>
      <c r="D31" s="14">
        <v>2.8898464474890639E-2</v>
      </c>
      <c r="E31" s="14">
        <v>1.0529948559852009E-2</v>
      </c>
      <c r="F31" s="14">
        <v>-1.0312407093403531E-3</v>
      </c>
      <c r="G31" s="14">
        <v>-1.3922414654470305E-3</v>
      </c>
      <c r="H31" s="14">
        <v>3.1396554827409107E-2</v>
      </c>
      <c r="I31" s="14">
        <v>1.2983441496802417E-2</v>
      </c>
      <c r="J31" s="14">
        <v>-2.422046438710912E-3</v>
      </c>
      <c r="K31" s="14">
        <v>1.817711186216342E-2</v>
      </c>
      <c r="L31" s="17"/>
    </row>
    <row r="32" spans="1:12" x14ac:dyDescent="0.25">
      <c r="A32" s="17" t="s">
        <v>183</v>
      </c>
      <c r="B32" s="17">
        <v>30</v>
      </c>
      <c r="C32" s="17" t="s">
        <v>87</v>
      </c>
      <c r="D32" s="14">
        <v>4.9278483065070322E-2</v>
      </c>
      <c r="E32" s="14">
        <v>2.413689195714408E-2</v>
      </c>
      <c r="F32" s="14">
        <v>1.2851650552172744E-2</v>
      </c>
      <c r="G32" s="14">
        <v>-8.1800357597849871E-4</v>
      </c>
      <c r="H32" s="14">
        <v>3.6812744218033266E-2</v>
      </c>
      <c r="I32" s="14">
        <v>1.1969842651547768E-2</v>
      </c>
      <c r="J32" s="14">
        <v>1.202313428008539E-2</v>
      </c>
      <c r="K32" s="14">
        <v>2.4549053261698539E-2</v>
      </c>
      <c r="L32" s="17"/>
    </row>
    <row r="33" spans="1:12" x14ac:dyDescent="0.25">
      <c r="A33" s="17" t="s">
        <v>183</v>
      </c>
      <c r="B33" s="17">
        <v>31</v>
      </c>
      <c r="C33" s="17" t="s">
        <v>88</v>
      </c>
      <c r="D33" s="14">
        <v>3.8450806937570636E-2</v>
      </c>
      <c r="E33" s="14">
        <v>2.4428215364624029E-2</v>
      </c>
      <c r="F33" s="14">
        <v>5.7588336211480406E-3</v>
      </c>
      <c r="G33" s="14">
        <v>-1.9655152085877869E-3</v>
      </c>
      <c r="H33" s="14">
        <v>3.4538184210274769E-2</v>
      </c>
      <c r="I33" s="14">
        <v>2.0568426252668859E-2</v>
      </c>
      <c r="J33" s="14">
        <v>3.7819993374943461E-3</v>
      </c>
      <c r="K33" s="14">
        <v>1.3688212958831381E-2</v>
      </c>
      <c r="L33" s="17"/>
    </row>
    <row r="34" spans="1:12" x14ac:dyDescent="0.25">
      <c r="A34" s="17" t="s">
        <v>183</v>
      </c>
      <c r="B34" s="17">
        <v>32</v>
      </c>
      <c r="C34" s="17" t="s">
        <v>89</v>
      </c>
      <c r="D34" s="14">
        <v>4.5770774890298682E-2</v>
      </c>
      <c r="E34" s="14">
        <v>3.339615477998148E-2</v>
      </c>
      <c r="F34" s="14">
        <v>1.5678519582908113E-2</v>
      </c>
      <c r="G34" s="14">
        <v>-3.3695415541686868E-3</v>
      </c>
      <c r="H34" s="14">
        <v>3.3108839428608983E-2</v>
      </c>
      <c r="I34" s="14">
        <v>2.0884048176548209E-2</v>
      </c>
      <c r="J34" s="14">
        <v>1.2256148605497064E-2</v>
      </c>
      <c r="K34" s="14">
        <v>1.1974710814510292E-2</v>
      </c>
      <c r="L34" s="17"/>
    </row>
    <row r="35" spans="1:12" x14ac:dyDescent="0.25">
      <c r="A35" s="17" t="s">
        <v>183</v>
      </c>
      <c r="B35" s="17">
        <v>33</v>
      </c>
      <c r="C35" s="17" t="s">
        <v>90</v>
      </c>
      <c r="D35" s="14">
        <v>4.0152273121789595E-2</v>
      </c>
      <c r="E35" s="14">
        <v>2.4837013984996714E-2</v>
      </c>
      <c r="F35" s="14">
        <v>4.3228164238300337E-3</v>
      </c>
      <c r="G35" s="14">
        <v>-9.9464278620808866E-4</v>
      </c>
      <c r="H35" s="14">
        <v>3.6706391722015175E-2</v>
      </c>
      <c r="I35" s="14">
        <v>2.1441869932009139E-2</v>
      </c>
      <c r="J35" s="14">
        <v>3.3238739794498873E-3</v>
      </c>
      <c r="K35" s="14">
        <v>1.4944092502319428E-2</v>
      </c>
      <c r="L35" s="17"/>
    </row>
    <row r="36" spans="1:12" x14ac:dyDescent="0.25">
      <c r="A36" s="17" t="s">
        <v>183</v>
      </c>
      <c r="B36" s="17">
        <v>34</v>
      </c>
      <c r="C36" s="17" t="s">
        <v>91</v>
      </c>
      <c r="D36" s="14">
        <v>3.0817253301405945E-2</v>
      </c>
      <c r="E36" s="14">
        <v>1.7395820731884504E-2</v>
      </c>
      <c r="F36" s="14">
        <v>1.4766521797220378E-3</v>
      </c>
      <c r="G36" s="14">
        <v>-1.8084011309728032E-3</v>
      </c>
      <c r="H36" s="14">
        <v>3.116209383869406E-2</v>
      </c>
      <c r="I36" s="14">
        <v>1.7736171381170118E-2</v>
      </c>
      <c r="J36" s="14">
        <v>-3.3441933072264618E-4</v>
      </c>
      <c r="K36" s="14">
        <v>1.3191947810308857E-2</v>
      </c>
      <c r="L36" s="17"/>
    </row>
    <row r="37" spans="1:12" x14ac:dyDescent="0.25">
      <c r="A37" s="17" t="s">
        <v>183</v>
      </c>
      <c r="B37" s="17">
        <v>35</v>
      </c>
      <c r="C37" s="17" t="s">
        <v>92</v>
      </c>
      <c r="D37" s="14">
        <v>4.5473577169367951E-2</v>
      </c>
      <c r="E37" s="14">
        <v>2.7637861585866563E-2</v>
      </c>
      <c r="F37" s="14">
        <v>8.15271755532887E-3</v>
      </c>
      <c r="G37" s="14">
        <v>-3.4046382474216541E-3</v>
      </c>
      <c r="H37" s="14">
        <v>4.0561790194556746E-2</v>
      </c>
      <c r="I37" s="14">
        <v>2.2809869397841354E-2</v>
      </c>
      <c r="J37" s="14">
        <v>4.7203222538980683E-3</v>
      </c>
      <c r="K37" s="14">
        <v>1.7356031974120834E-2</v>
      </c>
      <c r="L37" s="17"/>
    </row>
    <row r="38" spans="1:12" x14ac:dyDescent="0.25">
      <c r="A38" s="17" t="s">
        <v>183</v>
      </c>
      <c r="B38" s="17">
        <v>36</v>
      </c>
      <c r="C38" s="17" t="s">
        <v>93</v>
      </c>
      <c r="D38" s="14">
        <v>4.0173090990283988E-2</v>
      </c>
      <c r="E38" s="14">
        <v>2.5000668076471833E-2</v>
      </c>
      <c r="F38" s="14">
        <v>3.656157077775779E-3</v>
      </c>
      <c r="G38" s="14">
        <v>-8.0516028953492302E-4</v>
      </c>
      <c r="H38" s="14">
        <v>3.7219036206966205E-2</v>
      </c>
      <c r="I38" s="14">
        <v>2.2089702437519954E-2</v>
      </c>
      <c r="J38" s="14">
        <v>2.8480529957495282E-3</v>
      </c>
      <c r="K38" s="14">
        <v>1.4802354170446508E-2</v>
      </c>
      <c r="L38" s="17"/>
    </row>
    <row r="39" spans="1:12" x14ac:dyDescent="0.25">
      <c r="A39" s="17" t="s">
        <v>183</v>
      </c>
      <c r="B39" s="17">
        <v>37</v>
      </c>
      <c r="C39" s="17" t="s">
        <v>94</v>
      </c>
      <c r="D39" s="14">
        <v>3.4767196229108066E-2</v>
      </c>
      <c r="E39" s="14">
        <v>2.7783411112183076E-2</v>
      </c>
      <c r="F39" s="14">
        <v>9.8315211352661969E-4</v>
      </c>
      <c r="G39" s="14">
        <v>-3.3869989689964131E-3</v>
      </c>
      <c r="H39" s="14">
        <v>3.7264074234395039E-2</v>
      </c>
      <c r="I39" s="14">
        <v>3.0263437346834676E-2</v>
      </c>
      <c r="J39" s="14">
        <v>-2.4071767906646002E-3</v>
      </c>
      <c r="K39" s="14">
        <v>6.7949969238827457E-3</v>
      </c>
      <c r="L39" s="17"/>
    </row>
    <row r="40" spans="1:12" x14ac:dyDescent="0.25">
      <c r="A40" s="17" t="s">
        <v>183</v>
      </c>
      <c r="B40" s="17">
        <v>38</v>
      </c>
      <c r="C40" s="17" t="s">
        <v>95</v>
      </c>
      <c r="D40" s="14">
        <v>5.9201717893397232E-2</v>
      </c>
      <c r="E40" s="14">
        <v>4.3603083255693287E-2</v>
      </c>
      <c r="F40" s="14">
        <v>1.405197352585863E-2</v>
      </c>
      <c r="G40" s="14">
        <v>1.2058123111979846E-3</v>
      </c>
      <c r="H40" s="14">
        <v>4.3266109872418523E-2</v>
      </c>
      <c r="I40" s="14">
        <v>2.7902155487823599E-2</v>
      </c>
      <c r="J40" s="14">
        <v>1.5274729879730664E-2</v>
      </c>
      <c r="K40" s="14">
        <v>1.4946903557472746E-2</v>
      </c>
      <c r="L40" s="17"/>
    </row>
    <row r="41" spans="1:12" x14ac:dyDescent="0.25">
      <c r="A41" s="17" t="s">
        <v>183</v>
      </c>
      <c r="B41" s="17">
        <v>39</v>
      </c>
      <c r="C41" s="17" t="s">
        <v>96</v>
      </c>
      <c r="D41" s="14">
        <v>2.0347610471266764E-2</v>
      </c>
      <c r="E41" s="14">
        <v>6.305220933120248E-3</v>
      </c>
      <c r="F41" s="14">
        <v>-7.0778808807822058E-3</v>
      </c>
      <c r="G41" s="14">
        <v>-2.8008681168234517E-3</v>
      </c>
      <c r="H41" s="14">
        <v>3.0507304478275543E-2</v>
      </c>
      <c r="I41" s="14">
        <v>1.6325093589668827E-2</v>
      </c>
      <c r="J41" s="14">
        <v>-9.85892478671202E-3</v>
      </c>
      <c r="K41" s="14">
        <v>1.3954403938325477E-2</v>
      </c>
      <c r="L41" s="17"/>
    </row>
    <row r="42" spans="1:12" x14ac:dyDescent="0.25">
      <c r="A42" s="17" t="s">
        <v>183</v>
      </c>
      <c r="B42" s="17">
        <v>40</v>
      </c>
      <c r="C42" s="17" t="s">
        <v>97</v>
      </c>
      <c r="D42" s="14">
        <v>4.0918815665442532E-2</v>
      </c>
      <c r="E42" s="14">
        <v>2.2354397293339767E-2</v>
      </c>
      <c r="F42" s="14">
        <v>4.6208747523432958E-3</v>
      </c>
      <c r="G42" s="14">
        <v>3.9054955476958142E-4</v>
      </c>
      <c r="H42" s="14">
        <v>3.5726481644344776E-2</v>
      </c>
      <c r="I42" s="14">
        <v>1.7254666710324607E-2</v>
      </c>
      <c r="J42" s="14">
        <v>5.0132289876900771E-3</v>
      </c>
      <c r="K42" s="14">
        <v>1.8158496135245894E-2</v>
      </c>
      <c r="L42" s="17"/>
    </row>
    <row r="43" spans="1:12" x14ac:dyDescent="0.25">
      <c r="A43" s="17" t="s">
        <v>183</v>
      </c>
      <c r="B43" s="17">
        <v>41</v>
      </c>
      <c r="C43" s="17" t="s">
        <v>98</v>
      </c>
      <c r="D43" s="14">
        <v>3.1488852104207155E-2</v>
      </c>
      <c r="E43" s="14">
        <v>4.257192783654018E-2</v>
      </c>
      <c r="F43" s="14">
        <v>1.3901616350739943E-3</v>
      </c>
      <c r="G43" s="14">
        <v>-4.9126516264589304E-3</v>
      </c>
      <c r="H43" s="14">
        <v>3.5142199520925566E-2</v>
      </c>
      <c r="I43" s="14">
        <v>4.6264529507934693E-2</v>
      </c>
      <c r="J43" s="14">
        <v>-3.5293193712024884E-3</v>
      </c>
      <c r="K43" s="14">
        <v>-1.0630514246946721E-2</v>
      </c>
      <c r="L43" s="17"/>
    </row>
    <row r="44" spans="1:12" x14ac:dyDescent="0.25">
      <c r="A44" s="17" t="s">
        <v>183</v>
      </c>
      <c r="B44" s="17">
        <v>42</v>
      </c>
      <c r="C44" s="17" t="s">
        <v>99</v>
      </c>
      <c r="D44" s="14">
        <v>3.5800220636129421E-2</v>
      </c>
      <c r="E44" s="14">
        <v>1.640506745520387E-2</v>
      </c>
      <c r="F44" s="14">
        <v>2.7030252406137212E-3</v>
      </c>
      <c r="G44" s="14">
        <v>-1.2170637930575268E-3</v>
      </c>
      <c r="H44" s="14">
        <v>3.4266742613427104E-2</v>
      </c>
      <c r="I44" s="14">
        <v>1.4900303503571966E-2</v>
      </c>
      <c r="J44" s="14">
        <v>1.4826716934042139E-3</v>
      </c>
      <c r="K44" s="14">
        <v>1.9082109881137788E-2</v>
      </c>
      <c r="L44" s="17"/>
    </row>
    <row r="45" spans="1:12" x14ac:dyDescent="0.25">
      <c r="A45" s="17" t="s">
        <v>183</v>
      </c>
      <c r="B45" s="17">
        <v>44</v>
      </c>
      <c r="C45" s="17" t="s">
        <v>100</v>
      </c>
      <c r="D45" s="14">
        <v>3.5476650508104113E-2</v>
      </c>
      <c r="E45" s="14">
        <v>2.1064054789862841E-2</v>
      </c>
      <c r="F45" s="14">
        <v>1.3128023904036557E-3</v>
      </c>
      <c r="G45" s="14">
        <v>-2.695692371616043E-3</v>
      </c>
      <c r="H45" s="14">
        <v>3.6914258395093658E-2</v>
      </c>
      <c r="I45" s="14">
        <v>2.2481652895592452E-2</v>
      </c>
      <c r="J45" s="14">
        <v>-1.3864288926015433E-3</v>
      </c>
      <c r="K45" s="14">
        <v>1.4115270879070607E-2</v>
      </c>
      <c r="L45" s="17"/>
    </row>
    <row r="46" spans="1:12" x14ac:dyDescent="0.25">
      <c r="A46" s="17" t="s">
        <v>183</v>
      </c>
      <c r="B46" s="17">
        <v>45</v>
      </c>
      <c r="C46" s="17" t="s">
        <v>101</v>
      </c>
      <c r="D46" s="14">
        <v>3.1790666743970908E-2</v>
      </c>
      <c r="E46" s="14">
        <v>1.6832350175722377E-2</v>
      </c>
      <c r="F46" s="14">
        <v>6.8368716944577912E-4</v>
      </c>
      <c r="G46" s="14">
        <v>-2.3887260631473284E-3</v>
      </c>
      <c r="H46" s="14">
        <v>3.3554605485863309E-2</v>
      </c>
      <c r="I46" s="14">
        <v>1.857071633302132E-2</v>
      </c>
      <c r="J46" s="14">
        <v>-1.7066720350623621E-3</v>
      </c>
      <c r="K46" s="14">
        <v>1.4710700899379869E-2</v>
      </c>
      <c r="L46" s="17"/>
    </row>
    <row r="47" spans="1:12" x14ac:dyDescent="0.25">
      <c r="A47" s="17" t="s">
        <v>183</v>
      </c>
      <c r="B47" s="17">
        <v>46</v>
      </c>
      <c r="C47" s="17" t="s">
        <v>102</v>
      </c>
      <c r="D47" s="14">
        <v>4.6246828453748945E-2</v>
      </c>
      <c r="E47" s="14">
        <v>4.282336309494883E-2</v>
      </c>
      <c r="F47" s="14">
        <v>8.7752430688134986E-3</v>
      </c>
      <c r="G47" s="14">
        <v>-1.1950049843347799E-3</v>
      </c>
      <c r="H47" s="14">
        <v>3.838650055352244E-2</v>
      </c>
      <c r="I47" s="14">
        <v>3.4988755282509887E-2</v>
      </c>
      <c r="J47" s="14">
        <v>7.569751625272847E-3</v>
      </c>
      <c r="K47" s="14">
        <v>3.2828813392133949E-3</v>
      </c>
      <c r="L47" s="17"/>
    </row>
    <row r="48" spans="1:12" x14ac:dyDescent="0.25">
      <c r="A48" s="17" t="s">
        <v>183</v>
      </c>
      <c r="B48" s="17">
        <v>47</v>
      </c>
      <c r="C48" s="17" t="s">
        <v>103</v>
      </c>
      <c r="D48" s="14">
        <v>3.1629774109676045E-2</v>
      </c>
      <c r="E48" s="14">
        <v>1.9023888868570094E-2</v>
      </c>
      <c r="F48" s="14">
        <v>-7.0846264214363686E-4</v>
      </c>
      <c r="G48" s="14">
        <v>-2.7649092433633671E-3</v>
      </c>
      <c r="H48" s="14">
        <v>3.5223462347154566E-2</v>
      </c>
      <c r="I48" s="14">
        <v>2.2573664432480101E-2</v>
      </c>
      <c r="J48" s="14">
        <v>-3.4714130505992813E-3</v>
      </c>
      <c r="K48" s="14">
        <v>1.2370549286241372E-2</v>
      </c>
      <c r="L48" s="17"/>
    </row>
    <row r="49" spans="1:12" x14ac:dyDescent="0.25">
      <c r="A49" s="17" t="s">
        <v>183</v>
      </c>
      <c r="B49" s="17">
        <v>48</v>
      </c>
      <c r="C49" s="17" t="s">
        <v>104</v>
      </c>
      <c r="D49" s="14">
        <v>4.9869285771155569E-2</v>
      </c>
      <c r="E49" s="14">
        <v>3.1379006221111005E-2</v>
      </c>
      <c r="F49" s="14">
        <v>1.3682500141940723E-2</v>
      </c>
      <c r="G49" s="14">
        <v>-2.72295900323416E-3</v>
      </c>
      <c r="H49" s="14">
        <v>3.8526207331777362E-2</v>
      </c>
      <c r="I49" s="14">
        <v>2.023570188137036E-2</v>
      </c>
      <c r="J49" s="14">
        <v>1.0922284251758452E-2</v>
      </c>
      <c r="K49" s="14">
        <v>1.7927725344916157E-2</v>
      </c>
      <c r="L49" s="17"/>
    </row>
    <row r="50" spans="1:12" x14ac:dyDescent="0.25">
      <c r="A50" s="17" t="s">
        <v>183</v>
      </c>
      <c r="B50" s="17">
        <v>49</v>
      </c>
      <c r="C50" s="17" t="s">
        <v>105</v>
      </c>
      <c r="D50" s="14">
        <v>4.7146855656892139E-2</v>
      </c>
      <c r="E50" s="14">
        <v>3.4540974226850318E-2</v>
      </c>
      <c r="F50" s="14">
        <v>1.2898012445873519E-2</v>
      </c>
      <c r="G50" s="14">
        <v>-1.8719721190986194E-3</v>
      </c>
      <c r="H50" s="14">
        <v>3.575162441026225E-2</v>
      </c>
      <c r="I50" s="14">
        <v>2.3282922338766943E-2</v>
      </c>
      <c r="J50" s="14">
        <v>1.1001895607084533E-2</v>
      </c>
      <c r="K50" s="14">
        <v>1.2184999670469931E-2</v>
      </c>
      <c r="L50" s="17"/>
    </row>
    <row r="51" spans="1:12" x14ac:dyDescent="0.25">
      <c r="A51" s="17" t="s">
        <v>183</v>
      </c>
      <c r="B51" s="17">
        <v>50</v>
      </c>
      <c r="C51" s="17" t="s">
        <v>106</v>
      </c>
      <c r="D51" s="14">
        <v>3.7260588432352693E-2</v>
      </c>
      <c r="E51" s="14">
        <v>2.3629967852697442E-2</v>
      </c>
      <c r="F51" s="14">
        <v>3.2949799779855571E-3</v>
      </c>
      <c r="G51" s="14">
        <v>-8.2237621062009048E-4</v>
      </c>
      <c r="H51" s="14">
        <v>3.4704976762378381E-2</v>
      </c>
      <c r="I51" s="14">
        <v>2.1107939424399147E-2</v>
      </c>
      <c r="J51" s="14">
        <v>2.4698940542171588E-3</v>
      </c>
      <c r="K51" s="14">
        <v>1.3315964760438392E-2</v>
      </c>
      <c r="L51" s="17"/>
    </row>
    <row r="52" spans="1:12" x14ac:dyDescent="0.25">
      <c r="A52" s="17" t="s">
        <v>183</v>
      </c>
      <c r="B52" s="17">
        <v>51</v>
      </c>
      <c r="C52" s="17" t="s">
        <v>107</v>
      </c>
      <c r="D52" s="14">
        <v>4.9311740670917148E-2</v>
      </c>
      <c r="E52" s="14">
        <v>3.4140822534036719E-2</v>
      </c>
      <c r="F52" s="14">
        <v>7.4674030183228268E-3</v>
      </c>
      <c r="G52" s="14">
        <v>-4.1397415500296075E-3</v>
      </c>
      <c r="H52" s="14">
        <v>4.5863790944061567E-2</v>
      </c>
      <c r="I52" s="14">
        <v>3.0742723162436647E-2</v>
      </c>
      <c r="J52" s="14">
        <v>3.2967483497474692E-3</v>
      </c>
      <c r="K52" s="14">
        <v>1.4670069884395343E-2</v>
      </c>
      <c r="L52" s="17"/>
    </row>
    <row r="53" spans="1:12" x14ac:dyDescent="0.25">
      <c r="A53" s="17" t="s">
        <v>183</v>
      </c>
      <c r="B53" s="17">
        <v>53</v>
      </c>
      <c r="C53" s="17" t="s">
        <v>108</v>
      </c>
      <c r="D53" s="14">
        <v>4.3365622949286253E-2</v>
      </c>
      <c r="E53" s="14">
        <v>2.6332002845093516E-2</v>
      </c>
      <c r="F53" s="14">
        <v>7.5743564990395917E-3</v>
      </c>
      <c r="G53" s="14">
        <v>-2.6387799766551812E-3</v>
      </c>
      <c r="H53" s="14">
        <v>3.8261953432076723E-2</v>
      </c>
      <c r="I53" s="14">
        <v>2.1311654040951034E-2</v>
      </c>
      <c r="J53" s="14">
        <v>4.9155894621186746E-3</v>
      </c>
      <c r="K53" s="14">
        <v>1.6596598427188969E-2</v>
      </c>
      <c r="L53" s="17"/>
    </row>
    <row r="54" spans="1:12" x14ac:dyDescent="0.25">
      <c r="A54" s="17" t="s">
        <v>183</v>
      </c>
      <c r="B54" s="17">
        <v>54</v>
      </c>
      <c r="C54" s="17" t="s">
        <v>109</v>
      </c>
      <c r="D54" s="14">
        <v>3.4541703205946517E-2</v>
      </c>
      <c r="E54" s="14">
        <v>1.2996880122394305E-2</v>
      </c>
      <c r="F54" s="14">
        <v>1.7228532131383645E-3</v>
      </c>
      <c r="G54" s="14">
        <v>2.1918188896492552E-3</v>
      </c>
      <c r="H54" s="14">
        <v>3.0503727641678413E-2</v>
      </c>
      <c r="I54" s="14">
        <v>9.0429973200498726E-3</v>
      </c>
      <c r="J54" s="14">
        <v>3.9184482850043167E-3</v>
      </c>
      <c r="K54" s="14">
        <v>2.1268400235298968E-2</v>
      </c>
      <c r="L54" s="17"/>
    </row>
    <row r="55" spans="1:12" x14ac:dyDescent="0.25">
      <c r="A55" s="17" t="s">
        <v>183</v>
      </c>
      <c r="B55" s="17">
        <v>55</v>
      </c>
      <c r="C55" s="17" t="s">
        <v>110</v>
      </c>
      <c r="D55" s="14">
        <v>3.027347222216159E-2</v>
      </c>
      <c r="E55" s="14">
        <v>1.748557784529936E-2</v>
      </c>
      <c r="F55" s="14">
        <v>5.3899275594737617E-4</v>
      </c>
      <c r="G55" s="14">
        <v>-1.8178987627308629E-3</v>
      </c>
      <c r="H55" s="14">
        <v>3.1593794513471884E-2</v>
      </c>
      <c r="I55" s="14">
        <v>1.8789512116865525E-2</v>
      </c>
      <c r="J55" s="14">
        <v>-1.2798858410476566E-3</v>
      </c>
      <c r="K55" s="14">
        <v>1.2568133303611839E-2</v>
      </c>
      <c r="L55" s="17"/>
    </row>
    <row r="56" spans="1:12" x14ac:dyDescent="0.25">
      <c r="A56" s="17" t="s">
        <v>183</v>
      </c>
      <c r="B56" s="17">
        <v>56</v>
      </c>
      <c r="C56" s="17" t="s">
        <v>111</v>
      </c>
      <c r="D56" s="14">
        <v>6.2892211442307611E-2</v>
      </c>
      <c r="E56" s="14">
        <v>4.1324795038726991E-2</v>
      </c>
      <c r="F56" s="14">
        <v>1.7476627340738071E-2</v>
      </c>
      <c r="G56" s="14">
        <v>5.8218789665032133E-4</v>
      </c>
      <c r="H56" s="14">
        <v>4.4027685714702169E-2</v>
      </c>
      <c r="I56" s="14">
        <v>2.2843054204305657E-2</v>
      </c>
      <c r="J56" s="14">
        <v>1.8068989918300415E-2</v>
      </c>
      <c r="K56" s="14">
        <v>2.0711517200335816E-2</v>
      </c>
      <c r="L56" s="1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18"/>
  <sheetViews>
    <sheetView zoomScaleNormal="100" workbookViewId="0">
      <selection activeCell="F13" sqref="F13"/>
    </sheetView>
  </sheetViews>
  <sheetFormatPr defaultRowHeight="15" x14ac:dyDescent="0.25"/>
  <cols>
    <col min="1" max="1" width="5.85546875" style="17" customWidth="1"/>
    <col min="2" max="2" width="5.85546875" style="4" customWidth="1"/>
    <col min="3" max="3" width="4.140625" style="17" hidden="1" customWidth="1"/>
    <col min="4" max="4" width="14.5703125" style="17" customWidth="1"/>
    <col min="5" max="13" width="10.7109375" style="17" customWidth="1"/>
    <col min="14" max="15" width="9.140625" style="17" customWidth="1"/>
    <col min="16" max="16" width="10.42578125" style="17" customWidth="1"/>
    <col min="17" max="16384" width="9.140625" style="17"/>
  </cols>
  <sheetData>
    <row r="1" spans="1:16" s="23" customFormat="1" ht="62.25" customHeight="1" x14ac:dyDescent="0.2">
      <c r="A1" s="21" t="s">
        <v>1</v>
      </c>
      <c r="B1" s="21" t="s">
        <v>229</v>
      </c>
      <c r="C1" s="21" t="s">
        <v>0</v>
      </c>
      <c r="D1" s="21" t="s">
        <v>224</v>
      </c>
      <c r="E1" s="22" t="s">
        <v>225</v>
      </c>
      <c r="F1" s="22" t="s">
        <v>228</v>
      </c>
      <c r="G1" s="22" t="s">
        <v>182</v>
      </c>
      <c r="H1" s="22" t="s">
        <v>177</v>
      </c>
      <c r="I1" s="22" t="s">
        <v>226</v>
      </c>
      <c r="J1" s="22" t="s">
        <v>227</v>
      </c>
      <c r="K1" s="22" t="s">
        <v>181</v>
      </c>
      <c r="L1" s="22" t="s">
        <v>179</v>
      </c>
      <c r="M1" s="22" t="s">
        <v>180</v>
      </c>
    </row>
    <row r="2" spans="1:16" s="6" customFormat="1" x14ac:dyDescent="0.25">
      <c r="A2" s="4"/>
      <c r="B2" s="4"/>
      <c r="C2" s="4"/>
      <c r="D2" s="4"/>
      <c r="E2" s="5" t="s">
        <v>193</v>
      </c>
      <c r="F2" s="5" t="s">
        <v>194</v>
      </c>
      <c r="G2" s="5" t="s">
        <v>195</v>
      </c>
      <c r="H2" s="5" t="s">
        <v>196</v>
      </c>
      <c r="I2" s="5" t="s">
        <v>197</v>
      </c>
      <c r="J2" s="5" t="s">
        <v>198</v>
      </c>
      <c r="K2" s="5" t="s">
        <v>199</v>
      </c>
      <c r="L2" s="5" t="s">
        <v>200</v>
      </c>
      <c r="M2" s="5" t="s">
        <v>201</v>
      </c>
      <c r="N2" s="5"/>
      <c r="O2" s="5"/>
      <c r="P2" s="5"/>
    </row>
    <row r="3" spans="1:16" s="6" customFormat="1" ht="30" x14ac:dyDescent="0.25">
      <c r="A3" s="4"/>
      <c r="B3" s="4"/>
      <c r="C3" s="4"/>
      <c r="D3" s="4"/>
      <c r="E3" s="5" t="s">
        <v>202</v>
      </c>
      <c r="F3" s="5" t="s">
        <v>205</v>
      </c>
      <c r="G3" s="5" t="s">
        <v>209</v>
      </c>
      <c r="H3" s="5" t="s">
        <v>208</v>
      </c>
      <c r="I3" s="5" t="s">
        <v>211</v>
      </c>
      <c r="J3" s="5" t="s">
        <v>211</v>
      </c>
      <c r="K3" s="5" t="s">
        <v>216</v>
      </c>
      <c r="L3" s="5"/>
      <c r="M3" s="5"/>
    </row>
    <row r="4" spans="1:16" s="6" customFormat="1" ht="150" x14ac:dyDescent="0.25">
      <c r="A4" s="4"/>
      <c r="B4" s="4"/>
      <c r="C4" s="4"/>
      <c r="D4" s="4"/>
      <c r="E4" s="5" t="s">
        <v>203</v>
      </c>
      <c r="F4" s="5" t="s">
        <v>204</v>
      </c>
      <c r="G4" s="5" t="s">
        <v>206</v>
      </c>
      <c r="H4" s="5" t="s">
        <v>207</v>
      </c>
      <c r="I4" s="5" t="s">
        <v>210</v>
      </c>
      <c r="J4" s="18" t="s">
        <v>233</v>
      </c>
      <c r="K4" s="18" t="s">
        <v>213</v>
      </c>
      <c r="L4" s="18" t="s">
        <v>214</v>
      </c>
      <c r="M4" s="18" t="s">
        <v>215</v>
      </c>
    </row>
    <row r="5" spans="1:16" x14ac:dyDescent="0.25">
      <c r="A5" s="17">
        <v>1997</v>
      </c>
      <c r="B5" s="4">
        <v>26</v>
      </c>
      <c r="C5" s="17">
        <v>1</v>
      </c>
      <c r="D5" s="17" t="s">
        <v>62</v>
      </c>
      <c r="E5" s="13">
        <f>QCEW!F5/QCEW!$F$413*100</f>
        <v>73.112471016698024</v>
      </c>
      <c r="F5" s="10">
        <f>'GDP BEA'!D5/'GDP BEA'!$D$413*100</f>
        <v>78.365234007894244</v>
      </c>
      <c r="G5" s="13">
        <f>QCEW!E5/QCEW!$E$413*100</f>
        <v>96.197970631781033</v>
      </c>
      <c r="H5" s="10">
        <f>CPS!D5/CPS!$D$413*100</f>
        <v>94.973890339425594</v>
      </c>
      <c r="I5" s="10">
        <f>CPS!E5/CPS!$E$413*100</f>
        <v>100.51546391752578</v>
      </c>
      <c r="J5" s="10">
        <f>G5*I5/100</f>
        <v>96.693836459779902</v>
      </c>
      <c r="K5" s="10">
        <f t="shared" ref="K5:K68" si="0">E5/J5*100</f>
        <v>75.612338586968136</v>
      </c>
      <c r="L5" s="10">
        <f t="shared" ref="L5:L68" si="1">F5/J5*100</f>
        <v>81.044704478646381</v>
      </c>
      <c r="M5" s="13">
        <f t="shared" ref="M5:M68" si="2">K5/L5*100</f>
        <v>93.297074834655533</v>
      </c>
      <c r="O5" s="20"/>
      <c r="P5" s="24"/>
    </row>
    <row r="6" spans="1:16" x14ac:dyDescent="0.25">
      <c r="A6" s="17">
        <v>1998</v>
      </c>
      <c r="B6" s="4">
        <v>26</v>
      </c>
      <c r="C6" s="17">
        <v>1</v>
      </c>
      <c r="D6" s="17" t="s">
        <v>62</v>
      </c>
      <c r="E6" s="12">
        <f>QCEW!F56/QCEW!$F$413*100</f>
        <v>76.73483223753604</v>
      </c>
      <c r="F6" s="10">
        <f>'GDP BEA'!D56/'GDP BEA'!$D$413*100</f>
        <v>81.145448280182947</v>
      </c>
      <c r="G6" s="12">
        <f>QCEW!E56/QCEW!$E$413*100</f>
        <v>98.343160636354483</v>
      </c>
      <c r="H6" s="10">
        <f>CPS!D56/CPS!$D$413*100</f>
        <v>97.38903394255874</v>
      </c>
      <c r="I6" s="10">
        <f>CPS!E56/CPS!$E$413*100</f>
        <v>99.226804123711347</v>
      </c>
      <c r="J6" s="10">
        <f t="shared" ref="J6:J69" si="3">G6*I6/100</f>
        <v>97.582775373702262</v>
      </c>
      <c r="K6" s="10">
        <f t="shared" si="0"/>
        <v>78.635632101744292</v>
      </c>
      <c r="L6" s="10">
        <f t="shared" si="1"/>
        <v>83.155503591109138</v>
      </c>
      <c r="M6" s="13">
        <f t="shared" si="2"/>
        <v>94.564555207806961</v>
      </c>
      <c r="O6" s="20"/>
    </row>
    <row r="7" spans="1:16" x14ac:dyDescent="0.25">
      <c r="A7" s="17">
        <v>1999</v>
      </c>
      <c r="B7" s="4">
        <v>26</v>
      </c>
      <c r="C7" s="17">
        <v>1</v>
      </c>
      <c r="D7" s="17" t="s">
        <v>62</v>
      </c>
      <c r="E7" s="12">
        <f>QCEW!F107/QCEW!$F$413*100</f>
        <v>80.419573181400054</v>
      </c>
      <c r="F7" s="10">
        <f>'GDP BEA'!D107/'GDP BEA'!$D$413*100</f>
        <v>84.705688866612377</v>
      </c>
      <c r="G7" s="12">
        <f>QCEW!E107/QCEW!$E$413*100</f>
        <v>99.15901627060309</v>
      </c>
      <c r="H7" s="10">
        <f>CPS!D107/CPS!$D$413*100</f>
        <v>97.323759791122711</v>
      </c>
      <c r="I7" s="10">
        <f>CPS!E107/CPS!$E$413*100</f>
        <v>99.742268041237125</v>
      </c>
      <c r="J7" s="10">
        <f t="shared" si="3"/>
        <v>98.903451795678862</v>
      </c>
      <c r="K7" s="10">
        <f t="shared" si="0"/>
        <v>81.311189570548066</v>
      </c>
      <c r="L7" s="10">
        <f t="shared" si="1"/>
        <v>85.644825664530757</v>
      </c>
      <c r="M7" s="13">
        <f t="shared" si="2"/>
        <v>94.93999075792685</v>
      </c>
      <c r="O7" s="20"/>
    </row>
    <row r="8" spans="1:16" x14ac:dyDescent="0.25">
      <c r="A8" s="17">
        <v>2000</v>
      </c>
      <c r="B8" s="4">
        <v>26</v>
      </c>
      <c r="C8" s="17">
        <v>1</v>
      </c>
      <c r="D8" s="17" t="s">
        <v>62</v>
      </c>
      <c r="E8" s="12">
        <f>QCEW!F158/QCEW!$F$413*100</f>
        <v>83.250995127350151</v>
      </c>
      <c r="F8" s="10">
        <f>'GDP BEA'!D158/'GDP BEA'!$D$413*100</f>
        <v>86.23911409059582</v>
      </c>
      <c r="G8" s="12">
        <f>QCEW!E158/QCEW!$E$413*100</f>
        <v>99.471987018658098</v>
      </c>
      <c r="H8" s="10">
        <f>CPS!D158/CPS!$D$413*100</f>
        <v>98.107049608355084</v>
      </c>
      <c r="I8" s="10">
        <f>CPS!E158/CPS!$E$413*100</f>
        <v>102.06185567010311</v>
      </c>
      <c r="J8" s="10">
        <f t="shared" si="3"/>
        <v>101.52295582316654</v>
      </c>
      <c r="K8" s="10">
        <f t="shared" si="0"/>
        <v>82.002138779683847</v>
      </c>
      <c r="L8" s="10">
        <f t="shared" si="1"/>
        <v>84.945432677125524</v>
      </c>
      <c r="M8" s="13">
        <f t="shared" si="2"/>
        <v>96.535076925643509</v>
      </c>
      <c r="O8" s="20"/>
    </row>
    <row r="9" spans="1:16" x14ac:dyDescent="0.25">
      <c r="A9" s="17">
        <v>2001</v>
      </c>
      <c r="B9" s="4">
        <v>26</v>
      </c>
      <c r="C9" s="17">
        <v>1</v>
      </c>
      <c r="D9" s="17" t="s">
        <v>62</v>
      </c>
      <c r="E9" s="12">
        <f>QCEW!F209/QCEW!$F$413*100</f>
        <v>85.194626824806562</v>
      </c>
      <c r="F9" s="10">
        <f>'GDP BEA'!D209/'GDP BEA'!$D$413*100</f>
        <v>87.439696760854574</v>
      </c>
      <c r="G9" s="12">
        <f>QCEW!E209/QCEW!$E$413*100</f>
        <v>98.109643762418713</v>
      </c>
      <c r="H9" s="10">
        <f>CPS!D209/CPS!$D$413*100</f>
        <v>95.300261096605738</v>
      </c>
      <c r="I9" s="10">
        <f>CPS!E209/CPS!$E$413*100</f>
        <v>101.54639175257731</v>
      </c>
      <c r="J9" s="10">
        <f t="shared" si="3"/>
        <v>99.626803202043732</v>
      </c>
      <c r="K9" s="10">
        <f t="shared" si="0"/>
        <v>85.513761444328765</v>
      </c>
      <c r="L9" s="10">
        <f t="shared" si="1"/>
        <v>87.767241295022146</v>
      </c>
      <c r="M9" s="13">
        <f t="shared" si="2"/>
        <v>97.432436274123617</v>
      </c>
      <c r="O9" s="20"/>
    </row>
    <row r="10" spans="1:16" x14ac:dyDescent="0.25">
      <c r="A10" s="17">
        <v>2002</v>
      </c>
      <c r="B10" s="4">
        <v>26</v>
      </c>
      <c r="C10" s="17">
        <v>1</v>
      </c>
      <c r="D10" s="17" t="s">
        <v>62</v>
      </c>
      <c r="E10" s="12">
        <f>QCEW!F260/QCEW!$F$413*100</f>
        <v>86.526846992083932</v>
      </c>
      <c r="F10" s="10">
        <f>'GDP BEA'!D260/'GDP BEA'!$D$413*100</f>
        <v>89.416389950504353</v>
      </c>
      <c r="G10" s="12">
        <f>QCEW!E260/QCEW!$E$413*100</f>
        <v>96.409007873039172</v>
      </c>
      <c r="H10" s="10">
        <f>CPS!D260/CPS!$D$413*100</f>
        <v>93.994778067885122</v>
      </c>
      <c r="I10" s="10">
        <f>CPS!E260/CPS!$E$413*100</f>
        <v>100.25773195876289</v>
      </c>
      <c r="J10" s="10">
        <f t="shared" si="3"/>
        <v>96.657484697454223</v>
      </c>
      <c r="K10" s="10">
        <f t="shared" si="0"/>
        <v>89.519034416134446</v>
      </c>
      <c r="L10" s="10">
        <f t="shared" si="1"/>
        <v>92.508500744029192</v>
      </c>
      <c r="M10" s="13">
        <f t="shared" si="2"/>
        <v>96.768441490402495</v>
      </c>
      <c r="O10" s="20"/>
    </row>
    <row r="11" spans="1:16" x14ac:dyDescent="0.25">
      <c r="A11" s="17">
        <v>2003</v>
      </c>
      <c r="B11" s="4">
        <v>26</v>
      </c>
      <c r="C11" s="17">
        <v>1</v>
      </c>
      <c r="D11" s="17" t="s">
        <v>62</v>
      </c>
      <c r="E11" s="12">
        <f>QCEW!F311/QCEW!$F$413*100</f>
        <v>88.920968859010785</v>
      </c>
      <c r="F11" s="10">
        <f>'GDP BEA'!D311/'GDP BEA'!$D$413*100</f>
        <v>91.664056136833523</v>
      </c>
      <c r="G11" s="12">
        <f>QCEW!E311/QCEW!$E$413*100</f>
        <v>95.799344731626775</v>
      </c>
      <c r="H11" s="10">
        <f>CPS!D311/CPS!$D$413*100</f>
        <v>96.801566579634468</v>
      </c>
      <c r="I11" s="10">
        <f>CPS!E311/CPS!$E$413*100</f>
        <v>100</v>
      </c>
      <c r="J11" s="10">
        <f t="shared" si="3"/>
        <v>95.799344731626775</v>
      </c>
      <c r="K11" s="10">
        <f t="shared" si="0"/>
        <v>92.820017828007977</v>
      </c>
      <c r="L11" s="10">
        <f t="shared" si="1"/>
        <v>95.683385302500881</v>
      </c>
      <c r="M11" s="13">
        <f t="shared" si="2"/>
        <v>97.007455928278006</v>
      </c>
      <c r="O11" s="20"/>
    </row>
    <row r="12" spans="1:16" x14ac:dyDescent="0.25">
      <c r="A12" s="17">
        <v>2004</v>
      </c>
      <c r="B12" s="4">
        <v>26</v>
      </c>
      <c r="C12" s="17">
        <v>1</v>
      </c>
      <c r="D12" s="17" t="s">
        <v>62</v>
      </c>
      <c r="E12" s="12">
        <f>QCEW!F362/QCEW!$F$413*100</f>
        <v>94.075166204145091</v>
      </c>
      <c r="F12" s="10">
        <f>'GDP BEA'!D362/'GDP BEA'!$D$413*100</f>
        <v>97.049840235574209</v>
      </c>
      <c r="G12" s="12">
        <f>QCEW!E362/QCEW!$E$413*100</f>
        <v>97.492229023531266</v>
      </c>
      <c r="H12" s="10">
        <f>CPS!D362/CPS!$D$413*100</f>
        <v>96.932114882506525</v>
      </c>
      <c r="I12" s="10">
        <f>CPS!E362/CPS!$E$413*100</f>
        <v>98.195876288659804</v>
      </c>
      <c r="J12" s="10">
        <f t="shared" si="3"/>
        <v>95.733348603003648</v>
      </c>
      <c r="K12" s="10">
        <f t="shared" si="0"/>
        <v>98.267915597797725</v>
      </c>
      <c r="L12" s="10">
        <f t="shared" si="1"/>
        <v>101.37516513501468</v>
      </c>
      <c r="M12" s="13">
        <f t="shared" si="2"/>
        <v>96.934900640528056</v>
      </c>
      <c r="O12" s="20"/>
    </row>
    <row r="13" spans="1:16" x14ac:dyDescent="0.25">
      <c r="A13" s="17">
        <v>2005</v>
      </c>
      <c r="B13" s="4">
        <v>26</v>
      </c>
      <c r="C13" s="17">
        <v>1</v>
      </c>
      <c r="D13" s="17" t="s">
        <v>62</v>
      </c>
      <c r="E13" s="12">
        <f>QCEW!F413/QCEW!$F$413*100</f>
        <v>100</v>
      </c>
      <c r="F13" s="10">
        <f>'GDP BEA'!D413/'GDP BEA'!$D$413*100</f>
        <v>100</v>
      </c>
      <c r="G13" s="12">
        <f>QCEW!E413/QCEW!$E$413*100</f>
        <v>100</v>
      </c>
      <c r="H13" s="10">
        <f>CPS!D413/CPS!$D$413*100</f>
        <v>100</v>
      </c>
      <c r="I13" s="10">
        <f>CPS!E413/CPS!$E$413*100</f>
        <v>100</v>
      </c>
      <c r="J13" s="10">
        <f t="shared" si="3"/>
        <v>100</v>
      </c>
      <c r="K13" s="10">
        <f t="shared" si="0"/>
        <v>100</v>
      </c>
      <c r="L13" s="10">
        <f t="shared" si="1"/>
        <v>100</v>
      </c>
      <c r="M13" s="13">
        <f t="shared" si="2"/>
        <v>100</v>
      </c>
      <c r="O13" s="20"/>
    </row>
    <row r="14" spans="1:16" x14ac:dyDescent="0.25">
      <c r="A14" s="17">
        <v>2006</v>
      </c>
      <c r="B14" s="4">
        <v>26</v>
      </c>
      <c r="C14" s="17">
        <v>1</v>
      </c>
      <c r="D14" s="17" t="s">
        <v>62</v>
      </c>
      <c r="E14" s="12">
        <f>QCEW!F464/QCEW!$F$413*100</f>
        <v>106.27781695816967</v>
      </c>
      <c r="F14" s="10">
        <f>'GDP BEA'!D464/'GDP BEA'!$D$413*100</f>
        <v>101.83259194286072</v>
      </c>
      <c r="G14" s="12">
        <f>QCEW!E464/QCEW!$E$413*100</f>
        <v>101.71116514261647</v>
      </c>
      <c r="H14" s="10">
        <f>CPS!D464/CPS!$D$413*100</f>
        <v>101.50130548302872</v>
      </c>
      <c r="I14" s="10">
        <f>CPS!E464/CPS!$E$413*100</f>
        <v>100.51546391752578</v>
      </c>
      <c r="J14" s="10">
        <f t="shared" si="3"/>
        <v>102.23544949902171</v>
      </c>
      <c r="K14" s="10">
        <f t="shared" si="0"/>
        <v>103.9539782716822</v>
      </c>
      <c r="L14" s="10">
        <f t="shared" si="1"/>
        <v>99.605951205638462</v>
      </c>
      <c r="M14" s="13">
        <f t="shared" si="2"/>
        <v>104.36522819511774</v>
      </c>
      <c r="O14" s="20"/>
    </row>
    <row r="15" spans="1:16" x14ac:dyDescent="0.25">
      <c r="A15" s="17">
        <v>2007</v>
      </c>
      <c r="B15" s="4">
        <v>26</v>
      </c>
      <c r="C15" s="17">
        <v>1</v>
      </c>
      <c r="D15" s="17" t="s">
        <v>62</v>
      </c>
      <c r="E15" s="12">
        <f>QCEW!F515/QCEW!$F$413*100</f>
        <v>110.76965588143506</v>
      </c>
      <c r="F15" s="10">
        <f>'GDP BEA'!D515/'GDP BEA'!$D$413*100</f>
        <v>102.79509429233758</v>
      </c>
      <c r="G15" s="12">
        <f>QCEW!E515/QCEW!$E$413*100</f>
        <v>102.83656790270194</v>
      </c>
      <c r="H15" s="10">
        <f>CPS!D515/CPS!$D$413*100</f>
        <v>98.694516971279384</v>
      </c>
      <c r="I15" s="10">
        <f>CPS!E515/CPS!$E$413*100</f>
        <v>101.80412371134022</v>
      </c>
      <c r="J15" s="10">
        <f t="shared" si="3"/>
        <v>104.69186680816308</v>
      </c>
      <c r="K15" s="10">
        <f t="shared" si="0"/>
        <v>105.80540710426807</v>
      </c>
      <c r="L15" s="10">
        <f t="shared" si="1"/>
        <v>98.188233170680633</v>
      </c>
      <c r="M15" s="13">
        <f t="shared" si="2"/>
        <v>107.75772583701195</v>
      </c>
      <c r="O15" s="20"/>
    </row>
    <row r="16" spans="1:16" x14ac:dyDescent="0.25">
      <c r="A16" s="17">
        <v>2008</v>
      </c>
      <c r="B16" s="4">
        <v>26</v>
      </c>
      <c r="C16" s="17">
        <v>1</v>
      </c>
      <c r="D16" s="17" t="s">
        <v>62</v>
      </c>
      <c r="E16" s="12">
        <f>QCEW!F566/QCEW!$F$413*100</f>
        <v>112.65792299626378</v>
      </c>
      <c r="F16" s="10">
        <f>'GDP BEA'!D566/'GDP BEA'!$D$413*100</f>
        <v>102.67213833719693</v>
      </c>
      <c r="G16" s="12">
        <f>QCEW!E566/QCEW!$E$413*100</f>
        <v>101.42887780123353</v>
      </c>
      <c r="H16" s="10">
        <f>CPS!D566/CPS!$D$413*100</f>
        <v>95.430809399477809</v>
      </c>
      <c r="I16" s="10">
        <f>CPS!E566/CPS!$E$413*100</f>
        <v>100.51546391752578</v>
      </c>
      <c r="J16" s="10">
        <f t="shared" si="3"/>
        <v>101.9517070682502</v>
      </c>
      <c r="K16" s="10">
        <f t="shared" si="0"/>
        <v>110.5012620542454</v>
      </c>
      <c r="L16" s="10">
        <f t="shared" si="1"/>
        <v>100.70663973136264</v>
      </c>
      <c r="M16" s="13">
        <f t="shared" si="2"/>
        <v>109.7258952825853</v>
      </c>
      <c r="O16" s="20"/>
    </row>
    <row r="17" spans="1:15" x14ac:dyDescent="0.25">
      <c r="A17" s="17">
        <v>2009</v>
      </c>
      <c r="B17" s="4">
        <v>26</v>
      </c>
      <c r="C17" s="17">
        <v>1</v>
      </c>
      <c r="D17" s="17" t="s">
        <v>62</v>
      </c>
      <c r="E17" s="12">
        <f>QCEW!F617/QCEW!$F$413*100</f>
        <v>106.51726976040661</v>
      </c>
      <c r="F17" s="10">
        <f>'GDP BEA'!D617/'GDP BEA'!$D$413*100</f>
        <v>98.841707913038036</v>
      </c>
      <c r="G17" s="12">
        <f>QCEW!E617/QCEW!$E$413*100</f>
        <v>94.504375776774665</v>
      </c>
      <c r="H17" s="10">
        <f>CPS!D617/CPS!$D$413*100</f>
        <v>91.579634464751962</v>
      </c>
      <c r="I17" s="10">
        <f>CPS!E617/CPS!$E$413*100</f>
        <v>98.195876288659804</v>
      </c>
      <c r="J17" s="10">
        <f t="shared" si="3"/>
        <v>92.799399925131837</v>
      </c>
      <c r="K17" s="10">
        <f t="shared" si="0"/>
        <v>114.78228290952528</v>
      </c>
      <c r="L17" s="10">
        <f t="shared" si="1"/>
        <v>106.51114984879317</v>
      </c>
      <c r="M17" s="13">
        <f t="shared" si="2"/>
        <v>107.76550912507665</v>
      </c>
      <c r="O17" s="20"/>
    </row>
    <row r="18" spans="1:15" x14ac:dyDescent="0.25">
      <c r="A18" s="17">
        <v>2010</v>
      </c>
      <c r="B18" s="4">
        <v>26</v>
      </c>
      <c r="C18" s="17">
        <v>1</v>
      </c>
      <c r="D18" s="17" t="s">
        <v>62</v>
      </c>
      <c r="E18" s="12">
        <f>QCEW!F668/QCEW!$F$413*100</f>
        <v>107.71147882767403</v>
      </c>
      <c r="F18" s="10">
        <f>'GDP BEA'!D668/'GDP BEA'!$D$413*100</f>
        <v>101.03768560867114</v>
      </c>
      <c r="G18" s="12">
        <f>QCEW!E668/QCEW!$E$413*100</f>
        <v>93.282207241542352</v>
      </c>
      <c r="H18" s="10">
        <f>CPS!D668/CPS!$D$413*100</f>
        <v>92.885117493472578</v>
      </c>
      <c r="I18" s="10">
        <f>CPS!E668/CPS!$E$413*100</f>
        <v>98.195876288659804</v>
      </c>
      <c r="J18" s="10">
        <f t="shared" si="3"/>
        <v>91.599280822236182</v>
      </c>
      <c r="K18" s="10">
        <f t="shared" si="0"/>
        <v>117.58987391692111</v>
      </c>
      <c r="L18" s="10">
        <f t="shared" si="1"/>
        <v>110.30401625614481</v>
      </c>
      <c r="M18" s="13">
        <f t="shared" si="2"/>
        <v>106.60525147502997</v>
      </c>
      <c r="O18" s="20"/>
    </row>
    <row r="19" spans="1:15" x14ac:dyDescent="0.25">
      <c r="A19" s="17">
        <v>1997</v>
      </c>
      <c r="B19" s="4">
        <v>46</v>
      </c>
      <c r="C19" s="17">
        <v>2</v>
      </c>
      <c r="D19" s="17" t="s">
        <v>63</v>
      </c>
      <c r="E19" s="13">
        <f>QCEW!F6/QCEW!$F$414*100</f>
        <v>68.527167366898979</v>
      </c>
      <c r="F19" s="10">
        <f>'GDP BEA'!D6/'GDP BEA'!$D$414*100</f>
        <v>97.834170526453121</v>
      </c>
      <c r="G19" s="13">
        <f>QCEW!E6/QCEW!$E$414*100</f>
        <v>85.583882777412214</v>
      </c>
      <c r="H19" s="10">
        <f>CPS!D6/CPS!$D$414*100</f>
        <v>84.293193717277475</v>
      </c>
      <c r="I19" s="10">
        <f>CPS!E6/CPS!$E$414*100</f>
        <v>99.240506329113927</v>
      </c>
      <c r="J19" s="10">
        <f t="shared" si="3"/>
        <v>84.933878604419206</v>
      </c>
      <c r="K19" s="10">
        <f t="shared" si="0"/>
        <v>80.682960077762701</v>
      </c>
      <c r="L19" s="10">
        <f t="shared" si="1"/>
        <v>115.18862924195092</v>
      </c>
      <c r="M19" s="13">
        <f t="shared" si="2"/>
        <v>70.044205412228749</v>
      </c>
      <c r="O19" s="20"/>
    </row>
    <row r="20" spans="1:15" x14ac:dyDescent="0.25">
      <c r="A20" s="17">
        <v>1998</v>
      </c>
      <c r="B20" s="4">
        <v>46</v>
      </c>
      <c r="C20" s="17">
        <v>2</v>
      </c>
      <c r="D20" s="17" t="s">
        <v>63</v>
      </c>
      <c r="E20" s="12">
        <f>QCEW!F57/QCEW!$F$414*100</f>
        <v>72.615250967685967</v>
      </c>
      <c r="F20" s="10">
        <f>'GDP BEA'!D57/'GDP BEA'!$D$414*100</f>
        <v>92.031443668862948</v>
      </c>
      <c r="G20" s="12">
        <f>QCEW!E57/QCEW!$E$414*100</f>
        <v>87.85511457730712</v>
      </c>
      <c r="H20" s="10">
        <f>CPS!D57/CPS!$D$414*100</f>
        <v>89.528795811518322</v>
      </c>
      <c r="I20" s="10">
        <f>CPS!E57/CPS!$E$414*100</f>
        <v>97.468354430379748</v>
      </c>
      <c r="J20" s="10">
        <f t="shared" si="3"/>
        <v>85.630934461425937</v>
      </c>
      <c r="K20" s="10">
        <f t="shared" si="0"/>
        <v>84.800255216643549</v>
      </c>
      <c r="L20" s="10">
        <f t="shared" si="1"/>
        <v>107.47452920804017</v>
      </c>
      <c r="M20" s="13">
        <f t="shared" si="2"/>
        <v>78.902653346351798</v>
      </c>
      <c r="O20" s="20"/>
    </row>
    <row r="21" spans="1:15" x14ac:dyDescent="0.25">
      <c r="A21" s="17">
        <v>1999</v>
      </c>
      <c r="B21" s="4">
        <v>46</v>
      </c>
      <c r="C21" s="17">
        <v>2</v>
      </c>
      <c r="D21" s="17" t="s">
        <v>63</v>
      </c>
      <c r="E21" s="12">
        <f>QCEW!F108/QCEW!$F$414*100</f>
        <v>73.944079818379265</v>
      </c>
      <c r="F21" s="10">
        <f>'GDP BEA'!D108/'GDP BEA'!$D$414*100</f>
        <v>91.613934372757527</v>
      </c>
      <c r="G21" s="12">
        <f>QCEW!E108/QCEW!$E$414*100</f>
        <v>88.749387257607935</v>
      </c>
      <c r="H21" s="10">
        <f>CPS!D108/CPS!$D$414*100</f>
        <v>86.910994764397913</v>
      </c>
      <c r="I21" s="10">
        <f>CPS!E108/CPS!$E$414*100</f>
        <v>101.26582278481013</v>
      </c>
      <c r="J21" s="10">
        <f t="shared" si="3"/>
        <v>89.872797222894121</v>
      </c>
      <c r="K21" s="10">
        <f t="shared" si="0"/>
        <v>82.276375169440939</v>
      </c>
      <c r="L21" s="10">
        <f t="shared" si="1"/>
        <v>101.93733499308495</v>
      </c>
      <c r="M21" s="13">
        <f t="shared" si="2"/>
        <v>80.71269979249729</v>
      </c>
      <c r="O21" s="20"/>
    </row>
    <row r="22" spans="1:15" x14ac:dyDescent="0.25">
      <c r="A22" s="17">
        <v>2000</v>
      </c>
      <c r="B22" s="4">
        <v>46</v>
      </c>
      <c r="C22" s="17">
        <v>2</v>
      </c>
      <c r="D22" s="17" t="s">
        <v>63</v>
      </c>
      <c r="E22" s="12">
        <f>QCEW!F159/QCEW!$F$414*100</f>
        <v>78.879092186974901</v>
      </c>
      <c r="F22" s="10">
        <f>'GDP BEA'!D159/'GDP BEA'!$D$414*100</f>
        <v>88.991454106595341</v>
      </c>
      <c r="G22" s="12">
        <f>QCEW!E159/QCEW!$E$414*100</f>
        <v>91.240985510574504</v>
      </c>
      <c r="H22" s="10">
        <f>CPS!D159/CPS!$D$414*100</f>
        <v>90.052356020942398</v>
      </c>
      <c r="I22" s="10">
        <f>CPS!E159/CPS!$E$414*100</f>
        <v>100.75949367088606</v>
      </c>
      <c r="J22" s="10">
        <f t="shared" si="3"/>
        <v>91.933955020781383</v>
      </c>
      <c r="K22" s="10">
        <f t="shared" si="0"/>
        <v>85.799737615056955</v>
      </c>
      <c r="L22" s="10">
        <f t="shared" si="1"/>
        <v>96.799331744706407</v>
      </c>
      <c r="M22" s="13">
        <f t="shared" si="2"/>
        <v>88.636704477816835</v>
      </c>
      <c r="O22" s="20"/>
    </row>
    <row r="23" spans="1:15" x14ac:dyDescent="0.25">
      <c r="A23" s="17">
        <v>2001</v>
      </c>
      <c r="B23" s="4">
        <v>46</v>
      </c>
      <c r="C23" s="17">
        <v>2</v>
      </c>
      <c r="D23" s="17" t="s">
        <v>63</v>
      </c>
      <c r="E23" s="12">
        <f>QCEW!F210/QCEW!$F$414*100</f>
        <v>83.510488484536452</v>
      </c>
      <c r="F23" s="10">
        <f>'GDP BEA'!D210/'GDP BEA'!$D$414*100</f>
        <v>94.043968947746109</v>
      </c>
      <c r="G23" s="12">
        <f>QCEW!E210/QCEW!$E$414*100</f>
        <v>92.527854937930854</v>
      </c>
      <c r="H23" s="10">
        <f>CPS!D210/CPS!$D$414*100</f>
        <v>95.81151832460732</v>
      </c>
      <c r="I23" s="10">
        <f>CPS!E210/CPS!$E$414*100</f>
        <v>102.78481012658227</v>
      </c>
      <c r="J23" s="10">
        <f t="shared" si="3"/>
        <v>95.104580012151715</v>
      </c>
      <c r="K23" s="10">
        <f t="shared" si="0"/>
        <v>87.809113371686337</v>
      </c>
      <c r="L23" s="10">
        <f t="shared" si="1"/>
        <v>98.884794965426394</v>
      </c>
      <c r="M23" s="13">
        <f t="shared" si="2"/>
        <v>88.799408849851474</v>
      </c>
      <c r="O23" s="20"/>
    </row>
    <row r="24" spans="1:15" x14ac:dyDescent="0.25">
      <c r="A24" s="17">
        <v>2002</v>
      </c>
      <c r="B24" s="4">
        <v>46</v>
      </c>
      <c r="C24" s="17">
        <v>2</v>
      </c>
      <c r="D24" s="17" t="s">
        <v>63</v>
      </c>
      <c r="E24" s="12">
        <f>QCEW!F261/QCEW!$F$414*100</f>
        <v>86.667456486290718</v>
      </c>
      <c r="F24" s="10">
        <f>'GDP BEA'!D261/'GDP BEA'!$D$414*100</f>
        <v>97.951595015982775</v>
      </c>
      <c r="G24" s="12">
        <f>QCEW!E261/QCEW!$E$414*100</f>
        <v>93.579784579647679</v>
      </c>
      <c r="H24" s="10">
        <f>CPS!D261/CPS!$D$414*100</f>
        <v>90.575916230366488</v>
      </c>
      <c r="I24" s="10">
        <f>CPS!E261/CPS!$E$414*100</f>
        <v>99.240506329113927</v>
      </c>
      <c r="J24" s="10">
        <f t="shared" si="3"/>
        <v>92.869052038536424</v>
      </c>
      <c r="K24" s="10">
        <f t="shared" si="0"/>
        <v>93.322215080140651</v>
      </c>
      <c r="L24" s="10">
        <f t="shared" si="1"/>
        <v>105.47280591960531</v>
      </c>
      <c r="M24" s="13">
        <f t="shared" si="2"/>
        <v>88.479882815740936</v>
      </c>
      <c r="O24" s="20"/>
    </row>
    <row r="25" spans="1:15" x14ac:dyDescent="0.25">
      <c r="A25" s="17">
        <v>2003</v>
      </c>
      <c r="B25" s="4">
        <v>46</v>
      </c>
      <c r="C25" s="17">
        <v>2</v>
      </c>
      <c r="D25" s="17" t="s">
        <v>63</v>
      </c>
      <c r="E25" s="12">
        <f>QCEW!F312/QCEW!$F$414*100</f>
        <v>89.548833560224779</v>
      </c>
      <c r="F25" s="10">
        <f>'GDP BEA'!D312/'GDP BEA'!$D$414*100</f>
        <v>95.524822232370028</v>
      </c>
      <c r="G25" s="12">
        <f>QCEW!E312/QCEW!$E$414*100</f>
        <v>95.223921462985942</v>
      </c>
      <c r="H25" s="10">
        <f>CPS!D312/CPS!$D$414*100</f>
        <v>88.481675392670155</v>
      </c>
      <c r="I25" s="10">
        <f>CPS!E312/CPS!$E$414*100</f>
        <v>98.734177215189874</v>
      </c>
      <c r="J25" s="10">
        <f t="shared" si="3"/>
        <v>94.018555368517767</v>
      </c>
      <c r="K25" s="10">
        <f t="shared" si="0"/>
        <v>95.245915244311789</v>
      </c>
      <c r="L25" s="10">
        <f t="shared" si="1"/>
        <v>101.60209530762118</v>
      </c>
      <c r="M25" s="13">
        <f t="shared" si="2"/>
        <v>93.744046277722177</v>
      </c>
      <c r="O25" s="20"/>
    </row>
    <row r="26" spans="1:15" x14ac:dyDescent="0.25">
      <c r="A26" s="17">
        <v>2004</v>
      </c>
      <c r="B26" s="4">
        <v>46</v>
      </c>
      <c r="C26" s="17">
        <v>2</v>
      </c>
      <c r="D26" s="17" t="s">
        <v>63</v>
      </c>
      <c r="E26" s="12">
        <f>QCEW!F363/QCEW!$F$414*100</f>
        <v>94.736075175711946</v>
      </c>
      <c r="F26" s="10">
        <f>'GDP BEA'!D363/'GDP BEA'!$D$414*100</f>
        <v>101.77115271707223</v>
      </c>
      <c r="G26" s="12">
        <f>QCEW!E363/QCEW!$E$414*100</f>
        <v>97.530482553954457</v>
      </c>
      <c r="H26" s="10">
        <f>CPS!D363/CPS!$D$414*100</f>
        <v>93.193717277486911</v>
      </c>
      <c r="I26" s="10">
        <f>CPS!E363/CPS!$E$414*100</f>
        <v>97.468354430379748</v>
      </c>
      <c r="J26" s="10">
        <f t="shared" si="3"/>
        <v>95.061356413348022</v>
      </c>
      <c r="K26" s="10">
        <f t="shared" si="0"/>
        <v>99.65781969676334</v>
      </c>
      <c r="L26" s="10">
        <f t="shared" si="1"/>
        <v>107.05838477051444</v>
      </c>
      <c r="M26" s="13">
        <f t="shared" si="2"/>
        <v>93.08735594169984</v>
      </c>
      <c r="O26" s="20"/>
    </row>
    <row r="27" spans="1:15" x14ac:dyDescent="0.25">
      <c r="A27" s="17">
        <v>2005</v>
      </c>
      <c r="B27" s="4">
        <v>46</v>
      </c>
      <c r="C27" s="17">
        <v>2</v>
      </c>
      <c r="D27" s="17" t="s">
        <v>63</v>
      </c>
      <c r="E27" s="12">
        <f>QCEW!F414/QCEW!$F$414*100</f>
        <v>100</v>
      </c>
      <c r="F27" s="10">
        <f>'GDP BEA'!D414/'GDP BEA'!$D$414*100</f>
        <v>100</v>
      </c>
      <c r="G27" s="12">
        <f>QCEW!E414/QCEW!$E$414*100</f>
        <v>100</v>
      </c>
      <c r="H27" s="10">
        <f>CPS!D414/CPS!$D$414*100</f>
        <v>100</v>
      </c>
      <c r="I27" s="10">
        <f>CPS!E414/CPS!$E$414*100</f>
        <v>100</v>
      </c>
      <c r="J27" s="10">
        <f t="shared" si="3"/>
        <v>100</v>
      </c>
      <c r="K27" s="10">
        <f t="shared" si="0"/>
        <v>100</v>
      </c>
      <c r="L27" s="10">
        <f t="shared" si="1"/>
        <v>100</v>
      </c>
      <c r="M27" s="13">
        <f t="shared" si="2"/>
        <v>100</v>
      </c>
      <c r="O27" s="20"/>
    </row>
    <row r="28" spans="1:15" x14ac:dyDescent="0.25">
      <c r="A28" s="17">
        <v>2006</v>
      </c>
      <c r="B28" s="4">
        <v>46</v>
      </c>
      <c r="C28" s="17">
        <v>2</v>
      </c>
      <c r="D28" s="17" t="s">
        <v>63</v>
      </c>
      <c r="E28" s="12">
        <f>QCEW!F465/QCEW!$F$414*100</f>
        <v>106.85625220675634</v>
      </c>
      <c r="F28" s="10">
        <f>'GDP BEA'!D465/'GDP BEA'!$D$414*100</f>
        <v>106.06367016765607</v>
      </c>
      <c r="G28" s="12">
        <f>QCEW!E465/QCEW!$E$414*100</f>
        <v>102.25268392208125</v>
      </c>
      <c r="H28" s="10">
        <f>CPS!D465/CPS!$D$414*100</f>
        <v>102.61780104712042</v>
      </c>
      <c r="I28" s="10">
        <f>CPS!E465/CPS!$E$414*100</f>
        <v>99.493670886075947</v>
      </c>
      <c r="J28" s="10">
        <f t="shared" si="3"/>
        <v>101.73494881361501</v>
      </c>
      <c r="K28" s="10">
        <f t="shared" si="0"/>
        <v>105.03396664849549</v>
      </c>
      <c r="L28" s="10">
        <f t="shared" si="1"/>
        <v>104.25490099962754</v>
      </c>
      <c r="M28" s="13">
        <f t="shared" si="2"/>
        <v>100.74727004812057</v>
      </c>
      <c r="O28" s="20"/>
    </row>
    <row r="29" spans="1:15" x14ac:dyDescent="0.25">
      <c r="A29" s="17">
        <v>2007</v>
      </c>
      <c r="B29" s="4">
        <v>46</v>
      </c>
      <c r="C29" s="17">
        <v>2</v>
      </c>
      <c r="D29" s="17" t="s">
        <v>63</v>
      </c>
      <c r="E29" s="12">
        <f>QCEW!F516/QCEW!$F$414*100</f>
        <v>114.66085877034192</v>
      </c>
      <c r="F29" s="10">
        <f>'GDP BEA'!D516/'GDP BEA'!$D$414*100</f>
        <v>109.29610542109727</v>
      </c>
      <c r="G29" s="12">
        <f>QCEW!E516/QCEW!$E$414*100</f>
        <v>103.47463577708984</v>
      </c>
      <c r="H29" s="10">
        <f>CPS!D516/CPS!$D$414*100</f>
        <v>103.1413612565445</v>
      </c>
      <c r="I29" s="10">
        <f>CPS!E516/CPS!$E$414*100</f>
        <v>100.75949367088606</v>
      </c>
      <c r="J29" s="10">
        <f t="shared" si="3"/>
        <v>104.26051908678924</v>
      </c>
      <c r="K29" s="10">
        <f t="shared" si="0"/>
        <v>109.97533848349168</v>
      </c>
      <c r="L29" s="10">
        <f t="shared" si="1"/>
        <v>104.82981130193325</v>
      </c>
      <c r="M29" s="13">
        <f t="shared" si="2"/>
        <v>104.90845792590255</v>
      </c>
      <c r="O29" s="20"/>
    </row>
    <row r="30" spans="1:15" x14ac:dyDescent="0.25">
      <c r="A30" s="17">
        <v>2008</v>
      </c>
      <c r="B30" s="4">
        <v>46</v>
      </c>
      <c r="C30" s="17">
        <v>2</v>
      </c>
      <c r="D30" s="17" t="s">
        <v>63</v>
      </c>
      <c r="E30" s="12">
        <f>QCEW!F567/QCEW!$F$414*100</f>
        <v>121.9443296637324</v>
      </c>
      <c r="F30" s="10">
        <f>'GDP BEA'!D567/'GDP BEA'!$D$414*100</f>
        <v>108.51653728227542</v>
      </c>
      <c r="G30" s="12">
        <f>QCEW!E567/QCEW!$E$414*100</f>
        <v>104.97568903157996</v>
      </c>
      <c r="H30" s="10">
        <f>CPS!D567/CPS!$D$414*100</f>
        <v>104.71204188481676</v>
      </c>
      <c r="I30" s="10">
        <f>CPS!E567/CPS!$E$414*100</f>
        <v>103.79746835443038</v>
      </c>
      <c r="J30" s="10">
        <f t="shared" si="3"/>
        <v>108.96210760239944</v>
      </c>
      <c r="K30" s="10">
        <f t="shared" si="0"/>
        <v>111.9144373645055</v>
      </c>
      <c r="L30" s="10">
        <f t="shared" si="1"/>
        <v>99.591077733417293</v>
      </c>
      <c r="M30" s="13">
        <f t="shared" si="2"/>
        <v>112.37395950676931</v>
      </c>
      <c r="O30" s="20"/>
    </row>
    <row r="31" spans="1:15" x14ac:dyDescent="0.25">
      <c r="A31" s="17">
        <v>2009</v>
      </c>
      <c r="B31" s="4">
        <v>46</v>
      </c>
      <c r="C31" s="17">
        <v>2</v>
      </c>
      <c r="D31" s="17" t="s">
        <v>63</v>
      </c>
      <c r="E31" s="12">
        <f>QCEW!F618/QCEW!$F$414*100</f>
        <v>123.75229791546639</v>
      </c>
      <c r="F31" s="10">
        <f>'GDP BEA'!D618/'GDP BEA'!$D$414*100</f>
        <v>119.25109270011089</v>
      </c>
      <c r="G31" s="12">
        <f>QCEW!E618/QCEW!$E$414*100</f>
        <v>103.74402162152614</v>
      </c>
      <c r="H31" s="10">
        <f>CPS!D618/CPS!$D$414*100</f>
        <v>105.23560209424083</v>
      </c>
      <c r="I31" s="10">
        <f>CPS!E618/CPS!$E$414*100</f>
        <v>99.240506329113927</v>
      </c>
      <c r="J31" s="10">
        <f t="shared" si="3"/>
        <v>102.95609234338798</v>
      </c>
      <c r="K31" s="10">
        <f t="shared" si="0"/>
        <v>120.19910147980085</v>
      </c>
      <c r="L31" s="10">
        <f t="shared" si="1"/>
        <v>115.8271356126983</v>
      </c>
      <c r="M31" s="13">
        <f t="shared" si="2"/>
        <v>103.77456098173876</v>
      </c>
      <c r="O31" s="20"/>
    </row>
    <row r="32" spans="1:15" x14ac:dyDescent="0.25">
      <c r="A32" s="17">
        <v>2010</v>
      </c>
      <c r="B32" s="4">
        <v>46</v>
      </c>
      <c r="C32" s="17">
        <v>2</v>
      </c>
      <c r="D32" s="17" t="s">
        <v>63</v>
      </c>
      <c r="E32" s="12">
        <f>QCEW!F669/QCEW!$F$414*100</f>
        <v>127.37344792653329</v>
      </c>
      <c r="F32" s="10">
        <f>'GDP BEA'!D669/'GDP BEA'!$D$414*100</f>
        <v>121.45606367016765</v>
      </c>
      <c r="G32" s="12">
        <f>QCEW!E669/QCEW!$E$414*100</f>
        <v>104.86351853242124</v>
      </c>
      <c r="H32" s="10">
        <f>CPS!D669/CPS!$D$414*100</f>
        <v>108.37696335078535</v>
      </c>
      <c r="I32" s="10">
        <f>CPS!E669/CPS!$E$414*100</f>
        <v>101.77215189873419</v>
      </c>
      <c r="J32" s="10">
        <f t="shared" si="3"/>
        <v>106.72185936717302</v>
      </c>
      <c r="K32" s="10">
        <f t="shared" si="0"/>
        <v>119.35085153296399</v>
      </c>
      <c r="L32" s="10">
        <f t="shared" si="1"/>
        <v>113.80617278443592</v>
      </c>
      <c r="M32" s="13">
        <f t="shared" si="2"/>
        <v>104.87203691405249</v>
      </c>
      <c r="O32" s="20"/>
    </row>
    <row r="33" spans="1:15" x14ac:dyDescent="0.25">
      <c r="A33" s="17">
        <v>1997</v>
      </c>
      <c r="B33" s="4">
        <v>21</v>
      </c>
      <c r="C33" s="17">
        <v>4</v>
      </c>
      <c r="D33" s="17" t="s">
        <v>64</v>
      </c>
      <c r="E33" s="12">
        <f>QCEW!F7/QCEW!$F$415*100</f>
        <v>57.669716678811092</v>
      </c>
      <c r="F33" s="10">
        <f>'GDP BEA'!D7/'GDP BEA'!$D$415*100</f>
        <v>61.206387966900763</v>
      </c>
      <c r="G33" s="12">
        <f>QCEW!E7/QCEW!$E$415*100</f>
        <v>80.022822762977768</v>
      </c>
      <c r="H33" s="10">
        <f>CPS!D7/CPS!$D$415*100</f>
        <v>80.935251798561154</v>
      </c>
      <c r="I33" s="10">
        <f>CPS!E7/CPS!$E$415*100</f>
        <v>100.25252525252526</v>
      </c>
      <c r="J33" s="10">
        <f t="shared" si="3"/>
        <v>80.224900598237824</v>
      </c>
      <c r="K33" s="10">
        <f t="shared" si="0"/>
        <v>71.885058440418732</v>
      </c>
      <c r="L33" s="10">
        <f t="shared" si="1"/>
        <v>76.293504274214314</v>
      </c>
      <c r="M33" s="13">
        <f t="shared" si="2"/>
        <v>94.221728473828222</v>
      </c>
      <c r="O33" s="20"/>
    </row>
    <row r="34" spans="1:15" x14ac:dyDescent="0.25">
      <c r="A34" s="17">
        <v>1998</v>
      </c>
      <c r="B34" s="4">
        <v>21</v>
      </c>
      <c r="C34" s="17">
        <v>4</v>
      </c>
      <c r="D34" s="17" t="s">
        <v>64</v>
      </c>
      <c r="E34" s="12">
        <f>QCEW!F58/QCEW!$F$415*100</f>
        <v>64.476770228111306</v>
      </c>
      <c r="F34" s="10">
        <f>'GDP BEA'!D58/'GDP BEA'!$D$415*100</f>
        <v>67.604615013671648</v>
      </c>
      <c r="G34" s="12">
        <f>QCEW!E58/QCEW!$E$415*100</f>
        <v>84.337084142924596</v>
      </c>
      <c r="H34" s="10">
        <f>CPS!D58/CPS!$D$415*100</f>
        <v>80.832476875642342</v>
      </c>
      <c r="I34" s="10">
        <f>CPS!E58/CPS!$E$415*100</f>
        <v>97.727272727272734</v>
      </c>
      <c r="J34" s="10">
        <f t="shared" si="3"/>
        <v>82.420332230585416</v>
      </c>
      <c r="K34" s="10">
        <f t="shared" si="0"/>
        <v>78.229204473146467</v>
      </c>
      <c r="L34" s="10">
        <f t="shared" si="1"/>
        <v>82.024196195346335</v>
      </c>
      <c r="M34" s="13">
        <f t="shared" si="2"/>
        <v>95.373326532622357</v>
      </c>
      <c r="O34" s="20"/>
    </row>
    <row r="35" spans="1:15" x14ac:dyDescent="0.25">
      <c r="A35" s="17">
        <v>1999</v>
      </c>
      <c r="B35" s="4">
        <v>21</v>
      </c>
      <c r="C35" s="17">
        <v>4</v>
      </c>
      <c r="D35" s="17" t="s">
        <v>64</v>
      </c>
      <c r="E35" s="12">
        <f>QCEW!F109/QCEW!$F$415*100</f>
        <v>69.974549169933482</v>
      </c>
      <c r="F35" s="10">
        <f>'GDP BEA'!D109/'GDP BEA'!$D$415*100</f>
        <v>74.071072031355001</v>
      </c>
      <c r="G35" s="12">
        <f>QCEW!E109/QCEW!$E$415*100</f>
        <v>87.590917394409146</v>
      </c>
      <c r="H35" s="10">
        <f>CPS!D109/CPS!$D$415*100</f>
        <v>85.765673175745121</v>
      </c>
      <c r="I35" s="10">
        <f>CPS!E109/CPS!$E$415*100</f>
        <v>98.98989898989899</v>
      </c>
      <c r="J35" s="10">
        <f t="shared" si="3"/>
        <v>86.706160653051484</v>
      </c>
      <c r="K35" s="10">
        <f t="shared" si="0"/>
        <v>80.703088042303762</v>
      </c>
      <c r="L35" s="10">
        <f t="shared" si="1"/>
        <v>85.427692188730518</v>
      </c>
      <c r="M35" s="13">
        <f t="shared" si="2"/>
        <v>94.46946999810207</v>
      </c>
      <c r="O35" s="20"/>
    </row>
    <row r="36" spans="1:15" x14ac:dyDescent="0.25">
      <c r="A36" s="17">
        <v>2000</v>
      </c>
      <c r="B36" s="4">
        <v>21</v>
      </c>
      <c r="C36" s="17">
        <v>4</v>
      </c>
      <c r="D36" s="17" t="s">
        <v>64</v>
      </c>
      <c r="E36" s="12">
        <f>QCEW!F160/QCEW!$F$415*100</f>
        <v>77.764586067887862</v>
      </c>
      <c r="F36" s="10">
        <f>'GDP BEA'!D160/'GDP BEA'!$D$415*100</f>
        <v>79.348891134720844</v>
      </c>
      <c r="G36" s="12">
        <f>QCEW!E160/QCEW!$E$415*100</f>
        <v>90.552040407203634</v>
      </c>
      <c r="H36" s="10">
        <f>CPS!D160/CPS!$D$415*100</f>
        <v>89.465570400822202</v>
      </c>
      <c r="I36" s="10">
        <f>CPS!E160/CPS!$E$415*100</f>
        <v>98.73737373737373</v>
      </c>
      <c r="J36" s="10">
        <f t="shared" si="3"/>
        <v>89.408706563678336</v>
      </c>
      <c r="K36" s="10">
        <f t="shared" si="0"/>
        <v>86.976525057436831</v>
      </c>
      <c r="L36" s="10">
        <f t="shared" si="1"/>
        <v>88.748505804865076</v>
      </c>
      <c r="M36" s="13">
        <f t="shared" si="2"/>
        <v>98.003368359435399</v>
      </c>
      <c r="O36" s="20"/>
    </row>
    <row r="37" spans="1:15" x14ac:dyDescent="0.25">
      <c r="A37" s="17">
        <v>2001</v>
      </c>
      <c r="B37" s="4">
        <v>21</v>
      </c>
      <c r="C37" s="17">
        <v>4</v>
      </c>
      <c r="D37" s="17" t="s">
        <v>64</v>
      </c>
      <c r="E37" s="12">
        <f>QCEW!F211/QCEW!$F$415*100</f>
        <v>78.942098064581188</v>
      </c>
      <c r="F37" s="10">
        <f>'GDP BEA'!D211/'GDP BEA'!$D$415*100</f>
        <v>82.467975519291642</v>
      </c>
      <c r="G37" s="12">
        <f>QCEW!E211/QCEW!$E$415*100</f>
        <v>89.75072892868242</v>
      </c>
      <c r="H37" s="10">
        <f>CPS!D211/CPS!$D$415*100</f>
        <v>88.232271325796503</v>
      </c>
      <c r="I37" s="10">
        <f>CPS!E211/CPS!$E$415*100</f>
        <v>100.25252525252526</v>
      </c>
      <c r="J37" s="10">
        <f t="shared" si="3"/>
        <v>89.977372183552831</v>
      </c>
      <c r="K37" s="10">
        <f t="shared" si="0"/>
        <v>87.735500769615939</v>
      </c>
      <c r="L37" s="10">
        <f t="shared" si="1"/>
        <v>91.654127607836671</v>
      </c>
      <c r="M37" s="13">
        <f t="shared" si="2"/>
        <v>95.724549520576446</v>
      </c>
      <c r="O37" s="20"/>
    </row>
    <row r="38" spans="1:15" x14ac:dyDescent="0.25">
      <c r="A38" s="17">
        <v>2002</v>
      </c>
      <c r="B38" s="4">
        <v>21</v>
      </c>
      <c r="C38" s="17">
        <v>4</v>
      </c>
      <c r="D38" s="17" t="s">
        <v>64</v>
      </c>
      <c r="E38" s="12">
        <f>QCEW!F262/QCEW!$F$415*100</f>
        <v>79.446863107280919</v>
      </c>
      <c r="F38" s="10">
        <f>'GDP BEA'!D262/'GDP BEA'!$D$415*100</f>
        <v>84.434332500551477</v>
      </c>
      <c r="G38" s="12">
        <f>QCEW!E262/QCEW!$E$415*100</f>
        <v>89.049771179263075</v>
      </c>
      <c r="H38" s="10">
        <f>CPS!D262/CPS!$D$415*100</f>
        <v>89.825282631038021</v>
      </c>
      <c r="I38" s="10">
        <f>CPS!E262/CPS!$E$415*100</f>
        <v>98.484848484848484</v>
      </c>
      <c r="J38" s="10">
        <f t="shared" si="3"/>
        <v>87.700532222001513</v>
      </c>
      <c r="K38" s="10">
        <f t="shared" si="0"/>
        <v>90.588803846905279</v>
      </c>
      <c r="L38" s="10">
        <f t="shared" si="1"/>
        <v>96.275735575717931</v>
      </c>
      <c r="M38" s="13">
        <f t="shared" si="2"/>
        <v>94.093078910479932</v>
      </c>
      <c r="O38" s="20"/>
    </row>
    <row r="39" spans="1:15" x14ac:dyDescent="0.25">
      <c r="A39" s="17">
        <v>2003</v>
      </c>
      <c r="B39" s="4">
        <v>21</v>
      </c>
      <c r="C39" s="17">
        <v>4</v>
      </c>
      <c r="D39" s="17" t="s">
        <v>64</v>
      </c>
      <c r="E39" s="12">
        <f>QCEW!F313/QCEW!$F$415*100</f>
        <v>82.861737875587878</v>
      </c>
      <c r="F39" s="10">
        <f>'GDP BEA'!D313/'GDP BEA'!$D$415*100</f>
        <v>89.11244607010758</v>
      </c>
      <c r="G39" s="12">
        <f>QCEW!E313/QCEW!$E$415*100</f>
        <v>90.294537008699692</v>
      </c>
      <c r="H39" s="10">
        <f>CPS!D313/CPS!$D$415*100</f>
        <v>91.829393627954786</v>
      </c>
      <c r="I39" s="10">
        <f>CPS!E313/CPS!$E$415*100</f>
        <v>97.979797979797965</v>
      </c>
      <c r="J39" s="10">
        <f t="shared" si="3"/>
        <v>88.470404947917871</v>
      </c>
      <c r="K39" s="10">
        <f t="shared" si="0"/>
        <v>93.660403074189844</v>
      </c>
      <c r="L39" s="10">
        <f t="shared" si="1"/>
        <v>100.72571287829832</v>
      </c>
      <c r="M39" s="13">
        <f t="shared" si="2"/>
        <v>92.985594638932838</v>
      </c>
      <c r="O39" s="20"/>
    </row>
    <row r="40" spans="1:15" x14ac:dyDescent="0.25">
      <c r="A40" s="17">
        <v>2004</v>
      </c>
      <c r="B40" s="4">
        <v>21</v>
      </c>
      <c r="C40" s="17">
        <v>4</v>
      </c>
      <c r="D40" s="17" t="s">
        <v>64</v>
      </c>
      <c r="E40" s="12">
        <f>QCEW!F364/QCEW!$F$415*100</f>
        <v>90.253908189340521</v>
      </c>
      <c r="F40" s="10">
        <f>'GDP BEA'!D364/'GDP BEA'!$D$415*100</f>
        <v>92.598843681545588</v>
      </c>
      <c r="G40" s="12">
        <f>QCEW!E364/QCEW!$E$415*100</f>
        <v>93.986984856788354</v>
      </c>
      <c r="H40" s="10">
        <f>CPS!D364/CPS!$D$415*100</f>
        <v>95.477903391572454</v>
      </c>
      <c r="I40" s="10">
        <f>CPS!E364/CPS!$E$415*100</f>
        <v>99.242424242424235</v>
      </c>
      <c r="J40" s="10">
        <f t="shared" si="3"/>
        <v>93.274962244236917</v>
      </c>
      <c r="K40" s="10">
        <f t="shared" si="0"/>
        <v>96.761130766275855</v>
      </c>
      <c r="L40" s="10">
        <f t="shared" si="1"/>
        <v>99.275133919731928</v>
      </c>
      <c r="M40" s="13">
        <f t="shared" si="2"/>
        <v>97.467640632458114</v>
      </c>
      <c r="O40" s="20"/>
    </row>
    <row r="41" spans="1:15" x14ac:dyDescent="0.25">
      <c r="A41" s="17">
        <v>2005</v>
      </c>
      <c r="B41" s="4">
        <v>21</v>
      </c>
      <c r="C41" s="17">
        <v>4</v>
      </c>
      <c r="D41" s="17" t="s">
        <v>64</v>
      </c>
      <c r="E41" s="12">
        <f>QCEW!F415/QCEW!$F$415*100</f>
        <v>100</v>
      </c>
      <c r="F41" s="10">
        <f>'GDP BEA'!D415/'GDP BEA'!$D$415*100</f>
        <v>100</v>
      </c>
      <c r="G41" s="12">
        <f>QCEW!E415/QCEW!$E$415*100</f>
        <v>100</v>
      </c>
      <c r="H41" s="10">
        <f>CPS!D415/CPS!$D$415*100</f>
        <v>100</v>
      </c>
      <c r="I41" s="10">
        <f>CPS!E415/CPS!$E$415*100</f>
        <v>100</v>
      </c>
      <c r="J41" s="10">
        <f t="shared" si="3"/>
        <v>100</v>
      </c>
      <c r="K41" s="10">
        <f t="shared" si="0"/>
        <v>100</v>
      </c>
      <c r="L41" s="10">
        <f t="shared" si="1"/>
        <v>100</v>
      </c>
      <c r="M41" s="13">
        <f t="shared" si="2"/>
        <v>100</v>
      </c>
      <c r="O41" s="20"/>
    </row>
    <row r="42" spans="1:15" x14ac:dyDescent="0.25">
      <c r="A42" s="17">
        <v>2006</v>
      </c>
      <c r="B42" s="4">
        <v>21</v>
      </c>
      <c r="C42" s="17">
        <v>4</v>
      </c>
      <c r="D42" s="17" t="s">
        <v>64</v>
      </c>
      <c r="E42" s="12">
        <f>QCEW!F466/QCEW!$F$415*100</f>
        <v>110.70137841816199</v>
      </c>
      <c r="F42" s="10">
        <f>'GDP BEA'!D466/'GDP BEA'!$D$415*100</f>
        <v>107.81464020233007</v>
      </c>
      <c r="G42" s="12">
        <f>QCEW!E466/QCEW!$E$415*100</f>
        <v>105.60789923821319</v>
      </c>
      <c r="H42" s="10">
        <f>CPS!D466/CPS!$D$415*100</f>
        <v>108.17060637204523</v>
      </c>
      <c r="I42" s="10">
        <f>CPS!E466/CPS!$E$415*100</f>
        <v>98.73737373737373</v>
      </c>
      <c r="J42" s="10">
        <f t="shared" si="3"/>
        <v>104.27446616702362</v>
      </c>
      <c r="K42" s="10">
        <f t="shared" si="0"/>
        <v>106.16345735191197</v>
      </c>
      <c r="L42" s="10">
        <f t="shared" si="1"/>
        <v>103.39505361709156</v>
      </c>
      <c r="M42" s="13">
        <f t="shared" si="2"/>
        <v>102.67750113566629</v>
      </c>
      <c r="O42" s="20"/>
    </row>
    <row r="43" spans="1:15" x14ac:dyDescent="0.25">
      <c r="A43" s="17">
        <v>2007</v>
      </c>
      <c r="B43" s="4">
        <v>21</v>
      </c>
      <c r="C43" s="17">
        <v>4</v>
      </c>
      <c r="D43" s="17" t="s">
        <v>64</v>
      </c>
      <c r="E43" s="12">
        <f>QCEW!F517/QCEW!$F$415*100</f>
        <v>116.10859796883042</v>
      </c>
      <c r="F43" s="10">
        <f>'GDP BEA'!D517/'GDP BEA'!$D$415*100</f>
        <v>110.65310959374952</v>
      </c>
      <c r="G43" s="12">
        <f>QCEW!E517/QCEW!$E$415*100</f>
        <v>106.67739004386621</v>
      </c>
      <c r="H43" s="10">
        <f>CPS!D517/CPS!$D$415*100</f>
        <v>110.6372045220966</v>
      </c>
      <c r="I43" s="10">
        <f>CPS!E517/CPS!$E$415*100</f>
        <v>99.494949494949495</v>
      </c>
      <c r="J43" s="10">
        <f t="shared" si="3"/>
        <v>106.13861534667495</v>
      </c>
      <c r="K43" s="10">
        <f t="shared" si="0"/>
        <v>109.39336036143965</v>
      </c>
      <c r="L43" s="10">
        <f t="shared" si="1"/>
        <v>104.2533947068455</v>
      </c>
      <c r="M43" s="13">
        <f t="shared" si="2"/>
        <v>104.93026214546532</v>
      </c>
      <c r="O43" s="20"/>
    </row>
    <row r="44" spans="1:15" x14ac:dyDescent="0.25">
      <c r="A44" s="17">
        <v>2008</v>
      </c>
      <c r="B44" s="4">
        <v>21</v>
      </c>
      <c r="C44" s="17">
        <v>4</v>
      </c>
      <c r="D44" s="17" t="s">
        <v>64</v>
      </c>
      <c r="E44" s="12">
        <f>QCEW!F568/QCEW!$F$415*100</f>
        <v>114.73938475608838</v>
      </c>
      <c r="F44" s="10">
        <f>'GDP BEA'!D568/'GDP BEA'!$D$415*100</f>
        <v>108.01676507856708</v>
      </c>
      <c r="G44" s="12">
        <f>QCEW!E568/QCEW!$E$415*100</f>
        <v>103.19680006832594</v>
      </c>
      <c r="H44" s="10">
        <f>CPS!D568/CPS!$D$415*100</f>
        <v>110.4830421377184</v>
      </c>
      <c r="I44" s="10">
        <f>CPS!E568/CPS!$E$415*100</f>
        <v>97.474747474747474</v>
      </c>
      <c r="J44" s="10">
        <f t="shared" si="3"/>
        <v>100.59082026862073</v>
      </c>
      <c r="K44" s="10">
        <f t="shared" si="0"/>
        <v>114.06546288188615</v>
      </c>
      <c r="L44" s="10">
        <f t="shared" si="1"/>
        <v>107.38232851677307</v>
      </c>
      <c r="M44" s="13">
        <f t="shared" si="2"/>
        <v>106.22368173369343</v>
      </c>
      <c r="O44" s="20"/>
    </row>
    <row r="45" spans="1:15" x14ac:dyDescent="0.25">
      <c r="A45" s="17">
        <v>2009</v>
      </c>
      <c r="B45" s="4">
        <v>21</v>
      </c>
      <c r="C45" s="17">
        <v>4</v>
      </c>
      <c r="D45" s="17" t="s">
        <v>64</v>
      </c>
      <c r="E45" s="12">
        <f>QCEW!F619/QCEW!$F$415*100</f>
        <v>105.75408956257519</v>
      </c>
      <c r="F45" s="10">
        <f>'GDP BEA'!D619/'GDP BEA'!$D$415*100</f>
        <v>101.11630388500427</v>
      </c>
      <c r="G45" s="12">
        <f>QCEW!E619/QCEW!$E$415*100</f>
        <v>94.605049951483835</v>
      </c>
      <c r="H45" s="10">
        <f>CPS!D619/CPS!$D$415*100</f>
        <v>104.72764645426516</v>
      </c>
      <c r="I45" s="10">
        <f>CPS!E619/CPS!$E$415*100</f>
        <v>95.454545454545453</v>
      </c>
      <c r="J45" s="10">
        <f t="shared" si="3"/>
        <v>90.304820408234576</v>
      </c>
      <c r="K45" s="10">
        <f t="shared" si="0"/>
        <v>117.10791194146691</v>
      </c>
      <c r="L45" s="10">
        <f t="shared" si="1"/>
        <v>111.97221081653781</v>
      </c>
      <c r="M45" s="13">
        <f t="shared" si="2"/>
        <v>104.58658544604764</v>
      </c>
      <c r="O45" s="20"/>
    </row>
    <row r="46" spans="1:15" x14ac:dyDescent="0.25">
      <c r="A46" s="17">
        <v>2010</v>
      </c>
      <c r="B46" s="4">
        <v>21</v>
      </c>
      <c r="C46" s="17">
        <v>4</v>
      </c>
      <c r="D46" s="17" t="s">
        <v>64</v>
      </c>
      <c r="E46" s="12">
        <f>QCEW!F670/QCEW!$F$415*100</f>
        <v>105.62668417475443</v>
      </c>
      <c r="F46" s="10">
        <f>'GDP BEA'!D670/'GDP BEA'!$D$415*100</f>
        <v>102.22747769700761</v>
      </c>
      <c r="G46" s="12">
        <f>QCEW!E670/QCEW!$E$415*100</f>
        <v>92.924611336887224</v>
      </c>
      <c r="H46" s="10">
        <f>CPS!D670/CPS!$D$415*100</f>
        <v>103.49434737923946</v>
      </c>
      <c r="I46" s="10">
        <f>CPS!E670/CPS!$E$415*100</f>
        <v>96.969696969696955</v>
      </c>
      <c r="J46" s="10">
        <f t="shared" si="3"/>
        <v>90.108714023648204</v>
      </c>
      <c r="K46" s="10">
        <f t="shared" si="0"/>
        <v>117.2213867651398</v>
      </c>
      <c r="L46" s="10">
        <f t="shared" si="1"/>
        <v>113.44904741419232</v>
      </c>
      <c r="M46" s="13">
        <f t="shared" si="2"/>
        <v>103.32513973182604</v>
      </c>
      <c r="O46" s="20"/>
    </row>
    <row r="47" spans="1:15" x14ac:dyDescent="0.25">
      <c r="A47" s="17">
        <v>1997</v>
      </c>
      <c r="B47" s="4">
        <v>34</v>
      </c>
      <c r="C47" s="17">
        <v>5</v>
      </c>
      <c r="D47" s="17" t="s">
        <v>65</v>
      </c>
      <c r="E47" s="12">
        <f>QCEW!F8/QCEW!$F$416*100</f>
        <v>70.432773143620935</v>
      </c>
      <c r="F47" s="10">
        <f>'GDP BEA'!D8/'GDP BEA'!$D$416*100</f>
        <v>80.294770580740078</v>
      </c>
      <c r="G47" s="12">
        <f>QCEW!E8/QCEW!$E$416*100</f>
        <v>94.792899408284029</v>
      </c>
      <c r="H47" s="10">
        <f>CPS!D8/CPS!$D$416*100</f>
        <v>87.138263665594849</v>
      </c>
      <c r="I47" s="10">
        <f>CPS!E8/CPS!$E$416*100</f>
        <v>98.979591836734684</v>
      </c>
      <c r="J47" s="10">
        <f t="shared" si="3"/>
        <v>93.825624924526025</v>
      </c>
      <c r="K47" s="10">
        <f t="shared" si="0"/>
        <v>75.067736772632784</v>
      </c>
      <c r="L47" s="10">
        <f t="shared" si="1"/>
        <v>85.578721852723859</v>
      </c>
      <c r="M47" s="13">
        <f t="shared" si="2"/>
        <v>87.71775874594168</v>
      </c>
      <c r="O47" s="20"/>
    </row>
    <row r="48" spans="1:15" x14ac:dyDescent="0.25">
      <c r="A48" s="17">
        <v>1998</v>
      </c>
      <c r="B48" s="4">
        <v>34</v>
      </c>
      <c r="C48" s="17">
        <v>5</v>
      </c>
      <c r="D48" s="17" t="s">
        <v>65</v>
      </c>
      <c r="E48" s="12">
        <f>QCEW!F59/QCEW!$F$416*100</f>
        <v>75.504601761658591</v>
      </c>
      <c r="F48" s="10">
        <f>'GDP BEA'!D59/'GDP BEA'!$D$416*100</f>
        <v>81.526922116988715</v>
      </c>
      <c r="G48" s="12">
        <f>QCEW!E59/QCEW!$E$416*100</f>
        <v>96.254798226418842</v>
      </c>
      <c r="H48" s="10">
        <f>CPS!D59/CPS!$D$416*100</f>
        <v>85.959271168274384</v>
      </c>
      <c r="I48" s="10">
        <f>CPS!E59/CPS!$E$416*100</f>
        <v>98.979591836734684</v>
      </c>
      <c r="J48" s="10">
        <f t="shared" si="3"/>
        <v>95.272606407781907</v>
      </c>
      <c r="K48" s="10">
        <f t="shared" si="0"/>
        <v>79.251113839047179</v>
      </c>
      <c r="L48" s="10">
        <f t="shared" si="1"/>
        <v>85.572259635724166</v>
      </c>
      <c r="M48" s="13">
        <f t="shared" si="2"/>
        <v>92.61309000885835</v>
      </c>
      <c r="O48" s="20"/>
    </row>
    <row r="49" spans="1:15" x14ac:dyDescent="0.25">
      <c r="A49" s="17">
        <v>1999</v>
      </c>
      <c r="B49" s="4">
        <v>34</v>
      </c>
      <c r="C49" s="17">
        <v>5</v>
      </c>
      <c r="D49" s="17" t="s">
        <v>65</v>
      </c>
      <c r="E49" s="12">
        <f>QCEW!F110/QCEW!$F$416*100</f>
        <v>79.766543620759109</v>
      </c>
      <c r="F49" s="10">
        <f>'GDP BEA'!D110/'GDP BEA'!$D$416*100</f>
        <v>86.412179647168557</v>
      </c>
      <c r="G49" s="12">
        <f>QCEW!E110/QCEW!$E$416*100</f>
        <v>97.958188189704245</v>
      </c>
      <c r="H49" s="10">
        <f>CPS!D110/CPS!$D$416*100</f>
        <v>90.9967845659164</v>
      </c>
      <c r="I49" s="10">
        <f>CPS!E110/CPS!$E$416*100</f>
        <v>101.0204081632653</v>
      </c>
      <c r="J49" s="10">
        <f t="shared" si="3"/>
        <v>98.957761538578779</v>
      </c>
      <c r="K49" s="10">
        <f t="shared" si="0"/>
        <v>80.606657204611537</v>
      </c>
      <c r="L49" s="10">
        <f t="shared" si="1"/>
        <v>87.322286098277075</v>
      </c>
      <c r="M49" s="13">
        <f t="shared" si="2"/>
        <v>92.309375769082109</v>
      </c>
      <c r="O49" s="20"/>
    </row>
    <row r="50" spans="1:15" x14ac:dyDescent="0.25">
      <c r="A50" s="17">
        <v>2000</v>
      </c>
      <c r="B50" s="4">
        <v>34</v>
      </c>
      <c r="C50" s="17">
        <v>5</v>
      </c>
      <c r="D50" s="17" t="s">
        <v>65</v>
      </c>
      <c r="E50" s="12">
        <f>QCEW!F161/QCEW!$F$416*100</f>
        <v>84.067316723085924</v>
      </c>
      <c r="F50" s="10">
        <f>'GDP BEA'!D161/'GDP BEA'!$D$416*100</f>
        <v>87.390807466470505</v>
      </c>
      <c r="G50" s="12">
        <f>QCEW!E161/QCEW!$E$416*100</f>
        <v>99.430218773011902</v>
      </c>
      <c r="H50" s="10">
        <f>CPS!D161/CPS!$D$416*100</f>
        <v>93.140407288317249</v>
      </c>
      <c r="I50" s="10">
        <f>CPS!E161/CPS!$E$416*100</f>
        <v>101.27551020408163</v>
      </c>
      <c r="J50" s="10">
        <f t="shared" si="3"/>
        <v>100.69846135940236</v>
      </c>
      <c r="K50" s="10">
        <f t="shared" si="0"/>
        <v>83.484211762721671</v>
      </c>
      <c r="L50" s="10">
        <f t="shared" si="1"/>
        <v>86.784650218799698</v>
      </c>
      <c r="M50" s="13">
        <f t="shared" si="2"/>
        <v>96.196979019035012</v>
      </c>
      <c r="O50" s="20"/>
    </row>
    <row r="51" spans="1:15" x14ac:dyDescent="0.25">
      <c r="A51" s="17">
        <v>2001</v>
      </c>
      <c r="B51" s="4">
        <v>34</v>
      </c>
      <c r="C51" s="17">
        <v>5</v>
      </c>
      <c r="D51" s="17" t="s">
        <v>65</v>
      </c>
      <c r="E51" s="12">
        <f>QCEW!F212/QCEW!$F$416*100</f>
        <v>86.45560794507459</v>
      </c>
      <c r="F51" s="10">
        <f>'GDP BEA'!D212/'GDP BEA'!$D$416*100</f>
        <v>88.471895648061789</v>
      </c>
      <c r="G51" s="12">
        <f>QCEW!E212/QCEW!$E$416*100</f>
        <v>98.792022018310291</v>
      </c>
      <c r="H51" s="10">
        <f>CPS!D212/CPS!$D$416*100</f>
        <v>86.60235798499464</v>
      </c>
      <c r="I51" s="10">
        <f>CPS!E212/CPS!$E$416*100</f>
        <v>99.74489795918366</v>
      </c>
      <c r="J51" s="10">
        <f t="shared" si="3"/>
        <v>98.540001553977859</v>
      </c>
      <c r="K51" s="10">
        <f t="shared" si="0"/>
        <v>87.736560362967182</v>
      </c>
      <c r="L51" s="10">
        <f t="shared" si="1"/>
        <v>89.782721993970128</v>
      </c>
      <c r="M51" s="13">
        <f t="shared" si="2"/>
        <v>97.720985078687676</v>
      </c>
    </row>
    <row r="52" spans="1:15" x14ac:dyDescent="0.25">
      <c r="A52" s="17">
        <v>2002</v>
      </c>
      <c r="B52" s="4">
        <v>34</v>
      </c>
      <c r="C52" s="17">
        <v>5</v>
      </c>
      <c r="D52" s="17" t="s">
        <v>65</v>
      </c>
      <c r="E52" s="12">
        <f>QCEW!F263/QCEW!$F$416*100</f>
        <v>88.062719523835028</v>
      </c>
      <c r="F52" s="10">
        <f>'GDP BEA'!D263/'GDP BEA'!$D$416*100</f>
        <v>91.062303781838239</v>
      </c>
      <c r="G52" s="12">
        <f>QCEW!E263/QCEW!$E$416*100</f>
        <v>97.814881160661599</v>
      </c>
      <c r="H52" s="10">
        <f>CPS!D263/CPS!$D$416*100</f>
        <v>90.9967845659164</v>
      </c>
      <c r="I52" s="10">
        <f>CPS!E263/CPS!$E$416*100</f>
        <v>98.469387755102034</v>
      </c>
      <c r="J52" s="10">
        <f t="shared" si="3"/>
        <v>96.317714612284121</v>
      </c>
      <c r="K52" s="10">
        <f t="shared" si="0"/>
        <v>91.42941137912311</v>
      </c>
      <c r="L52" s="10">
        <f t="shared" si="1"/>
        <v>94.543671585646592</v>
      </c>
      <c r="M52" s="13">
        <f t="shared" si="2"/>
        <v>96.706008816568655</v>
      </c>
    </row>
    <row r="53" spans="1:15" x14ac:dyDescent="0.25">
      <c r="A53" s="17">
        <v>2003</v>
      </c>
      <c r="B53" s="4">
        <v>34</v>
      </c>
      <c r="C53" s="17">
        <v>5</v>
      </c>
      <c r="D53" s="17" t="s">
        <v>65</v>
      </c>
      <c r="E53" s="12">
        <f>QCEW!F314/QCEW!$F$416*100</f>
        <v>90.004305932966759</v>
      </c>
      <c r="F53" s="10">
        <f>'GDP BEA'!D314/'GDP BEA'!$D$416*100</f>
        <v>93.872082178464936</v>
      </c>
      <c r="G53" s="12">
        <f>QCEW!E314/QCEW!$E$416*100</f>
        <v>97.21950939277302</v>
      </c>
      <c r="H53" s="10">
        <f>CPS!D314/CPS!$D$416*100</f>
        <v>91.854233654876737</v>
      </c>
      <c r="I53" s="10">
        <f>CPS!E314/CPS!$E$416*100</f>
        <v>99.74489795918366</v>
      </c>
      <c r="J53" s="10">
        <f t="shared" si="3"/>
        <v>96.971500440240419</v>
      </c>
      <c r="K53" s="10">
        <f t="shared" si="0"/>
        <v>92.81521428910213</v>
      </c>
      <c r="L53" s="10">
        <f t="shared" si="1"/>
        <v>96.80378436168931</v>
      </c>
      <c r="M53" s="13">
        <f t="shared" si="2"/>
        <v>95.879737451498144</v>
      </c>
    </row>
    <row r="54" spans="1:15" x14ac:dyDescent="0.25">
      <c r="A54" s="17">
        <v>2004</v>
      </c>
      <c r="B54" s="4">
        <v>34</v>
      </c>
      <c r="C54" s="17">
        <v>5</v>
      </c>
      <c r="D54" s="17" t="s">
        <v>65</v>
      </c>
      <c r="E54" s="12">
        <f>QCEW!F365/QCEW!$F$416*100</f>
        <v>95.277733822399895</v>
      </c>
      <c r="F54" s="10">
        <f>'GDP BEA'!D365/'GDP BEA'!$D$416*100</f>
        <v>97.433236565213392</v>
      </c>
      <c r="G54" s="12">
        <f>QCEW!E365/QCEW!$E$416*100</f>
        <v>98.397614334880956</v>
      </c>
      <c r="H54" s="10">
        <f>CPS!D365/CPS!$D$416*100</f>
        <v>92.068595927116831</v>
      </c>
      <c r="I54" s="10">
        <f>CPS!E365/CPS!$E$416*100</f>
        <v>100</v>
      </c>
      <c r="J54" s="10">
        <f t="shared" si="3"/>
        <v>98.39761433488097</v>
      </c>
      <c r="K54" s="10">
        <f t="shared" si="0"/>
        <v>96.82931285116014</v>
      </c>
      <c r="L54" s="10">
        <f t="shared" si="1"/>
        <v>99.019917529315833</v>
      </c>
      <c r="M54" s="13">
        <f t="shared" si="2"/>
        <v>97.787713085594987</v>
      </c>
    </row>
    <row r="55" spans="1:15" x14ac:dyDescent="0.25">
      <c r="A55" s="17">
        <v>2005</v>
      </c>
      <c r="B55" s="4">
        <v>34</v>
      </c>
      <c r="C55" s="17">
        <v>5</v>
      </c>
      <c r="D55" s="17" t="s">
        <v>65</v>
      </c>
      <c r="E55" s="12">
        <f>QCEW!F416/QCEW!$F$416*100</f>
        <v>100</v>
      </c>
      <c r="F55" s="10">
        <f>'GDP BEA'!D416/'GDP BEA'!$D$416*100</f>
        <v>100</v>
      </c>
      <c r="G55" s="12">
        <f>QCEW!E416/QCEW!$E$416*100</f>
        <v>100</v>
      </c>
      <c r="H55" s="10">
        <f>CPS!D416/CPS!$D$416*100</f>
        <v>100</v>
      </c>
      <c r="I55" s="10">
        <f>CPS!E416/CPS!$E$416*100</f>
        <v>100</v>
      </c>
      <c r="J55" s="10">
        <f t="shared" si="3"/>
        <v>100</v>
      </c>
      <c r="K55" s="10">
        <f t="shared" si="0"/>
        <v>100</v>
      </c>
      <c r="L55" s="10">
        <f t="shared" si="1"/>
        <v>100</v>
      </c>
      <c r="M55" s="13">
        <f t="shared" si="2"/>
        <v>100</v>
      </c>
    </row>
    <row r="56" spans="1:15" x14ac:dyDescent="0.25">
      <c r="A56" s="17">
        <v>2006</v>
      </c>
      <c r="B56" s="4">
        <v>34</v>
      </c>
      <c r="C56" s="17">
        <v>5</v>
      </c>
      <c r="D56" s="17" t="s">
        <v>65</v>
      </c>
      <c r="E56" s="12">
        <f>QCEW!F467/QCEW!$F$416*100</f>
        <v>105.18709673504847</v>
      </c>
      <c r="F56" s="10">
        <f>'GDP BEA'!D467/'GDP BEA'!$D$416*100</f>
        <v>102.89778922064446</v>
      </c>
      <c r="G56" s="12">
        <f>QCEW!E467/QCEW!$E$416*100</f>
        <v>101.69524277067219</v>
      </c>
      <c r="H56" s="10">
        <f>CPS!D467/CPS!$D$416*100</f>
        <v>95.498392282958207</v>
      </c>
      <c r="I56" s="10">
        <f>CPS!E467/CPS!$E$416*100</f>
        <v>100.51020408163265</v>
      </c>
      <c r="J56" s="10">
        <f t="shared" si="3"/>
        <v>102.21409605011441</v>
      </c>
      <c r="K56" s="10">
        <f t="shared" si="0"/>
        <v>102.90860145500523</v>
      </c>
      <c r="L56" s="10">
        <f t="shared" si="1"/>
        <v>100.66888344851657</v>
      </c>
      <c r="M56" s="13">
        <f t="shared" si="2"/>
        <v>102.2248364437598</v>
      </c>
    </row>
    <row r="57" spans="1:15" x14ac:dyDescent="0.25">
      <c r="A57" s="17">
        <v>2007</v>
      </c>
      <c r="B57" s="4">
        <v>34</v>
      </c>
      <c r="C57" s="17">
        <v>5</v>
      </c>
      <c r="D57" s="17" t="s">
        <v>65</v>
      </c>
      <c r="E57" s="12">
        <f>QCEW!F518/QCEW!$F$416*100</f>
        <v>111.77179733716794</v>
      </c>
      <c r="F57" s="10">
        <f>'GDP BEA'!D518/'GDP BEA'!$D$416*100</f>
        <v>103.87247625678143</v>
      </c>
      <c r="G57" s="12">
        <f>QCEW!E518/QCEW!$E$416*100</f>
        <v>101.96159329841181</v>
      </c>
      <c r="H57" s="10">
        <f>CPS!D518/CPS!$D$416*100</f>
        <v>94.962486602357984</v>
      </c>
      <c r="I57" s="10">
        <f>CPS!E518/CPS!$E$416*100</f>
        <v>100.25510204081631</v>
      </c>
      <c r="J57" s="10">
        <f t="shared" si="3"/>
        <v>102.22169940376489</v>
      </c>
      <c r="K57" s="10">
        <f t="shared" si="0"/>
        <v>109.34253489142375</v>
      </c>
      <c r="L57" s="10">
        <f t="shared" si="1"/>
        <v>101.61489865913514</v>
      </c>
      <c r="M57" s="13">
        <f t="shared" si="2"/>
        <v>107.604825999198</v>
      </c>
    </row>
    <row r="58" spans="1:15" x14ac:dyDescent="0.25">
      <c r="A58" s="17">
        <v>2008</v>
      </c>
      <c r="B58" s="4">
        <v>34</v>
      </c>
      <c r="C58" s="17">
        <v>5</v>
      </c>
      <c r="D58" s="17" t="s">
        <v>65</v>
      </c>
      <c r="E58" s="12">
        <f>QCEW!F569/QCEW!$F$416*100</f>
        <v>113.60646948282691</v>
      </c>
      <c r="F58" s="10">
        <f>'GDP BEA'!D569/'GDP BEA'!$D$416*100</f>
        <v>103.55327282041851</v>
      </c>
      <c r="G58" s="12">
        <f>QCEW!E569/QCEW!$E$416*100</f>
        <v>101.48895167565817</v>
      </c>
      <c r="H58" s="10">
        <f>CPS!D569/CPS!$D$416*100</f>
        <v>99.571275455519825</v>
      </c>
      <c r="I58" s="10">
        <f>CPS!E569/CPS!$E$416*100</f>
        <v>99.23469387755101</v>
      </c>
      <c r="J58" s="10">
        <f t="shared" si="3"/>
        <v>100.71225051487507</v>
      </c>
      <c r="K58" s="10">
        <f t="shared" si="0"/>
        <v>112.80302932566022</v>
      </c>
      <c r="L58" s="10">
        <f t="shared" si="1"/>
        <v>102.82093021555887</v>
      </c>
      <c r="M58" s="13">
        <f t="shared" si="2"/>
        <v>109.70823653236201</v>
      </c>
    </row>
    <row r="59" spans="1:15" x14ac:dyDescent="0.25">
      <c r="A59" s="17">
        <v>2009</v>
      </c>
      <c r="B59" s="4">
        <v>34</v>
      </c>
      <c r="C59" s="17">
        <v>5</v>
      </c>
      <c r="D59" s="17" t="s">
        <v>65</v>
      </c>
      <c r="E59" s="12">
        <f>QCEW!F620/QCEW!$F$416*100</f>
        <v>111.02197243382696</v>
      </c>
      <c r="F59" s="10">
        <f>'GDP BEA'!D620/'GDP BEA'!$D$416*100</f>
        <v>101.40160521234253</v>
      </c>
      <c r="G59" s="12">
        <f>QCEW!E620/QCEW!$E$416*100</f>
        <v>97.267348036578809</v>
      </c>
      <c r="H59" s="10">
        <f>CPS!D620/CPS!$D$416*100</f>
        <v>97.856377277599137</v>
      </c>
      <c r="I59" s="10">
        <f>CPS!E620/CPS!$E$416*100</f>
        <v>98.724489795918373</v>
      </c>
      <c r="J59" s="10">
        <f t="shared" si="3"/>
        <v>96.026693087132657</v>
      </c>
      <c r="K59" s="10">
        <f t="shared" si="0"/>
        <v>115.61574064941287</v>
      </c>
      <c r="L59" s="10">
        <f t="shared" si="1"/>
        <v>105.59731044818214</v>
      </c>
      <c r="M59" s="13">
        <f t="shared" si="2"/>
        <v>109.48739144842794</v>
      </c>
    </row>
    <row r="60" spans="1:15" x14ac:dyDescent="0.25">
      <c r="A60" s="17">
        <v>2010</v>
      </c>
      <c r="B60" s="4">
        <v>34</v>
      </c>
      <c r="C60" s="17">
        <v>5</v>
      </c>
      <c r="D60" s="17" t="s">
        <v>65</v>
      </c>
      <c r="E60" s="12">
        <f>QCEW!F671/QCEW!$F$416*100</f>
        <v>112.85393682614861</v>
      </c>
      <c r="F60" s="10">
        <f>'GDP BEA'!D671/'GDP BEA'!$D$416*100</f>
        <v>104.02353961143878</v>
      </c>
      <c r="G60" s="12">
        <f>QCEW!E671/QCEW!$E$416*100</f>
        <v>96.985225379549505</v>
      </c>
      <c r="H60" s="10">
        <f>CPS!D671/CPS!$D$416*100</f>
        <v>93.676312968917472</v>
      </c>
      <c r="I60" s="10">
        <f>CPS!E671/CPS!$E$416*100</f>
        <v>98.724489795918373</v>
      </c>
      <c r="J60" s="10">
        <f t="shared" si="3"/>
        <v>95.748168933381791</v>
      </c>
      <c r="K60" s="10">
        <f t="shared" si="0"/>
        <v>117.8653733886738</v>
      </c>
      <c r="L60" s="10">
        <f t="shared" si="1"/>
        <v>108.64285006203586</v>
      </c>
      <c r="M60" s="13">
        <f t="shared" si="2"/>
        <v>108.48884516686724</v>
      </c>
    </row>
    <row r="61" spans="1:15" x14ac:dyDescent="0.25">
      <c r="A61" s="17">
        <v>1997</v>
      </c>
      <c r="B61" s="4">
        <v>1</v>
      </c>
      <c r="C61" s="17">
        <v>6</v>
      </c>
      <c r="D61" s="17" t="s">
        <v>66</v>
      </c>
      <c r="E61" s="12">
        <f>QCEW!F9/QCEW!$F$417*100</f>
        <v>64.259246350917991</v>
      </c>
      <c r="F61" s="10">
        <f>'GDP BEA'!D9/'GDP BEA'!$D$417*100</f>
        <v>68.457750867600993</v>
      </c>
      <c r="G61" s="12">
        <f>QCEW!E9/QCEW!$E$417*100</f>
        <v>88.792109570591848</v>
      </c>
      <c r="H61" s="10">
        <f>CPS!D9/CPS!$D$417*100</f>
        <v>86.776859504132233</v>
      </c>
      <c r="I61" s="10">
        <f>CPS!E9/CPS!$E$417*100</f>
        <v>101.5625</v>
      </c>
      <c r="J61" s="10">
        <f t="shared" si="3"/>
        <v>90.179486282632354</v>
      </c>
      <c r="K61" s="10">
        <f t="shared" si="0"/>
        <v>71.257055234848536</v>
      </c>
      <c r="L61" s="10">
        <f t="shared" si="1"/>
        <v>75.912775387793772</v>
      </c>
      <c r="M61" s="13">
        <f t="shared" si="2"/>
        <v>93.86701364933387</v>
      </c>
    </row>
    <row r="62" spans="1:15" x14ac:dyDescent="0.25">
      <c r="A62" s="17">
        <v>1998</v>
      </c>
      <c r="B62" s="4">
        <v>1</v>
      </c>
      <c r="C62" s="17">
        <v>6</v>
      </c>
      <c r="D62" s="17" t="s">
        <v>66</v>
      </c>
      <c r="E62" s="12">
        <f>QCEW!F60/QCEW!$F$417*100</f>
        <v>70.749800007560864</v>
      </c>
      <c r="F62" s="10">
        <f>'GDP BEA'!D60/'GDP BEA'!$D$417*100</f>
        <v>73.451110708476108</v>
      </c>
      <c r="G62" s="12">
        <f>QCEW!E60/QCEW!$E$417*100</f>
        <v>92.37515570181381</v>
      </c>
      <c r="H62" s="10">
        <f>CPS!D60/CPS!$D$417*100</f>
        <v>90.082644628099175</v>
      </c>
      <c r="I62" s="10">
        <f>CPS!E60/CPS!$E$417*100</f>
        <v>100</v>
      </c>
      <c r="J62" s="10">
        <f t="shared" si="3"/>
        <v>92.375155701813824</v>
      </c>
      <c r="K62" s="10">
        <f t="shared" si="0"/>
        <v>76.589640872639592</v>
      </c>
      <c r="L62" s="10">
        <f t="shared" si="1"/>
        <v>79.513923576568175</v>
      </c>
      <c r="M62" s="13">
        <f t="shared" si="2"/>
        <v>96.322301085906503</v>
      </c>
    </row>
    <row r="63" spans="1:15" x14ac:dyDescent="0.25">
      <c r="A63" s="17">
        <v>1999</v>
      </c>
      <c r="B63" s="4">
        <v>1</v>
      </c>
      <c r="C63" s="17">
        <v>6</v>
      </c>
      <c r="D63" s="17" t="s">
        <v>66</v>
      </c>
      <c r="E63" s="12">
        <f>QCEW!F111/QCEW!$F$417*100</f>
        <v>77.733957453674364</v>
      </c>
      <c r="F63" s="10">
        <f>'GDP BEA'!D111/'GDP BEA'!$D$417*100</f>
        <v>79.803960999269279</v>
      </c>
      <c r="G63" s="12">
        <f>QCEW!E111/QCEW!$E$417*100</f>
        <v>95.072760240910441</v>
      </c>
      <c r="H63" s="10">
        <f>CPS!D111/CPS!$D$417*100</f>
        <v>94.214876033057848</v>
      </c>
      <c r="I63" s="10">
        <f>CPS!E111/CPS!$E$417*100</f>
        <v>100.26041666666667</v>
      </c>
      <c r="J63" s="10">
        <f t="shared" si="3"/>
        <v>95.320345554037814</v>
      </c>
      <c r="K63" s="10">
        <f t="shared" si="0"/>
        <v>81.550226241685635</v>
      </c>
      <c r="L63" s="10">
        <f t="shared" si="1"/>
        <v>83.721854484914573</v>
      </c>
      <c r="M63" s="13">
        <f t="shared" si="2"/>
        <v>97.406139344870553</v>
      </c>
    </row>
    <row r="64" spans="1:15" x14ac:dyDescent="0.25">
      <c r="A64" s="17">
        <v>2000</v>
      </c>
      <c r="B64" s="4">
        <v>1</v>
      </c>
      <c r="C64" s="17">
        <v>6</v>
      </c>
      <c r="D64" s="17" t="s">
        <v>66</v>
      </c>
      <c r="E64" s="12">
        <f>QCEW!F162/QCEW!$F$417*100</f>
        <v>88.864660719978659</v>
      </c>
      <c r="F64" s="10">
        <f>'GDP BEA'!D162/'GDP BEA'!$D$417*100</f>
        <v>86.058386942414117</v>
      </c>
      <c r="G64" s="12">
        <f>QCEW!E162/QCEW!$E$417*100</f>
        <v>98.392706123731671</v>
      </c>
      <c r="H64" s="10">
        <f>CPS!D162/CPS!$D$417*100</f>
        <v>95.867768595041326</v>
      </c>
      <c r="I64" s="10">
        <f>CPS!E162/CPS!$E$417*100</f>
        <v>102.34375</v>
      </c>
      <c r="J64" s="10">
        <f t="shared" si="3"/>
        <v>100.69878517350664</v>
      </c>
      <c r="K64" s="10">
        <f t="shared" si="0"/>
        <v>88.247996802406831</v>
      </c>
      <c r="L64" s="10">
        <f t="shared" si="1"/>
        <v>85.461196770282058</v>
      </c>
      <c r="M64" s="13">
        <f t="shared" si="2"/>
        <v>103.2608951634689</v>
      </c>
    </row>
    <row r="65" spans="1:13" x14ac:dyDescent="0.25">
      <c r="A65" s="17">
        <v>2001</v>
      </c>
      <c r="B65" s="4">
        <v>1</v>
      </c>
      <c r="C65" s="17">
        <v>6</v>
      </c>
      <c r="D65" s="17" t="s">
        <v>66</v>
      </c>
      <c r="E65" s="12">
        <f>QCEW!F213/QCEW!$F$417*100</f>
        <v>88.149706814393141</v>
      </c>
      <c r="F65" s="10">
        <f>'GDP BEA'!D213/'GDP BEA'!$D$417*100</f>
        <v>85.864923035876771</v>
      </c>
      <c r="G65" s="12">
        <f>QCEW!E213/QCEW!$E$417*100</f>
        <v>98.371188775631836</v>
      </c>
      <c r="H65" s="10">
        <f>CPS!D213/CPS!$D$417*100</f>
        <v>95.867768595041326</v>
      </c>
      <c r="I65" s="10">
        <f>CPS!E213/CPS!$E$417*100</f>
        <v>100</v>
      </c>
      <c r="J65" s="10">
        <f t="shared" si="3"/>
        <v>98.371188775631836</v>
      </c>
      <c r="K65" s="10">
        <f t="shared" si="0"/>
        <v>89.609272706308161</v>
      </c>
      <c r="L65" s="10">
        <f t="shared" si="1"/>
        <v>87.286657917411418</v>
      </c>
      <c r="M65" s="13">
        <f t="shared" si="2"/>
        <v>102.66090470675869</v>
      </c>
    </row>
    <row r="66" spans="1:13" x14ac:dyDescent="0.25">
      <c r="A66" s="17">
        <v>2002</v>
      </c>
      <c r="B66" s="4">
        <v>1</v>
      </c>
      <c r="C66" s="17">
        <v>6</v>
      </c>
      <c r="D66" s="17" t="s">
        <v>66</v>
      </c>
      <c r="E66" s="12">
        <f>QCEW!F264/QCEW!$F$417*100</f>
        <v>86.37539567350116</v>
      </c>
      <c r="F66" s="10">
        <f>'GDP BEA'!D264/'GDP BEA'!$D$417*100</f>
        <v>87.567007202963225</v>
      </c>
      <c r="G66" s="12">
        <f>QCEW!E264/QCEW!$E$417*100</f>
        <v>96.769431481534255</v>
      </c>
      <c r="H66" s="10">
        <f>CPS!D264/CPS!$D$417*100</f>
        <v>93.388429752066116</v>
      </c>
      <c r="I66" s="10">
        <f>CPS!E264/CPS!$E$417*100</f>
        <v>100.78125000000003</v>
      </c>
      <c r="J66" s="10">
        <f t="shared" si="3"/>
        <v>97.525442664983771</v>
      </c>
      <c r="K66" s="10">
        <f t="shared" si="0"/>
        <v>88.567037803883764</v>
      </c>
      <c r="L66" s="10">
        <f t="shared" si="1"/>
        <v>89.788884633695602</v>
      </c>
      <c r="M66" s="13">
        <f t="shared" si="2"/>
        <v>98.639200347797498</v>
      </c>
    </row>
    <row r="67" spans="1:13" x14ac:dyDescent="0.25">
      <c r="A67" s="17">
        <v>2003</v>
      </c>
      <c r="B67" s="4">
        <v>1</v>
      </c>
      <c r="C67" s="17">
        <v>6</v>
      </c>
      <c r="D67" s="17" t="s">
        <v>66</v>
      </c>
      <c r="E67" s="12">
        <f>QCEW!F315/QCEW!$F$417*100</f>
        <v>88.570557682255568</v>
      </c>
      <c r="F67" s="10">
        <f>'GDP BEA'!D315/'GDP BEA'!$D$417*100</f>
        <v>90.576482620437091</v>
      </c>
      <c r="G67" s="12">
        <f>QCEW!E315/QCEW!$E$417*100</f>
        <v>96.654009661918266</v>
      </c>
      <c r="H67" s="10">
        <f>CPS!D315/CPS!$D$417*100</f>
        <v>95.867768595041326</v>
      </c>
      <c r="I67" s="10">
        <f>CPS!E315/CPS!$E$417*100</f>
        <v>100.78125000000003</v>
      </c>
      <c r="J67" s="10">
        <f t="shared" si="3"/>
        <v>97.409119112402024</v>
      </c>
      <c r="K67" s="10">
        <f t="shared" si="0"/>
        <v>90.926351135618532</v>
      </c>
      <c r="L67" s="10">
        <f t="shared" si="1"/>
        <v>92.985629523986717</v>
      </c>
      <c r="M67" s="13">
        <f t="shared" si="2"/>
        <v>97.785379957193314</v>
      </c>
    </row>
    <row r="68" spans="1:13" x14ac:dyDescent="0.25">
      <c r="A68" s="17">
        <v>2004</v>
      </c>
      <c r="B68" s="4">
        <v>1</v>
      </c>
      <c r="C68" s="17">
        <v>6</v>
      </c>
      <c r="D68" s="17" t="s">
        <v>66</v>
      </c>
      <c r="E68" s="12">
        <f>QCEW!F366/QCEW!$F$417*100</f>
        <v>94.404396943561878</v>
      </c>
      <c r="F68" s="10">
        <f>'GDP BEA'!D366/'GDP BEA'!$D$417*100</f>
        <v>95.387661183972554</v>
      </c>
      <c r="G68" s="12">
        <f>QCEW!E366/QCEW!$E$417*100</f>
        <v>97.918625598220714</v>
      </c>
      <c r="H68" s="10">
        <f>CPS!D366/CPS!$D$417*100</f>
        <v>96.694214876033058</v>
      </c>
      <c r="I68" s="10">
        <f>CPS!E366/CPS!$E$417*100</f>
        <v>100.78125000000003</v>
      </c>
      <c r="J68" s="10">
        <f t="shared" si="3"/>
        <v>98.68361486070684</v>
      </c>
      <c r="K68" s="10">
        <f t="shared" si="0"/>
        <v>95.663699669712017</v>
      </c>
      <c r="L68" s="10">
        <f t="shared" si="1"/>
        <v>96.660080114225082</v>
      </c>
      <c r="M68" s="13">
        <f t="shared" si="2"/>
        <v>98.969191373175335</v>
      </c>
    </row>
    <row r="69" spans="1:13" x14ac:dyDescent="0.25">
      <c r="A69" s="17">
        <v>2005</v>
      </c>
      <c r="B69" s="4">
        <v>1</v>
      </c>
      <c r="C69" s="17">
        <v>6</v>
      </c>
      <c r="D69" s="17" t="s">
        <v>66</v>
      </c>
      <c r="E69" s="12">
        <f>QCEW!F417/QCEW!$F$417*100</f>
        <v>100</v>
      </c>
      <c r="F69" s="10">
        <f>'GDP BEA'!D417/'GDP BEA'!$D$417*100</f>
        <v>100</v>
      </c>
      <c r="G69" s="12">
        <f>QCEW!E417/QCEW!$E$417*100</f>
        <v>100</v>
      </c>
      <c r="H69" s="10">
        <f>CPS!D417/CPS!$D$417*100</f>
        <v>100</v>
      </c>
      <c r="I69" s="10">
        <f>CPS!E417/CPS!$E$417*100</f>
        <v>100</v>
      </c>
      <c r="J69" s="10">
        <f t="shared" si="3"/>
        <v>100</v>
      </c>
      <c r="K69" s="10">
        <f t="shared" ref="K69:K132" si="4">E69/J69*100</f>
        <v>100</v>
      </c>
      <c r="L69" s="10">
        <f t="shared" ref="L69:L132" si="5">F69/J69*100</f>
        <v>100</v>
      </c>
      <c r="M69" s="13">
        <f t="shared" ref="M69:M132" si="6">K69/L69*100</f>
        <v>100</v>
      </c>
    </row>
    <row r="70" spans="1:13" x14ac:dyDescent="0.25">
      <c r="A70" s="17">
        <v>2006</v>
      </c>
      <c r="B70" s="4">
        <v>1</v>
      </c>
      <c r="C70" s="17">
        <v>6</v>
      </c>
      <c r="D70" s="17" t="s">
        <v>66</v>
      </c>
      <c r="E70" s="12">
        <f>QCEW!F468/QCEW!$F$417*100</f>
        <v>106.66535409150572</v>
      </c>
      <c r="F70" s="10">
        <f>'GDP BEA'!D468/'GDP BEA'!$D$417*100</f>
        <v>103.62033023591977</v>
      </c>
      <c r="G70" s="12">
        <f>QCEW!E468/QCEW!$E$417*100</f>
        <v>101.92443209847879</v>
      </c>
      <c r="H70" s="10">
        <f>CPS!D468/CPS!$D$417*100</f>
        <v>99.173553719008268</v>
      </c>
      <c r="I70" s="10">
        <f>CPS!E468/CPS!$E$417*100</f>
        <v>100.26041666666667</v>
      </c>
      <c r="J70" s="10">
        <f t="shared" ref="J70:J133" si="7">G70*I70/100</f>
        <v>102.18986030706857</v>
      </c>
      <c r="K70" s="10">
        <f t="shared" si="4"/>
        <v>104.37958694824401</v>
      </c>
      <c r="L70" s="10">
        <f t="shared" si="5"/>
        <v>101.39981591574036</v>
      </c>
      <c r="M70" s="13">
        <f t="shared" si="6"/>
        <v>102.93863554444688</v>
      </c>
    </row>
    <row r="71" spans="1:13" x14ac:dyDescent="0.25">
      <c r="A71" s="17">
        <v>2007</v>
      </c>
      <c r="B71" s="4">
        <v>1</v>
      </c>
      <c r="C71" s="17">
        <v>6</v>
      </c>
      <c r="D71" s="17" t="s">
        <v>66</v>
      </c>
      <c r="E71" s="12">
        <f>QCEW!F519/QCEW!$F$417*100</f>
        <v>112.18146402637453</v>
      </c>
      <c r="F71" s="10">
        <f>'GDP BEA'!D519/'GDP BEA'!$D$417*100</f>
        <v>104.70392721775011</v>
      </c>
      <c r="G71" s="12">
        <f>QCEW!E519/QCEW!$E$417*100</f>
        <v>102.63043562496325</v>
      </c>
      <c r="H71" s="10">
        <f>CPS!D519/CPS!$D$417*100</f>
        <v>100</v>
      </c>
      <c r="I71" s="10">
        <f>CPS!E519/CPS!$E$417*100</f>
        <v>100.52083333333334</v>
      </c>
      <c r="J71" s="10">
        <f t="shared" si="7"/>
        <v>103.16496914384328</v>
      </c>
      <c r="K71" s="10">
        <f t="shared" si="4"/>
        <v>108.73988036574656</v>
      </c>
      <c r="L71" s="10">
        <f t="shared" si="5"/>
        <v>101.49174481093581</v>
      </c>
      <c r="M71" s="13">
        <f t="shared" si="6"/>
        <v>107.14160109111629</v>
      </c>
    </row>
    <row r="72" spans="1:13" x14ac:dyDescent="0.25">
      <c r="A72" s="17">
        <v>2008</v>
      </c>
      <c r="B72" s="4">
        <v>1</v>
      </c>
      <c r="C72" s="17">
        <v>6</v>
      </c>
      <c r="D72" s="17" t="s">
        <v>66</v>
      </c>
      <c r="E72" s="12">
        <f>QCEW!F570/QCEW!$F$417*100</f>
        <v>112.37802264784619</v>
      </c>
      <c r="F72" s="10">
        <f>'GDP BEA'!D570/'GDP BEA'!$D$417*100</f>
        <v>104.26941325682384</v>
      </c>
      <c r="G72" s="12">
        <f>QCEW!E570/QCEW!$E$417*100</f>
        <v>101.25261871406705</v>
      </c>
      <c r="H72" s="10">
        <f>CPS!D570/CPS!$D$417*100</f>
        <v>100</v>
      </c>
      <c r="I72" s="10">
        <f>CPS!E570/CPS!$E$417*100</f>
        <v>99.739583333333329</v>
      </c>
      <c r="J72" s="10">
        <f t="shared" si="7"/>
        <v>100.98894001949917</v>
      </c>
      <c r="K72" s="10">
        <f t="shared" si="4"/>
        <v>111.27755437986377</v>
      </c>
      <c r="L72" s="10">
        <f t="shared" si="5"/>
        <v>103.24834901395268</v>
      </c>
      <c r="M72" s="13">
        <f t="shared" si="6"/>
        <v>107.77659443719149</v>
      </c>
    </row>
    <row r="73" spans="1:13" x14ac:dyDescent="0.25">
      <c r="A73" s="17">
        <v>2009</v>
      </c>
      <c r="B73" s="4">
        <v>1</v>
      </c>
      <c r="C73" s="17">
        <v>6</v>
      </c>
      <c r="D73" s="17" t="s">
        <v>66</v>
      </c>
      <c r="E73" s="12">
        <f>QCEW!F621/QCEW!$F$417*100</f>
        <v>105.14661521689297</v>
      </c>
      <c r="F73" s="10">
        <f>'GDP BEA'!D621/'GDP BEA'!$D$417*100</f>
        <v>100.1457450218717</v>
      </c>
      <c r="G73" s="12">
        <f>QCEW!E621/QCEW!$E$417*100</f>
        <v>94.782885609164978</v>
      </c>
      <c r="H73" s="10">
        <f>CPS!D621/CPS!$D$417*100</f>
        <v>95.867768595041326</v>
      </c>
      <c r="I73" s="10">
        <f>CPS!E621/CPS!$E$417*100</f>
        <v>96.875000000000014</v>
      </c>
      <c r="J73" s="10">
        <f t="shared" si="7"/>
        <v>91.820920433878584</v>
      </c>
      <c r="K73" s="10">
        <f t="shared" si="4"/>
        <v>114.51270006883713</v>
      </c>
      <c r="L73" s="10">
        <f t="shared" si="5"/>
        <v>109.06637022222831</v>
      </c>
      <c r="M73" s="13">
        <f t="shared" si="6"/>
        <v>104.99359228285643</v>
      </c>
    </row>
    <row r="74" spans="1:13" x14ac:dyDescent="0.25">
      <c r="A74" s="17">
        <v>2010</v>
      </c>
      <c r="B74" s="4">
        <v>1</v>
      </c>
      <c r="C74" s="17">
        <v>6</v>
      </c>
      <c r="D74" s="17" t="s">
        <v>66</v>
      </c>
      <c r="E74" s="12">
        <f>QCEW!F672/QCEW!$F$417*100</f>
        <v>107.59135084528862</v>
      </c>
      <c r="F74" s="10">
        <f>'GDP BEA'!D672/'GDP BEA'!$D$417*100</f>
        <v>102.58193013928738</v>
      </c>
      <c r="G74" s="12">
        <f>QCEW!E672/QCEW!$E$417*100</f>
        <v>93.528744917390398</v>
      </c>
      <c r="H74" s="10">
        <f>CPS!D672/CPS!$D$417*100</f>
        <v>92.561983471074385</v>
      </c>
      <c r="I74" s="10">
        <f>CPS!E672/CPS!$E$417*100</f>
        <v>98.177083333333343</v>
      </c>
      <c r="J74" s="10">
        <f t="shared" si="7"/>
        <v>91.823793838167148</v>
      </c>
      <c r="K74" s="10">
        <f t="shared" si="4"/>
        <v>117.17153729774077</v>
      </c>
      <c r="L74" s="10">
        <f t="shared" si="5"/>
        <v>111.71606601234608</v>
      </c>
      <c r="M74" s="13">
        <f t="shared" si="6"/>
        <v>104.88333637239946</v>
      </c>
    </row>
    <row r="75" spans="1:13" x14ac:dyDescent="0.25">
      <c r="A75" s="17">
        <v>1997</v>
      </c>
      <c r="B75" s="4">
        <v>18</v>
      </c>
      <c r="C75" s="17">
        <v>8</v>
      </c>
      <c r="D75" s="17" t="s">
        <v>67</v>
      </c>
      <c r="E75" s="12">
        <f>QCEW!F10/QCEW!$F$418*100</f>
        <v>64.357010254615858</v>
      </c>
      <c r="F75" s="10">
        <f>'GDP BEA'!D10/'GDP BEA'!$D$418*100</f>
        <v>70.321753017252661</v>
      </c>
      <c r="G75" s="12">
        <f>QCEW!E10/QCEW!$E$418*100</f>
        <v>89.296376978254926</v>
      </c>
      <c r="H75" s="10">
        <f>CPS!D10/CPS!$D$418*100</f>
        <v>89.589530041641879</v>
      </c>
      <c r="I75" s="10">
        <f>CPS!E10/CPS!$E$418*100</f>
        <v>101.02564102564102</v>
      </c>
      <c r="J75" s="10">
        <f t="shared" si="7"/>
        <v>90.212237254954985</v>
      </c>
      <c r="K75" s="10">
        <f t="shared" si="4"/>
        <v>71.339556819472392</v>
      </c>
      <c r="L75" s="10">
        <f t="shared" si="5"/>
        <v>77.951456650511318</v>
      </c>
      <c r="M75" s="13">
        <f t="shared" si="6"/>
        <v>91.517926521010622</v>
      </c>
    </row>
    <row r="76" spans="1:13" x14ac:dyDescent="0.25">
      <c r="A76" s="17">
        <v>1998</v>
      </c>
      <c r="B76" s="4">
        <v>18</v>
      </c>
      <c r="C76" s="17">
        <v>8</v>
      </c>
      <c r="D76" s="17" t="s">
        <v>67</v>
      </c>
      <c r="E76" s="12">
        <f>QCEW!F61/QCEW!$F$418*100</f>
        <v>73.180777726039565</v>
      </c>
      <c r="F76" s="10">
        <f>'GDP BEA'!D61/'GDP BEA'!$D$418*100</f>
        <v>75.333664947508964</v>
      </c>
      <c r="G76" s="12">
        <f>QCEW!E61/QCEW!$E$418*100</f>
        <v>93.141796452918939</v>
      </c>
      <c r="H76" s="10">
        <f>CPS!D61/CPS!$D$418*100</f>
        <v>91.374182034503264</v>
      </c>
      <c r="I76" s="10">
        <f>CPS!E61/CPS!$E$418*100</f>
        <v>101.02564102564102</v>
      </c>
      <c r="J76" s="10">
        <f t="shared" si="7"/>
        <v>94.097096929359125</v>
      </c>
      <c r="K76" s="10">
        <f t="shared" si="4"/>
        <v>77.771557374376883</v>
      </c>
      <c r="L76" s="10">
        <f t="shared" si="5"/>
        <v>80.059499608222453</v>
      </c>
      <c r="M76" s="13">
        <f t="shared" si="6"/>
        <v>97.142197684170156</v>
      </c>
    </row>
    <row r="77" spans="1:13" x14ac:dyDescent="0.25">
      <c r="A77" s="17">
        <v>1999</v>
      </c>
      <c r="B77" s="4">
        <v>18</v>
      </c>
      <c r="C77" s="17">
        <v>8</v>
      </c>
      <c r="D77" s="17" t="s">
        <v>67</v>
      </c>
      <c r="E77" s="12">
        <f>QCEW!F112/QCEW!$F$418*100</f>
        <v>80.414443474867142</v>
      </c>
      <c r="F77" s="10">
        <f>'GDP BEA'!D112/'GDP BEA'!$D$418*100</f>
        <v>81.70798753828835</v>
      </c>
      <c r="G77" s="12">
        <f>QCEW!E112/QCEW!$E$418*100</f>
        <v>97.04482236388175</v>
      </c>
      <c r="H77" s="10">
        <f>CPS!D112/CPS!$D$418*100</f>
        <v>91.493158834027369</v>
      </c>
      <c r="I77" s="10">
        <f>CPS!E112/CPS!$E$418*100</f>
        <v>102.56410256410255</v>
      </c>
      <c r="J77" s="10">
        <f t="shared" si="7"/>
        <v>99.533151142442804</v>
      </c>
      <c r="K77" s="10">
        <f t="shared" si="4"/>
        <v>80.791618221536353</v>
      </c>
      <c r="L77" s="10">
        <f t="shared" si="5"/>
        <v>82.091229505388924</v>
      </c>
      <c r="M77" s="13">
        <f t="shared" si="6"/>
        <v>98.416869510076893</v>
      </c>
    </row>
    <row r="78" spans="1:13" x14ac:dyDescent="0.25">
      <c r="A78" s="17">
        <v>2000</v>
      </c>
      <c r="B78" s="4">
        <v>18</v>
      </c>
      <c r="C78" s="17">
        <v>8</v>
      </c>
      <c r="D78" s="17" t="s">
        <v>67</v>
      </c>
      <c r="E78" s="12">
        <f>QCEW!F163/QCEW!$F$418*100</f>
        <v>91.498825386835421</v>
      </c>
      <c r="F78" s="10">
        <f>'GDP BEA'!D163/'GDP BEA'!$D$418*100</f>
        <v>89.478754876037385</v>
      </c>
      <c r="G78" s="12">
        <f>QCEW!E163/QCEW!$E$418*100</f>
        <v>101.20821634851134</v>
      </c>
      <c r="H78" s="10">
        <f>CPS!D163/CPS!$D$418*100</f>
        <v>96.25223081499108</v>
      </c>
      <c r="I78" s="10">
        <f>CPS!E163/CPS!$E$418*100</f>
        <v>102.05128205128204</v>
      </c>
      <c r="J78" s="10">
        <f t="shared" si="7"/>
        <v>103.28428232489105</v>
      </c>
      <c r="K78" s="10">
        <f t="shared" si="4"/>
        <v>88.589302580441725</v>
      </c>
      <c r="L78" s="10">
        <f t="shared" si="5"/>
        <v>86.633467224541477</v>
      </c>
      <c r="M78" s="13">
        <f t="shared" si="6"/>
        <v>102.25759792209517</v>
      </c>
    </row>
    <row r="79" spans="1:13" x14ac:dyDescent="0.25">
      <c r="A79" s="17">
        <v>2001</v>
      </c>
      <c r="B79" s="4">
        <v>18</v>
      </c>
      <c r="C79" s="17">
        <v>8</v>
      </c>
      <c r="D79" s="17" t="s">
        <v>67</v>
      </c>
      <c r="E79" s="12">
        <f>QCEW!F214/QCEW!$F$418*100</f>
        <v>93.336411746184169</v>
      </c>
      <c r="F79" s="10">
        <f>'GDP BEA'!D214/'GDP BEA'!$D$418*100</f>
        <v>92.552294682828489</v>
      </c>
      <c r="G79" s="12">
        <f>QCEW!E214/QCEW!$E$418*100</f>
        <v>101.58965557643323</v>
      </c>
      <c r="H79" s="10">
        <f>CPS!D214/CPS!$D$418*100</f>
        <v>98.810232004759072</v>
      </c>
      <c r="I79" s="10">
        <f>CPS!E214/CPS!$E$418*100</f>
        <v>100</v>
      </c>
      <c r="J79" s="10">
        <f t="shared" si="7"/>
        <v>101.58965557643323</v>
      </c>
      <c r="K79" s="10">
        <f t="shared" si="4"/>
        <v>91.87590135686645</v>
      </c>
      <c r="L79" s="10">
        <f t="shared" si="5"/>
        <v>91.104054007934607</v>
      </c>
      <c r="M79" s="13">
        <f t="shared" si="6"/>
        <v>100.84721515122106</v>
      </c>
    </row>
    <row r="80" spans="1:13" x14ac:dyDescent="0.25">
      <c r="A80" s="17">
        <v>2002</v>
      </c>
      <c r="B80" s="4">
        <v>18</v>
      </c>
      <c r="C80" s="17">
        <v>8</v>
      </c>
      <c r="D80" s="17" t="s">
        <v>67</v>
      </c>
      <c r="E80" s="12">
        <f>QCEW!F265/QCEW!$F$418*100</f>
        <v>89.884563206257411</v>
      </c>
      <c r="F80" s="10">
        <f>'GDP BEA'!D265/'GDP BEA'!$D$418*100</f>
        <v>93.403670445322931</v>
      </c>
      <c r="G80" s="12">
        <f>QCEW!E265/QCEW!$E$418*100</f>
        <v>98.414087214625738</v>
      </c>
      <c r="H80" s="10">
        <f>CPS!D265/CPS!$D$418*100</f>
        <v>97.560975609756099</v>
      </c>
      <c r="I80" s="10">
        <f>CPS!E265/CPS!$E$418*100</f>
        <v>98.974358974358978</v>
      </c>
      <c r="J80" s="10">
        <f t="shared" si="7"/>
        <v>97.404711961142397</v>
      </c>
      <c r="K80" s="10">
        <f t="shared" si="4"/>
        <v>92.279481553330811</v>
      </c>
      <c r="L80" s="10">
        <f t="shared" si="5"/>
        <v>95.892353218583921</v>
      </c>
      <c r="M80" s="13">
        <f t="shared" si="6"/>
        <v>96.232367291041783</v>
      </c>
    </row>
    <row r="81" spans="1:13" x14ac:dyDescent="0.25">
      <c r="A81" s="17">
        <v>2003</v>
      </c>
      <c r="B81" s="4">
        <v>18</v>
      </c>
      <c r="C81" s="17">
        <v>8</v>
      </c>
      <c r="D81" s="17" t="s">
        <v>67</v>
      </c>
      <c r="E81" s="12">
        <f>QCEW!F316/QCEW!$F$418*100</f>
        <v>90.114733189160788</v>
      </c>
      <c r="F81" s="10">
        <f>'GDP BEA'!D316/'GDP BEA'!$D$418*100</f>
        <v>93.797942246773303</v>
      </c>
      <c r="G81" s="12">
        <f>QCEW!E316/QCEW!$E$418*100</f>
        <v>96.375350954465972</v>
      </c>
      <c r="H81" s="10">
        <f>CPS!D316/CPS!$D$418*100</f>
        <v>97.085068411659719</v>
      </c>
      <c r="I81" s="10">
        <f>CPS!E316/CPS!$E$418*100</f>
        <v>98.71794871794873</v>
      </c>
      <c r="J81" s="10">
        <f t="shared" si="7"/>
        <v>95.139769531972831</v>
      </c>
      <c r="K81" s="10">
        <f t="shared" si="4"/>
        <v>94.718258865317807</v>
      </c>
      <c r="L81" s="10">
        <f t="shared" si="5"/>
        <v>98.589625251563604</v>
      </c>
      <c r="M81" s="13">
        <f t="shared" si="6"/>
        <v>96.073251747972947</v>
      </c>
    </row>
    <row r="82" spans="1:13" x14ac:dyDescent="0.25">
      <c r="A82" s="17">
        <v>2004</v>
      </c>
      <c r="B82" s="4">
        <v>18</v>
      </c>
      <c r="C82" s="17">
        <v>8</v>
      </c>
      <c r="D82" s="17" t="s">
        <v>67</v>
      </c>
      <c r="E82" s="12">
        <f>QCEW!F367/QCEW!$F$418*100</f>
        <v>94.418420240769692</v>
      </c>
      <c r="F82" s="10">
        <f>'GDP BEA'!D367/'GDP BEA'!$D$418*100</f>
        <v>96.018535487080143</v>
      </c>
      <c r="G82" s="12">
        <f>QCEW!E367/QCEW!$E$418*100</f>
        <v>97.673068828300273</v>
      </c>
      <c r="H82" s="10">
        <f>CPS!D367/CPS!$D$418*100</f>
        <v>97.977394408090419</v>
      </c>
      <c r="I82" s="10">
        <f>CPS!E367/CPS!$E$418*100</f>
        <v>100</v>
      </c>
      <c r="J82" s="10">
        <f t="shared" si="7"/>
        <v>97.673068828300273</v>
      </c>
      <c r="K82" s="10">
        <f t="shared" si="4"/>
        <v>96.667813731488323</v>
      </c>
      <c r="L82" s="10">
        <f t="shared" si="5"/>
        <v>98.306049598862671</v>
      </c>
      <c r="M82" s="13">
        <f t="shared" si="6"/>
        <v>98.333535042798331</v>
      </c>
    </row>
    <row r="83" spans="1:13" x14ac:dyDescent="0.25">
      <c r="A83" s="17">
        <v>2005</v>
      </c>
      <c r="B83" s="4">
        <v>18</v>
      </c>
      <c r="C83" s="17">
        <v>8</v>
      </c>
      <c r="D83" s="17" t="s">
        <v>67</v>
      </c>
      <c r="E83" s="12">
        <f>QCEW!F418/QCEW!$F$418*100</f>
        <v>100</v>
      </c>
      <c r="F83" s="10">
        <f>'GDP BEA'!D418/'GDP BEA'!$D$418*100</f>
        <v>100</v>
      </c>
      <c r="G83" s="12">
        <f>QCEW!E418/QCEW!$E$418*100</f>
        <v>100</v>
      </c>
      <c r="H83" s="10">
        <f>CPS!D418/CPS!$D$418*100</f>
        <v>100</v>
      </c>
      <c r="I83" s="10">
        <f>CPS!E418/CPS!$E$418*100</f>
        <v>100</v>
      </c>
      <c r="J83" s="10">
        <f t="shared" si="7"/>
        <v>100</v>
      </c>
      <c r="K83" s="10">
        <f t="shared" si="4"/>
        <v>100</v>
      </c>
      <c r="L83" s="10">
        <f t="shared" si="5"/>
        <v>100</v>
      </c>
      <c r="M83" s="13">
        <f t="shared" si="6"/>
        <v>100</v>
      </c>
    </row>
    <row r="84" spans="1:13" x14ac:dyDescent="0.25">
      <c r="A84" s="17">
        <v>2006</v>
      </c>
      <c r="B84" s="4">
        <v>18</v>
      </c>
      <c r="C84" s="17">
        <v>8</v>
      </c>
      <c r="D84" s="17" t="s">
        <v>67</v>
      </c>
      <c r="E84" s="12">
        <f>QCEW!F469/QCEW!$F$418*100</f>
        <v>107.66213415691648</v>
      </c>
      <c r="F84" s="10">
        <f>'GDP BEA'!D469/'GDP BEA'!$D$418*100</f>
        <v>103.18349608608005</v>
      </c>
      <c r="G84" s="12">
        <f>QCEW!E469/QCEW!$E$418*100</f>
        <v>102.55464474946081</v>
      </c>
      <c r="H84" s="10">
        <f>CPS!D469/CPS!$D$418*100</f>
        <v>105.7703747769185</v>
      </c>
      <c r="I84" s="10">
        <f>CPS!E469/CPS!$E$418*100</f>
        <v>101.28205128205127</v>
      </c>
      <c r="J84" s="10">
        <f t="shared" si="7"/>
        <v>103.8694478872744</v>
      </c>
      <c r="K84" s="10">
        <f t="shared" si="4"/>
        <v>103.65139735195102</v>
      </c>
      <c r="L84" s="10">
        <f t="shared" si="5"/>
        <v>99.339601956930792</v>
      </c>
      <c r="M84" s="13">
        <f t="shared" si="6"/>
        <v>104.34045970597872</v>
      </c>
    </row>
    <row r="85" spans="1:13" x14ac:dyDescent="0.25">
      <c r="A85" s="17">
        <v>2007</v>
      </c>
      <c r="B85" s="4">
        <v>18</v>
      </c>
      <c r="C85" s="17">
        <v>8</v>
      </c>
      <c r="D85" s="17" t="s">
        <v>67</v>
      </c>
      <c r="E85" s="12">
        <f>QCEW!F520/QCEW!$F$418*100</f>
        <v>115.14363935348398</v>
      </c>
      <c r="F85" s="10">
        <f>'GDP BEA'!D520/'GDP BEA'!$D$418*100</f>
        <v>106.24813467026206</v>
      </c>
      <c r="G85" s="12">
        <f>QCEW!E520/QCEW!$E$418*100</f>
        <v>104.94015873773559</v>
      </c>
      <c r="H85" s="10">
        <f>CPS!D520/CPS!$D$418*100</f>
        <v>107.43604997025579</v>
      </c>
      <c r="I85" s="10">
        <f>CPS!E520/CPS!$E$418*100</f>
        <v>101.02564102564102</v>
      </c>
      <c r="J85" s="10">
        <f t="shared" si="7"/>
        <v>106.01646805812261</v>
      </c>
      <c r="K85" s="10">
        <f t="shared" si="4"/>
        <v>108.60920144062662</v>
      </c>
      <c r="L85" s="10">
        <f t="shared" si="5"/>
        <v>100.21851945870563</v>
      </c>
      <c r="M85" s="13">
        <f t="shared" si="6"/>
        <v>108.37238668784997</v>
      </c>
    </row>
    <row r="86" spans="1:13" x14ac:dyDescent="0.25">
      <c r="A86" s="17">
        <v>2008</v>
      </c>
      <c r="B86" s="4">
        <v>18</v>
      </c>
      <c r="C86" s="17">
        <v>8</v>
      </c>
      <c r="D86" s="17" t="s">
        <v>67</v>
      </c>
      <c r="E86" s="12">
        <f>QCEW!F571/QCEW!$F$418*100</f>
        <v>118.41212408803754</v>
      </c>
      <c r="F86" s="10">
        <f>'GDP BEA'!D571/'GDP BEA'!$D$418*100</f>
        <v>107.93203654737282</v>
      </c>
      <c r="G86" s="12">
        <f>QCEW!E571/QCEW!$E$418*100</f>
        <v>105.40312571872437</v>
      </c>
      <c r="H86" s="10">
        <f>CPS!D571/CPS!$D$418*100</f>
        <v>110.23200475907198</v>
      </c>
      <c r="I86" s="10">
        <f>CPS!E571/CPS!$E$418*100</f>
        <v>100.51282051282051</v>
      </c>
      <c r="J86" s="10">
        <f t="shared" si="7"/>
        <v>105.94365456856399</v>
      </c>
      <c r="K86" s="10">
        <f t="shared" si="4"/>
        <v>111.7689630117529</v>
      </c>
      <c r="L86" s="10">
        <f t="shared" si="5"/>
        <v>101.87682970434251</v>
      </c>
      <c r="M86" s="13">
        <f t="shared" si="6"/>
        <v>109.70989511169363</v>
      </c>
    </row>
    <row r="87" spans="1:13" x14ac:dyDescent="0.25">
      <c r="A87" s="17">
        <v>2009</v>
      </c>
      <c r="B87" s="4">
        <v>18</v>
      </c>
      <c r="C87" s="17">
        <v>8</v>
      </c>
      <c r="D87" s="17" t="s">
        <v>67</v>
      </c>
      <c r="E87" s="12">
        <f>QCEW!F622/QCEW!$F$418*100</f>
        <v>111.67685516997949</v>
      </c>
      <c r="F87" s="10">
        <f>'GDP BEA'!D622/'GDP BEA'!$D$418*100</f>
        <v>106.84818179438176</v>
      </c>
      <c r="G87" s="12">
        <f>QCEW!E622/QCEW!$E$418*100</f>
        <v>99.208643786098946</v>
      </c>
      <c r="H87" s="10">
        <f>CPS!D622/CPS!$D$418*100</f>
        <v>106.72218917311125</v>
      </c>
      <c r="I87" s="10">
        <f>CPS!E622/CPS!$E$418*100</f>
        <v>97.692307692307708</v>
      </c>
      <c r="J87" s="10">
        <f t="shared" si="7"/>
        <v>96.919213544881302</v>
      </c>
      <c r="K87" s="10">
        <f t="shared" si="4"/>
        <v>115.22674512651119</v>
      </c>
      <c r="L87" s="10">
        <f t="shared" si="5"/>
        <v>110.24458194236435</v>
      </c>
      <c r="M87" s="13">
        <f t="shared" si="6"/>
        <v>104.51919096282801</v>
      </c>
    </row>
    <row r="88" spans="1:13" x14ac:dyDescent="0.25">
      <c r="A88" s="17">
        <v>2010</v>
      </c>
      <c r="B88" s="4">
        <v>18</v>
      </c>
      <c r="C88" s="17">
        <v>8</v>
      </c>
      <c r="D88" s="17" t="s">
        <v>67</v>
      </c>
      <c r="E88" s="12">
        <f>QCEW!F673/QCEW!$F$418*100</f>
        <v>112.61666998936883</v>
      </c>
      <c r="F88" s="10">
        <f>'GDP BEA'!D673/'GDP BEA'!$D$418*100</f>
        <v>108.23572531874231</v>
      </c>
      <c r="G88" s="12">
        <f>QCEW!E673/QCEW!$E$418*100</f>
        <v>97.755464474946081</v>
      </c>
      <c r="H88" s="10">
        <f>CPS!D673/CPS!$D$418*100</f>
        <v>104.93753718024985</v>
      </c>
      <c r="I88" s="10">
        <f>CPS!E673/CPS!$E$418*100</f>
        <v>99.230769230769226</v>
      </c>
      <c r="J88" s="10">
        <f t="shared" si="7"/>
        <v>97.003499363600326</v>
      </c>
      <c r="K88" s="10">
        <f t="shared" si="4"/>
        <v>116.0954715326767</v>
      </c>
      <c r="L88" s="10">
        <f t="shared" si="5"/>
        <v>111.57919665664842</v>
      </c>
      <c r="M88" s="13">
        <f t="shared" si="6"/>
        <v>104.04759579863776</v>
      </c>
    </row>
    <row r="89" spans="1:13" x14ac:dyDescent="0.25">
      <c r="A89" s="17">
        <v>1997</v>
      </c>
      <c r="B89" s="4">
        <v>22</v>
      </c>
      <c r="C89" s="17">
        <v>9</v>
      </c>
      <c r="D89" s="17" t="s">
        <v>68</v>
      </c>
      <c r="E89" s="12">
        <f>QCEW!F11/QCEW!$F$419*100</f>
        <v>72.002434789255062</v>
      </c>
      <c r="F89" s="10">
        <f>'GDP BEA'!D11/'GDP BEA'!$D$419*100</f>
        <v>82.707094396515629</v>
      </c>
      <c r="G89" s="12">
        <f>QCEW!E11/QCEW!$E$419*100</f>
        <v>99.076919146689519</v>
      </c>
      <c r="H89" s="10">
        <f>CPS!D11/CPS!$D$419*100</f>
        <v>96.955503512880554</v>
      </c>
      <c r="I89" s="10">
        <f>CPS!E11/CPS!$E$419*100</f>
        <v>101.31233595800524</v>
      </c>
      <c r="J89" s="10">
        <f t="shared" si="7"/>
        <v>100.3771411827353</v>
      </c>
      <c r="K89" s="10">
        <f t="shared" si="4"/>
        <v>71.73190423721627</v>
      </c>
      <c r="L89" s="10">
        <f t="shared" si="5"/>
        <v>82.396343850786124</v>
      </c>
      <c r="M89" s="13">
        <f t="shared" si="6"/>
        <v>87.057144631462791</v>
      </c>
    </row>
    <row r="90" spans="1:13" x14ac:dyDescent="0.25">
      <c r="A90" s="17">
        <v>1998</v>
      </c>
      <c r="B90" s="4">
        <v>22</v>
      </c>
      <c r="C90" s="17">
        <v>9</v>
      </c>
      <c r="D90" s="17" t="s">
        <v>68</v>
      </c>
      <c r="E90" s="12">
        <f>QCEW!F62/QCEW!$F$419*100</f>
        <v>77.479639776596372</v>
      </c>
      <c r="F90" s="10">
        <f>'GDP BEA'!D62/'GDP BEA'!$D$419*100</f>
        <v>85.152860373565616</v>
      </c>
      <c r="G90" s="12">
        <f>QCEW!E62/QCEW!$E$419*100</f>
        <v>101.04144638708368</v>
      </c>
      <c r="H90" s="10">
        <f>CPS!D62/CPS!$D$419*100</f>
        <v>99.843871975019511</v>
      </c>
      <c r="I90" s="10">
        <f>CPS!E62/CPS!$E$419*100</f>
        <v>100.78740157480314</v>
      </c>
      <c r="J90" s="10">
        <f t="shared" si="7"/>
        <v>101.83704832713946</v>
      </c>
      <c r="K90" s="10">
        <f t="shared" si="4"/>
        <v>76.081977089224154</v>
      </c>
      <c r="L90" s="10">
        <f t="shared" si="5"/>
        <v>83.616779720502237</v>
      </c>
      <c r="M90" s="13">
        <f t="shared" si="6"/>
        <v>90.988886852060148</v>
      </c>
    </row>
    <row r="91" spans="1:13" x14ac:dyDescent="0.25">
      <c r="A91" s="17">
        <v>1999</v>
      </c>
      <c r="B91" s="4">
        <v>22</v>
      </c>
      <c r="C91" s="17">
        <v>9</v>
      </c>
      <c r="D91" s="17" t="s">
        <v>68</v>
      </c>
      <c r="E91" s="12">
        <f>QCEW!F113/QCEW!$F$419*100</f>
        <v>82.332603307834162</v>
      </c>
      <c r="F91" s="10">
        <f>'GDP BEA'!D113/'GDP BEA'!$D$419*100</f>
        <v>87.107797973029562</v>
      </c>
      <c r="G91" s="12">
        <f>QCEW!E113/QCEW!$E$419*100</f>
        <v>102.4418923157493</v>
      </c>
      <c r="H91" s="10">
        <f>CPS!D113/CPS!$D$419*100</f>
        <v>94.301327088212332</v>
      </c>
      <c r="I91" s="10">
        <f>CPS!E113/CPS!$E$419*100</f>
        <v>100.26246719160106</v>
      </c>
      <c r="J91" s="10">
        <f t="shared" si="7"/>
        <v>102.71076867353344</v>
      </c>
      <c r="K91" s="10">
        <f t="shared" si="4"/>
        <v>80.159660346354372</v>
      </c>
      <c r="L91" s="10">
        <f t="shared" si="5"/>
        <v>84.808826862061579</v>
      </c>
      <c r="M91" s="13">
        <f t="shared" si="6"/>
        <v>94.518062933155647</v>
      </c>
    </row>
    <row r="92" spans="1:13" x14ac:dyDescent="0.25">
      <c r="A92" s="17">
        <v>2000</v>
      </c>
      <c r="B92" s="4">
        <v>22</v>
      </c>
      <c r="C92" s="17">
        <v>9</v>
      </c>
      <c r="D92" s="17" t="s">
        <v>68</v>
      </c>
      <c r="E92" s="12">
        <f>QCEW!F164/QCEW!$F$419*100</f>
        <v>88.935325270797478</v>
      </c>
      <c r="F92" s="10">
        <f>'GDP BEA'!D164/'GDP BEA'!$D$419*100</f>
        <v>93.680096043778093</v>
      </c>
      <c r="G92" s="12">
        <f>QCEW!E164/QCEW!$E$419*100</f>
        <v>103.76030553635624</v>
      </c>
      <c r="H92" s="10">
        <f>CPS!D164/CPS!$D$419*100</f>
        <v>102.81030444964871</v>
      </c>
      <c r="I92" s="10">
        <f>CPS!E164/CPS!$E$419*100</f>
        <v>102.09973753280839</v>
      </c>
      <c r="J92" s="10">
        <f t="shared" si="7"/>
        <v>105.93899961585977</v>
      </c>
      <c r="K92" s="10">
        <f t="shared" si="4"/>
        <v>83.949561156213974</v>
      </c>
      <c r="L92" s="10">
        <f t="shared" si="5"/>
        <v>88.428337423863638</v>
      </c>
      <c r="M92" s="13">
        <f t="shared" si="6"/>
        <v>94.935134598107908</v>
      </c>
    </row>
    <row r="93" spans="1:13" x14ac:dyDescent="0.25">
      <c r="A93" s="17">
        <v>2001</v>
      </c>
      <c r="B93" s="4">
        <v>22</v>
      </c>
      <c r="C93" s="17">
        <v>9</v>
      </c>
      <c r="D93" s="17" t="s">
        <v>68</v>
      </c>
      <c r="E93" s="12">
        <f>QCEW!F215/QCEW!$F$419*100</f>
        <v>90.258147710192745</v>
      </c>
      <c r="F93" s="10">
        <f>'GDP BEA'!D215/'GDP BEA'!$D$419*100</f>
        <v>94.087165312561069</v>
      </c>
      <c r="G93" s="12">
        <f>QCEW!E215/QCEW!$E$419*100</f>
        <v>101.49936772367751</v>
      </c>
      <c r="H93" s="10">
        <f>CPS!D215/CPS!$D$419*100</f>
        <v>98.048399687743952</v>
      </c>
      <c r="I93" s="10">
        <f>CPS!E215/CPS!$E$419*100</f>
        <v>101.5748031496063</v>
      </c>
      <c r="J93" s="10">
        <f t="shared" si="7"/>
        <v>103.09778296342046</v>
      </c>
      <c r="K93" s="10">
        <f t="shared" si="4"/>
        <v>87.546157750275512</v>
      </c>
      <c r="L93" s="10">
        <f t="shared" si="5"/>
        <v>91.260124716691152</v>
      </c>
      <c r="M93" s="13">
        <f t="shared" si="6"/>
        <v>95.930350766070816</v>
      </c>
    </row>
    <row r="94" spans="1:13" x14ac:dyDescent="0.25">
      <c r="A94" s="17">
        <v>2002</v>
      </c>
      <c r="B94" s="4">
        <v>22</v>
      </c>
      <c r="C94" s="17">
        <v>9</v>
      </c>
      <c r="D94" s="17" t="s">
        <v>68</v>
      </c>
      <c r="E94" s="12">
        <f>QCEW!F266/QCEW!$F$419*100</f>
        <v>88.266980547095187</v>
      </c>
      <c r="F94" s="10">
        <f>'GDP BEA'!D266/'GDP BEA'!$D$419*100</f>
        <v>92.280202138649244</v>
      </c>
      <c r="G94" s="12">
        <f>QCEW!E266/QCEW!$E$419*100</f>
        <v>99.980769148889365</v>
      </c>
      <c r="H94" s="10">
        <f>CPS!D266/CPS!$D$419*100</f>
        <v>100.15612802498049</v>
      </c>
      <c r="I94" s="10">
        <f>CPS!E266/CPS!$E$419*100</f>
        <v>100.78740157480314</v>
      </c>
      <c r="J94" s="10">
        <f t="shared" si="7"/>
        <v>100.76801929966801</v>
      </c>
      <c r="K94" s="10">
        <f t="shared" si="4"/>
        <v>87.594239879423725</v>
      </c>
      <c r="L94" s="10">
        <f t="shared" si="5"/>
        <v>91.576874071745564</v>
      </c>
      <c r="M94" s="13">
        <f t="shared" si="6"/>
        <v>95.651048113739222</v>
      </c>
    </row>
    <row r="95" spans="1:13" x14ac:dyDescent="0.25">
      <c r="A95" s="17">
        <v>2003</v>
      </c>
      <c r="B95" s="4">
        <v>22</v>
      </c>
      <c r="C95" s="17">
        <v>9</v>
      </c>
      <c r="D95" s="17" t="s">
        <v>68</v>
      </c>
      <c r="E95" s="12">
        <f>QCEW!F317/QCEW!$F$419*100</f>
        <v>89.943966874835226</v>
      </c>
      <c r="F95" s="10">
        <f>'GDP BEA'!D317/'GDP BEA'!$D$419*100</f>
        <v>93.298154507636042</v>
      </c>
      <c r="G95" s="12">
        <f>QCEW!E317/QCEW!$E$419*100</f>
        <v>98.662426890832634</v>
      </c>
      <c r="H95" s="10">
        <f>CPS!D317/CPS!$D$419*100</f>
        <v>96.877439500390324</v>
      </c>
      <c r="I95" s="10">
        <f>CPS!E317/CPS!$E$419*100</f>
        <v>100</v>
      </c>
      <c r="J95" s="10">
        <f t="shared" si="7"/>
        <v>98.662426890832634</v>
      </c>
      <c r="K95" s="10">
        <f t="shared" si="4"/>
        <v>91.163343239423696</v>
      </c>
      <c r="L95" s="10">
        <f t="shared" si="5"/>
        <v>94.563003817925534</v>
      </c>
      <c r="M95" s="13">
        <f t="shared" si="6"/>
        <v>96.404872475236033</v>
      </c>
    </row>
    <row r="96" spans="1:13" x14ac:dyDescent="0.25">
      <c r="A96" s="17">
        <v>2004</v>
      </c>
      <c r="B96" s="4">
        <v>22</v>
      </c>
      <c r="C96" s="17">
        <v>9</v>
      </c>
      <c r="D96" s="17" t="s">
        <v>68</v>
      </c>
      <c r="E96" s="12">
        <f>QCEW!F368/QCEW!$F$419*100</f>
        <v>95.427286619703551</v>
      </c>
      <c r="F96" s="10">
        <f>'GDP BEA'!D368/'GDP BEA'!$D$419*100</f>
        <v>98.786609710472689</v>
      </c>
      <c r="G96" s="12">
        <f>QCEW!E368/QCEW!$E$419*100</f>
        <v>99.212244729966201</v>
      </c>
      <c r="H96" s="10">
        <f>CPS!D368/CPS!$D$419*100</f>
        <v>98.907103825136616</v>
      </c>
      <c r="I96" s="10">
        <f>CPS!E368/CPS!$E$419*100</f>
        <v>99.737532808398939</v>
      </c>
      <c r="J96" s="10">
        <f t="shared" si="7"/>
        <v>98.951845137499092</v>
      </c>
      <c r="K96" s="10">
        <f t="shared" si="4"/>
        <v>96.438107330997241</v>
      </c>
      <c r="L96" s="10">
        <f t="shared" si="5"/>
        <v>99.833014304284276</v>
      </c>
      <c r="M96" s="13">
        <f t="shared" si="6"/>
        <v>96.599414535416514</v>
      </c>
    </row>
    <row r="97" spans="1:13" x14ac:dyDescent="0.25">
      <c r="A97" s="17">
        <v>2005</v>
      </c>
      <c r="B97" s="4">
        <v>22</v>
      </c>
      <c r="C97" s="17">
        <v>9</v>
      </c>
      <c r="D97" s="17" t="s">
        <v>68</v>
      </c>
      <c r="E97" s="12">
        <f>QCEW!F419/QCEW!$F$419*100</f>
        <v>100</v>
      </c>
      <c r="F97" s="10">
        <f>'GDP BEA'!D419/'GDP BEA'!$D$419*100</f>
        <v>100</v>
      </c>
      <c r="G97" s="12">
        <f>QCEW!E419/QCEW!$E$419*100</f>
        <v>100</v>
      </c>
      <c r="H97" s="10">
        <f>CPS!D419/CPS!$D$419*100</f>
        <v>100</v>
      </c>
      <c r="I97" s="10">
        <f>CPS!E419/CPS!$E$419*100</f>
        <v>100</v>
      </c>
      <c r="J97" s="10">
        <f t="shared" si="7"/>
        <v>100</v>
      </c>
      <c r="K97" s="10">
        <f t="shared" si="4"/>
        <v>100</v>
      </c>
      <c r="L97" s="10">
        <f t="shared" si="5"/>
        <v>100</v>
      </c>
      <c r="M97" s="13">
        <f t="shared" si="6"/>
        <v>100</v>
      </c>
    </row>
    <row r="98" spans="1:13" x14ac:dyDescent="0.25">
      <c r="A98" s="17">
        <v>2006</v>
      </c>
      <c r="B98" s="4">
        <v>22</v>
      </c>
      <c r="C98" s="17">
        <v>9</v>
      </c>
      <c r="D98" s="17" t="s">
        <v>68</v>
      </c>
      <c r="E98" s="12">
        <f>QCEW!F470/QCEW!$F$419*100</f>
        <v>105.47249716270596</v>
      </c>
      <c r="F98" s="10">
        <f>'GDP BEA'!D470/'GDP BEA'!$D$419*100</f>
        <v>103.91266716922132</v>
      </c>
      <c r="G98" s="12">
        <f>QCEW!E470/QCEW!$E$419*100</f>
        <v>101.13398155257545</v>
      </c>
      <c r="H98" s="10">
        <f>CPS!D470/CPS!$D$419*100</f>
        <v>101.40515222482436</v>
      </c>
      <c r="I98" s="10">
        <f>CPS!E470/CPS!$E$419*100</f>
        <v>100.26246719160106</v>
      </c>
      <c r="J98" s="10">
        <f t="shared" si="7"/>
        <v>101.39942507371083</v>
      </c>
      <c r="K98" s="10">
        <f t="shared" si="4"/>
        <v>104.01685915480712</v>
      </c>
      <c r="L98" s="10">
        <f t="shared" si="5"/>
        <v>102.47855655363284</v>
      </c>
      <c r="M98" s="13">
        <f t="shared" si="6"/>
        <v>101.50109706157815</v>
      </c>
    </row>
    <row r="99" spans="1:13" x14ac:dyDescent="0.25">
      <c r="A99" s="17">
        <v>2007</v>
      </c>
      <c r="B99" s="4">
        <v>22</v>
      </c>
      <c r="C99" s="17">
        <v>9</v>
      </c>
      <c r="D99" s="17" t="s">
        <v>68</v>
      </c>
      <c r="E99" s="12">
        <f>QCEW!F521/QCEW!$F$419*100</f>
        <v>112.60307192266255</v>
      </c>
      <c r="F99" s="10">
        <f>'GDP BEA'!D521/'GDP BEA'!$D$419*100</f>
        <v>106.74484183488289</v>
      </c>
      <c r="G99" s="12">
        <f>QCEW!E521/QCEW!$E$419*100</f>
        <v>102.12866361906168</v>
      </c>
      <c r="H99" s="10">
        <f>CPS!D521/CPS!$D$419*100</f>
        <v>103.74707259953162</v>
      </c>
      <c r="I99" s="10">
        <f>CPS!E521/CPS!$E$419*100</f>
        <v>100</v>
      </c>
      <c r="J99" s="10">
        <f t="shared" si="7"/>
        <v>102.12866361906168</v>
      </c>
      <c r="K99" s="10">
        <f t="shared" si="4"/>
        <v>110.25609063354658</v>
      </c>
      <c r="L99" s="10">
        <f t="shared" si="5"/>
        <v>104.51996339934446</v>
      </c>
      <c r="M99" s="13">
        <f t="shared" si="6"/>
        <v>105.48806854465286</v>
      </c>
    </row>
    <row r="100" spans="1:13" x14ac:dyDescent="0.25">
      <c r="A100" s="17">
        <v>2008</v>
      </c>
      <c r="B100" s="4">
        <v>22</v>
      </c>
      <c r="C100" s="17">
        <v>9</v>
      </c>
      <c r="D100" s="17" t="s">
        <v>68</v>
      </c>
      <c r="E100" s="12">
        <f>QCEW!F572/QCEW!$F$419*100</f>
        <v>112.84194987121477</v>
      </c>
      <c r="F100" s="10">
        <f>'GDP BEA'!D572/'GDP BEA'!$D$419*100</f>
        <v>105.18245525867604</v>
      </c>
      <c r="G100" s="12">
        <f>QCEW!E572/QCEW!$E$419*100</f>
        <v>102.00071814100826</v>
      </c>
      <c r="H100" s="10">
        <f>CPS!D572/CPS!$D$419*100</f>
        <v>102.34192037470726</v>
      </c>
      <c r="I100" s="10">
        <f>CPS!E572/CPS!$E$419*100</f>
        <v>100</v>
      </c>
      <c r="J100" s="10">
        <f t="shared" si="7"/>
        <v>102.00071814100825</v>
      </c>
      <c r="K100" s="10">
        <f t="shared" si="4"/>
        <v>110.62858372743938</v>
      </c>
      <c r="L100" s="10">
        <f t="shared" si="5"/>
        <v>103.11932815342463</v>
      </c>
      <c r="M100" s="13">
        <f t="shared" si="6"/>
        <v>107.28210288845386</v>
      </c>
    </row>
    <row r="101" spans="1:13" x14ac:dyDescent="0.25">
      <c r="A101" s="17">
        <v>2009</v>
      </c>
      <c r="B101" s="4">
        <v>22</v>
      </c>
      <c r="C101" s="17">
        <v>9</v>
      </c>
      <c r="D101" s="17" t="s">
        <v>68</v>
      </c>
      <c r="E101" s="12">
        <f>QCEW!F623/QCEW!$F$419*100</f>
        <v>105.64849340116102</v>
      </c>
      <c r="F101" s="10">
        <f>'GDP BEA'!D623/'GDP BEA'!$D$419*100</f>
        <v>103.13929139793953</v>
      </c>
      <c r="G101" s="12">
        <f>QCEW!E623/QCEW!$E$419*100</f>
        <v>97.145744304900532</v>
      </c>
      <c r="H101" s="10">
        <f>CPS!D623/CPS!$D$419*100</f>
        <v>98.360655737704917</v>
      </c>
      <c r="I101" s="10">
        <f>CPS!E623/CPS!$E$419*100</f>
        <v>97.375328083989501</v>
      </c>
      <c r="J101" s="10">
        <f t="shared" si="7"/>
        <v>94.595987236530434</v>
      </c>
      <c r="K101" s="10">
        <f t="shared" si="4"/>
        <v>111.68390593249435</v>
      </c>
      <c r="L101" s="10">
        <f t="shared" si="5"/>
        <v>109.03136000901092</v>
      </c>
      <c r="M101" s="13">
        <f t="shared" si="6"/>
        <v>102.4328284296043</v>
      </c>
    </row>
    <row r="102" spans="1:13" x14ac:dyDescent="0.25">
      <c r="A102" s="17">
        <v>2010</v>
      </c>
      <c r="B102" s="4">
        <v>22</v>
      </c>
      <c r="C102" s="17">
        <v>9</v>
      </c>
      <c r="D102" s="17" t="s">
        <v>68</v>
      </c>
      <c r="E102" s="12">
        <f>QCEW!F674/QCEW!$F$419*100</f>
        <v>108.07660037508764</v>
      </c>
      <c r="F102" s="10">
        <f>'GDP BEA'!D674/'GDP BEA'!$D$419*100</f>
        <v>106.83195130803809</v>
      </c>
      <c r="G102" s="12">
        <f>QCEW!E674/QCEW!$E$419*100</f>
        <v>96.054907982861124</v>
      </c>
      <c r="H102" s="10">
        <f>CPS!D674/CPS!$D$419*100</f>
        <v>99.141295862607336</v>
      </c>
      <c r="I102" s="10">
        <f>CPS!E674/CPS!$E$419*100</f>
        <v>98.950131233595812</v>
      </c>
      <c r="J102" s="10">
        <f t="shared" si="7"/>
        <v>95.046457505350787</v>
      </c>
      <c r="K102" s="10">
        <f t="shared" si="4"/>
        <v>113.70923568508937</v>
      </c>
      <c r="L102" s="10">
        <f t="shared" si="5"/>
        <v>112.39971916052085</v>
      </c>
      <c r="M102" s="13">
        <f t="shared" si="6"/>
        <v>101.16505319973119</v>
      </c>
    </row>
    <row r="103" spans="1:13" x14ac:dyDescent="0.25">
      <c r="A103" s="17">
        <v>1997</v>
      </c>
      <c r="B103" s="4">
        <v>39</v>
      </c>
      <c r="C103" s="17">
        <v>10</v>
      </c>
      <c r="D103" s="17" t="s">
        <v>69</v>
      </c>
      <c r="E103" s="12">
        <f>QCEW!F12/QCEW!$F$420*100</f>
        <v>65.567034260995513</v>
      </c>
      <c r="F103" s="10">
        <f>'GDP BEA'!D12/'GDP BEA'!$D$420*100</f>
        <v>76.571600120084057</v>
      </c>
      <c r="G103" s="12">
        <f>QCEW!E12/QCEW!$E$420*100</f>
        <v>90.826282448834945</v>
      </c>
      <c r="H103" s="10">
        <f>CPS!D12/CPS!$D$420*100</f>
        <v>88.60759493670885</v>
      </c>
      <c r="I103" s="10">
        <f>CPS!E12/CPS!$E$420*100</f>
        <v>100.52219321148826</v>
      </c>
      <c r="J103" s="10">
        <f t="shared" si="7"/>
        <v>91.300571130029908</v>
      </c>
      <c r="K103" s="10">
        <f t="shared" si="4"/>
        <v>71.81448423538906</v>
      </c>
      <c r="L103" s="10">
        <f t="shared" si="5"/>
        <v>83.867602548762903</v>
      </c>
      <c r="M103" s="13">
        <f t="shared" si="6"/>
        <v>85.628397680301134</v>
      </c>
    </row>
    <row r="104" spans="1:13" x14ac:dyDescent="0.25">
      <c r="A104" s="17">
        <v>1998</v>
      </c>
      <c r="B104" s="4">
        <v>39</v>
      </c>
      <c r="C104" s="17">
        <v>10</v>
      </c>
      <c r="D104" s="17" t="s">
        <v>69</v>
      </c>
      <c r="E104" s="12">
        <f>QCEW!F63/QCEW!$F$420*100</f>
        <v>71.564968171788621</v>
      </c>
      <c r="F104" s="10">
        <f>'GDP BEA'!D63/'GDP BEA'!$D$420*100</f>
        <v>78.552987090963683</v>
      </c>
      <c r="G104" s="12">
        <f>QCEW!E63/QCEW!$E$420*100</f>
        <v>93.686597412952949</v>
      </c>
      <c r="H104" s="10">
        <f>CPS!D63/CPS!$D$420*100</f>
        <v>89.87341772151899</v>
      </c>
      <c r="I104" s="10">
        <f>CPS!E63/CPS!$E$420*100</f>
        <v>99.216710182767628</v>
      </c>
      <c r="J104" s="10">
        <f t="shared" si="7"/>
        <v>92.952759835305812</v>
      </c>
      <c r="K104" s="10">
        <f t="shared" si="4"/>
        <v>76.990686773139188</v>
      </c>
      <c r="L104" s="10">
        <f t="shared" si="5"/>
        <v>84.50850435225837</v>
      </c>
      <c r="M104" s="13">
        <f t="shared" si="6"/>
        <v>91.104069777661039</v>
      </c>
    </row>
    <row r="105" spans="1:13" x14ac:dyDescent="0.25">
      <c r="A105" s="17">
        <v>1999</v>
      </c>
      <c r="B105" s="4">
        <v>39</v>
      </c>
      <c r="C105" s="17">
        <v>10</v>
      </c>
      <c r="D105" s="17" t="s">
        <v>69</v>
      </c>
      <c r="E105" s="12">
        <f>QCEW!F114/QCEW!$F$420*100</f>
        <v>76.648579473947436</v>
      </c>
      <c r="F105" s="10">
        <f>'GDP BEA'!D114/'GDP BEA'!$D$420*100</f>
        <v>81.248874211948362</v>
      </c>
      <c r="G105" s="12">
        <f>QCEW!E114/QCEW!$E$420*100</f>
        <v>97.020909010365912</v>
      </c>
      <c r="H105" s="10">
        <f>CPS!D114/CPS!$D$420*100</f>
        <v>88.924050632911388</v>
      </c>
      <c r="I105" s="10">
        <f>CPS!E114/CPS!$E$420*100</f>
        <v>101.30548302872062</v>
      </c>
      <c r="J105" s="10">
        <f t="shared" si="7"/>
        <v>98.287500511806698</v>
      </c>
      <c r="K105" s="10">
        <f t="shared" si="4"/>
        <v>77.984056034409065</v>
      </c>
      <c r="L105" s="10">
        <f t="shared" si="5"/>
        <v>82.664503409758012</v>
      </c>
      <c r="M105" s="13">
        <f t="shared" si="6"/>
        <v>94.338020332441204</v>
      </c>
    </row>
    <row r="106" spans="1:13" x14ac:dyDescent="0.25">
      <c r="A106" s="17">
        <v>2000</v>
      </c>
      <c r="B106" s="4">
        <v>39</v>
      </c>
      <c r="C106" s="17">
        <v>10</v>
      </c>
      <c r="D106" s="17" t="s">
        <v>69</v>
      </c>
      <c r="E106" s="12">
        <f>QCEW!F165/QCEW!$F$420*100</f>
        <v>81.214676557884843</v>
      </c>
      <c r="F106" s="10">
        <f>'GDP BEA'!D165/'GDP BEA'!$D$420*100</f>
        <v>85.143600520364259</v>
      </c>
      <c r="G106" s="12">
        <f>QCEW!E165/QCEW!$E$420*100</f>
        <v>98.429609285018159</v>
      </c>
      <c r="H106" s="10">
        <f>CPS!D165/CPS!$D$420*100</f>
        <v>93.35443037974683</v>
      </c>
      <c r="I106" s="10">
        <f>CPS!E165/CPS!$E$420*100</f>
        <v>102.61096605744125</v>
      </c>
      <c r="J106" s="10">
        <f t="shared" si="7"/>
        <v>100.99957297392203</v>
      </c>
      <c r="K106" s="10">
        <f t="shared" si="4"/>
        <v>80.410910825191678</v>
      </c>
      <c r="L106" s="10">
        <f t="shared" si="5"/>
        <v>84.300950997434654</v>
      </c>
      <c r="M106" s="13">
        <f t="shared" si="6"/>
        <v>95.385532279035203</v>
      </c>
    </row>
    <row r="107" spans="1:13" x14ac:dyDescent="0.25">
      <c r="A107" s="17">
        <v>2001</v>
      </c>
      <c r="B107" s="4">
        <v>39</v>
      </c>
      <c r="C107" s="17">
        <v>10</v>
      </c>
      <c r="D107" s="17" t="s">
        <v>69</v>
      </c>
      <c r="E107" s="12">
        <f>QCEW!F216/QCEW!$F$420*100</f>
        <v>84.866437007352872</v>
      </c>
      <c r="F107" s="10">
        <f>'GDP BEA'!D216/'GDP BEA'!$D$420*100</f>
        <v>89.452616831782251</v>
      </c>
      <c r="G107" s="12">
        <f>QCEW!E216/QCEW!$E$420*100</f>
        <v>97.837667227784181</v>
      </c>
      <c r="H107" s="10">
        <f>CPS!D216/CPS!$D$420*100</f>
        <v>98.734177215189874</v>
      </c>
      <c r="I107" s="10">
        <f>CPS!E216/CPS!$E$420*100</f>
        <v>101.30548302872062</v>
      </c>
      <c r="J107" s="10">
        <f t="shared" si="7"/>
        <v>99.11492136913904</v>
      </c>
      <c r="K107" s="10">
        <f t="shared" si="4"/>
        <v>85.624279205428849</v>
      </c>
      <c r="L107" s="10">
        <f t="shared" si="5"/>
        <v>90.251412800529849</v>
      </c>
      <c r="M107" s="13">
        <f t="shared" si="6"/>
        <v>94.873062424709403</v>
      </c>
    </row>
    <row r="108" spans="1:13" x14ac:dyDescent="0.25">
      <c r="A108" s="17">
        <v>2002</v>
      </c>
      <c r="B108" s="4">
        <v>39</v>
      </c>
      <c r="C108" s="17">
        <v>10</v>
      </c>
      <c r="D108" s="17" t="s">
        <v>69</v>
      </c>
      <c r="E108" s="12">
        <f>QCEW!F267/QCEW!$F$420*100</f>
        <v>85.257310687569827</v>
      </c>
      <c r="F108" s="10">
        <f>'GDP BEA'!D267/'GDP BEA'!$D$420*100</f>
        <v>86.450515360752519</v>
      </c>
      <c r="G108" s="12">
        <f>QCEW!E267/QCEW!$E$420*100</f>
        <v>96.263954106494197</v>
      </c>
      <c r="H108" s="10">
        <f>CPS!D267/CPS!$D$420*100</f>
        <v>96.202531645569621</v>
      </c>
      <c r="I108" s="10">
        <f>CPS!E267/CPS!$E$420*100</f>
        <v>99.738903394255885</v>
      </c>
      <c r="J108" s="10">
        <f t="shared" si="7"/>
        <v>96.012612189767054</v>
      </c>
      <c r="K108" s="10">
        <f t="shared" si="4"/>
        <v>88.798032615819693</v>
      </c>
      <c r="L108" s="10">
        <f t="shared" si="5"/>
        <v>90.04079088056136</v>
      </c>
      <c r="M108" s="13">
        <f t="shared" si="6"/>
        <v>98.619783042121227</v>
      </c>
    </row>
    <row r="109" spans="1:13" x14ac:dyDescent="0.25">
      <c r="A109" s="17">
        <v>2003</v>
      </c>
      <c r="B109" s="4">
        <v>39</v>
      </c>
      <c r="C109" s="17">
        <v>10</v>
      </c>
      <c r="D109" s="17" t="s">
        <v>69</v>
      </c>
      <c r="E109" s="12">
        <f>QCEW!F318/QCEW!$F$420*100</f>
        <v>88.211626657673889</v>
      </c>
      <c r="F109" s="10">
        <f>'GDP BEA'!D318/'GDP BEA'!$D$420*100</f>
        <v>91.950365255678975</v>
      </c>
      <c r="G109" s="12">
        <f>QCEW!E318/QCEW!$E$420*100</f>
        <v>96.211349339948612</v>
      </c>
      <c r="H109" s="10">
        <f>CPS!D318/CPS!$D$420*100</f>
        <v>95.886075949367083</v>
      </c>
      <c r="I109" s="10">
        <f>CPS!E318/CPS!$E$420*100</f>
        <v>98.955613577023499</v>
      </c>
      <c r="J109" s="10">
        <f t="shared" si="7"/>
        <v>95.206531070079691</v>
      </c>
      <c r="K109" s="10">
        <f t="shared" si="4"/>
        <v>92.652915368529719</v>
      </c>
      <c r="L109" s="10">
        <f t="shared" si="5"/>
        <v>96.579892389941278</v>
      </c>
      <c r="M109" s="13">
        <f t="shared" si="6"/>
        <v>95.933960036364098</v>
      </c>
    </row>
    <row r="110" spans="1:13" x14ac:dyDescent="0.25">
      <c r="A110" s="17">
        <v>2004</v>
      </c>
      <c r="B110" s="4">
        <v>39</v>
      </c>
      <c r="C110" s="17">
        <v>10</v>
      </c>
      <c r="D110" s="17" t="s">
        <v>69</v>
      </c>
      <c r="E110" s="12">
        <f>QCEW!F369/QCEW!$F$420*100</f>
        <v>93.638183753389995</v>
      </c>
      <c r="F110" s="10">
        <f>'GDP BEA'!D369/'GDP BEA'!$D$420*100</f>
        <v>96.467527269088365</v>
      </c>
      <c r="G110" s="12">
        <f>QCEW!E369/QCEW!$E$420*100</f>
        <v>98.612618499158316</v>
      </c>
      <c r="H110" s="10">
        <f>CPS!D369/CPS!$D$420*100</f>
        <v>97.151898734177209</v>
      </c>
      <c r="I110" s="10">
        <f>CPS!E369/CPS!$E$420*100</f>
        <v>100.52219321148826</v>
      </c>
      <c r="J110" s="10">
        <f t="shared" si="7"/>
        <v>99.127566898631741</v>
      </c>
      <c r="K110" s="10">
        <f t="shared" si="4"/>
        <v>94.462304163225141</v>
      </c>
      <c r="L110" s="10">
        <f t="shared" si="5"/>
        <v>97.316549056163609</v>
      </c>
      <c r="M110" s="13">
        <f t="shared" si="6"/>
        <v>97.067050855562897</v>
      </c>
    </row>
    <row r="111" spans="1:13" x14ac:dyDescent="0.25">
      <c r="A111" s="17">
        <v>2005</v>
      </c>
      <c r="B111" s="4">
        <v>39</v>
      </c>
      <c r="C111" s="17">
        <v>10</v>
      </c>
      <c r="D111" s="17" t="s">
        <v>69</v>
      </c>
      <c r="E111" s="12">
        <f>QCEW!F420/QCEW!$F$420*100</f>
        <v>100</v>
      </c>
      <c r="F111" s="10">
        <f>'GDP BEA'!D420/'GDP BEA'!$D$420*100</f>
        <v>100</v>
      </c>
      <c r="G111" s="12">
        <f>QCEW!E420/QCEW!$E$420*100</f>
        <v>100</v>
      </c>
      <c r="H111" s="10">
        <f>CPS!D420/CPS!$D$420*100</f>
        <v>100</v>
      </c>
      <c r="I111" s="10">
        <f>CPS!E420/CPS!$E$420*100</f>
        <v>100</v>
      </c>
      <c r="J111" s="10">
        <f t="shared" si="7"/>
        <v>100</v>
      </c>
      <c r="K111" s="10">
        <f t="shared" si="4"/>
        <v>100</v>
      </c>
      <c r="L111" s="10">
        <f t="shared" si="5"/>
        <v>100</v>
      </c>
      <c r="M111" s="13">
        <f t="shared" si="6"/>
        <v>100</v>
      </c>
    </row>
    <row r="112" spans="1:13" x14ac:dyDescent="0.25">
      <c r="A112" s="17">
        <v>2006</v>
      </c>
      <c r="B112" s="4">
        <v>39</v>
      </c>
      <c r="C112" s="17">
        <v>10</v>
      </c>
      <c r="D112" s="17" t="s">
        <v>69</v>
      </c>
      <c r="E112" s="12">
        <f>QCEW!F471/QCEW!$F$420*100</f>
        <v>104.66366546201522</v>
      </c>
      <c r="F112" s="10">
        <f>'GDP BEA'!D471/'GDP BEA'!$D$420*100</f>
        <v>101.18482938056638</v>
      </c>
      <c r="G112" s="12">
        <f>QCEW!E471/QCEW!$E$420*100</f>
        <v>100.8690861167715</v>
      </c>
      <c r="H112" s="10">
        <f>CPS!D471/CPS!$D$420*100</f>
        <v>102.21518987341771</v>
      </c>
      <c r="I112" s="10">
        <f>CPS!E471/CPS!$E$420*100</f>
        <v>100.26109660574414</v>
      </c>
      <c r="J112" s="10">
        <f t="shared" si="7"/>
        <v>101.13245187686752</v>
      </c>
      <c r="K112" s="10">
        <f t="shared" si="4"/>
        <v>103.49167207915326</v>
      </c>
      <c r="L112" s="10">
        <f t="shared" si="5"/>
        <v>100.05179099559717</v>
      </c>
      <c r="M112" s="13">
        <f t="shared" si="6"/>
        <v>103.43810045709974</v>
      </c>
    </row>
    <row r="113" spans="1:13" x14ac:dyDescent="0.25">
      <c r="A113" s="17">
        <v>2007</v>
      </c>
      <c r="B113" s="4">
        <v>39</v>
      </c>
      <c r="C113" s="17">
        <v>10</v>
      </c>
      <c r="D113" s="17" t="s">
        <v>69</v>
      </c>
      <c r="E113" s="12">
        <f>QCEW!F522/QCEW!$F$420*100</f>
        <v>106.8667592125126</v>
      </c>
      <c r="F113" s="10">
        <f>'GDP BEA'!D522/'GDP BEA'!$D$420*100</f>
        <v>104.61322926048233</v>
      </c>
      <c r="G113" s="12">
        <f>QCEW!E522/QCEW!$E$420*100</f>
        <v>100.95685301674493</v>
      </c>
      <c r="H113" s="10">
        <f>CPS!D522/CPS!$D$420*100</f>
        <v>101.26582278481013</v>
      </c>
      <c r="I113" s="10">
        <f>CPS!E522/CPS!$E$420*100</f>
        <v>99.477806788511757</v>
      </c>
      <c r="J113" s="10">
        <f t="shared" si="7"/>
        <v>100.42966318375933</v>
      </c>
      <c r="K113" s="10">
        <f t="shared" si="4"/>
        <v>106.40955652412684</v>
      </c>
      <c r="L113" s="10">
        <f t="shared" si="5"/>
        <v>104.16566773610323</v>
      </c>
      <c r="M113" s="13">
        <f t="shared" si="6"/>
        <v>102.15415389426423</v>
      </c>
    </row>
    <row r="114" spans="1:13" x14ac:dyDescent="0.25">
      <c r="A114" s="17">
        <v>2008</v>
      </c>
      <c r="B114" s="4">
        <v>39</v>
      </c>
      <c r="C114" s="17">
        <v>10</v>
      </c>
      <c r="D114" s="17" t="s">
        <v>69</v>
      </c>
      <c r="E114" s="12">
        <f>QCEW!F573/QCEW!$F$420*100</f>
        <v>106.83137041002138</v>
      </c>
      <c r="F114" s="10">
        <f>'GDP BEA'!D573/'GDP BEA'!$D$420*100</f>
        <v>98.883218252776942</v>
      </c>
      <c r="G114" s="12">
        <f>QCEW!E573/QCEW!$E$420*100</f>
        <v>100.59332639319571</v>
      </c>
      <c r="H114" s="10">
        <f>CPS!D573/CPS!$D$420*100</f>
        <v>99.367088607594937</v>
      </c>
      <c r="I114" s="10">
        <f>CPS!E573/CPS!$E$420*100</f>
        <v>99.216710182767628</v>
      </c>
      <c r="J114" s="10">
        <f t="shared" si="7"/>
        <v>99.805389110742496</v>
      </c>
      <c r="K114" s="10">
        <f t="shared" si="4"/>
        <v>107.03968128562975</v>
      </c>
      <c r="L114" s="10">
        <f t="shared" si="5"/>
        <v>99.076030997742691</v>
      </c>
      <c r="M114" s="13">
        <f t="shared" si="6"/>
        <v>108.03791816011332</v>
      </c>
    </row>
    <row r="115" spans="1:13" x14ac:dyDescent="0.25">
      <c r="A115" s="17">
        <v>2009</v>
      </c>
      <c r="B115" s="4">
        <v>39</v>
      </c>
      <c r="C115" s="17">
        <v>10</v>
      </c>
      <c r="D115" s="17" t="s">
        <v>69</v>
      </c>
      <c r="E115" s="12">
        <f>QCEW!F624/QCEW!$F$420*100</f>
        <v>100.69515738037313</v>
      </c>
      <c r="F115" s="10">
        <f>'GDP BEA'!D624/'GDP BEA'!$D$420*100</f>
        <v>101.09276493545482</v>
      </c>
      <c r="G115" s="12">
        <f>QCEW!E624/QCEW!$E$420*100</f>
        <v>94.800157260565257</v>
      </c>
      <c r="H115" s="10">
        <f>CPS!D624/CPS!$D$420*100</f>
        <v>94.303797468354432</v>
      </c>
      <c r="I115" s="10">
        <f>CPS!E624/CPS!$E$420*100</f>
        <v>98.172323759791141</v>
      </c>
      <c r="J115" s="10">
        <f t="shared" si="7"/>
        <v>93.067517310633264</v>
      </c>
      <c r="K115" s="10">
        <f t="shared" si="4"/>
        <v>108.1958134160611</v>
      </c>
      <c r="L115" s="10">
        <f t="shared" si="5"/>
        <v>108.62303825945581</v>
      </c>
      <c r="M115" s="13">
        <f t="shared" si="6"/>
        <v>99.606690394376329</v>
      </c>
    </row>
    <row r="116" spans="1:13" x14ac:dyDescent="0.25">
      <c r="A116" s="17">
        <v>2010</v>
      </c>
      <c r="B116" s="4">
        <v>39</v>
      </c>
      <c r="C116" s="17">
        <v>10</v>
      </c>
      <c r="D116" s="17" t="s">
        <v>69</v>
      </c>
      <c r="E116" s="12">
        <f>QCEW!F675/QCEW!$F$420*100</f>
        <v>102.15730103801258</v>
      </c>
      <c r="F116" s="10">
        <f>'GDP BEA'!D675/'GDP BEA'!$D$420*100</f>
        <v>102.72590813569498</v>
      </c>
      <c r="G116" s="12">
        <f>QCEW!E675/QCEW!$E$420*100</f>
        <v>93.748615664038269</v>
      </c>
      <c r="H116" s="10">
        <f>CPS!D675/CPS!$D$420*100</f>
        <v>90.506329113924053</v>
      </c>
      <c r="I116" s="10">
        <f>CPS!E675/CPS!$E$420*100</f>
        <v>97.911227154047012</v>
      </c>
      <c r="J116" s="10">
        <f t="shared" si="7"/>
        <v>91.790420036591001</v>
      </c>
      <c r="K116" s="10">
        <f t="shared" si="4"/>
        <v>111.29407730925402</v>
      </c>
      <c r="L116" s="10">
        <f t="shared" si="5"/>
        <v>111.91353966431868</v>
      </c>
      <c r="M116" s="13">
        <f t="shared" si="6"/>
        <v>99.446481313232766</v>
      </c>
    </row>
    <row r="117" spans="1:13" x14ac:dyDescent="0.25">
      <c r="A117" s="17">
        <v>1997</v>
      </c>
      <c r="B117" s="4">
        <v>37</v>
      </c>
      <c r="C117" s="17">
        <v>11</v>
      </c>
      <c r="D117" s="17" t="s">
        <v>18</v>
      </c>
      <c r="E117" s="12">
        <f>QCEW!F13/QCEW!$F$421*100</f>
        <v>58.067800099812928</v>
      </c>
      <c r="F117" s="10">
        <f>'GDP BEA'!D13/'GDP BEA'!$D$421*100</f>
        <v>71.120348740964189</v>
      </c>
      <c r="G117" s="12">
        <f>QCEW!E13/QCEW!$E$421*100</f>
        <v>83.87854221275542</v>
      </c>
      <c r="H117" s="10">
        <f>CPS!D13/CPS!$D$421*100</f>
        <v>79.55801104972376</v>
      </c>
      <c r="I117" s="10">
        <f>CPS!E13/CPS!$E$421*100</f>
        <v>99</v>
      </c>
      <c r="J117" s="10">
        <f t="shared" si="7"/>
        <v>83.039756790627877</v>
      </c>
      <c r="K117" s="10">
        <f t="shared" si="4"/>
        <v>69.927709742963302</v>
      </c>
      <c r="L117" s="10">
        <f t="shared" si="5"/>
        <v>85.646142871399945</v>
      </c>
      <c r="M117" s="13">
        <f t="shared" si="6"/>
        <v>81.647237573747717</v>
      </c>
    </row>
    <row r="118" spans="1:13" x14ac:dyDescent="0.25">
      <c r="A118" s="17">
        <v>1998</v>
      </c>
      <c r="B118" s="4">
        <v>37</v>
      </c>
      <c r="C118" s="17">
        <v>11</v>
      </c>
      <c r="D118" s="17" t="s">
        <v>18</v>
      </c>
      <c r="E118" s="12">
        <f>QCEW!F64/QCEW!$F$421*100</f>
        <v>62.864498171436622</v>
      </c>
      <c r="F118" s="10">
        <f>'GDP BEA'!D64/'GDP BEA'!$D$421*100</f>
        <v>73.480236172678275</v>
      </c>
      <c r="G118" s="12">
        <f>QCEW!E64/QCEW!$E$421*100</f>
        <v>85.514857439277989</v>
      </c>
      <c r="H118" s="10">
        <f>CPS!D64/CPS!$D$421*100</f>
        <v>85.635359116022101</v>
      </c>
      <c r="I118" s="10">
        <f>CPS!E64/CPS!$E$421*100</f>
        <v>100.50000000000001</v>
      </c>
      <c r="J118" s="10">
        <f t="shared" si="7"/>
        <v>85.942431726474382</v>
      </c>
      <c r="K118" s="10">
        <f t="shared" si="4"/>
        <v>73.14721832809316</v>
      </c>
      <c r="L118" s="10">
        <f t="shared" si="5"/>
        <v>85.499368235868573</v>
      </c>
      <c r="M118" s="13">
        <f t="shared" si="6"/>
        <v>85.552934293386443</v>
      </c>
    </row>
    <row r="119" spans="1:13" x14ac:dyDescent="0.25">
      <c r="A119" s="17">
        <v>1999</v>
      </c>
      <c r="B119" s="4">
        <v>37</v>
      </c>
      <c r="C119" s="17">
        <v>11</v>
      </c>
      <c r="D119" s="17" t="s">
        <v>18</v>
      </c>
      <c r="E119" s="12">
        <f>QCEW!F115/QCEW!$F$421*100</f>
        <v>68.997400646308421</v>
      </c>
      <c r="F119" s="10">
        <f>'GDP BEA'!D115/'GDP BEA'!$D$421*100</f>
        <v>78.650652049956776</v>
      </c>
      <c r="G119" s="12">
        <f>QCEW!E115/QCEW!$E$421*100</f>
        <v>88.812965657808363</v>
      </c>
      <c r="H119" s="10">
        <f>CPS!D115/CPS!$D$421*100</f>
        <v>95.027624309392266</v>
      </c>
      <c r="I119" s="10">
        <f>CPS!E115/CPS!$E$421*100</f>
        <v>100.74999999999999</v>
      </c>
      <c r="J119" s="10">
        <f t="shared" si="7"/>
        <v>89.479062900241914</v>
      </c>
      <c r="K119" s="10">
        <f t="shared" si="4"/>
        <v>77.110106442701564</v>
      </c>
      <c r="L119" s="10">
        <f t="shared" si="5"/>
        <v>87.898385947160079</v>
      </c>
      <c r="M119" s="13">
        <f t="shared" si="6"/>
        <v>87.72641910518827</v>
      </c>
    </row>
    <row r="120" spans="1:13" x14ac:dyDescent="0.25">
      <c r="A120" s="17">
        <v>2000</v>
      </c>
      <c r="B120" s="4">
        <v>37</v>
      </c>
      <c r="C120" s="17">
        <v>11</v>
      </c>
      <c r="D120" s="17" t="s">
        <v>18</v>
      </c>
      <c r="E120" s="12">
        <f>QCEW!F166/QCEW!$F$421*100</f>
        <v>77.433192585684722</v>
      </c>
      <c r="F120" s="10">
        <f>'GDP BEA'!D166/'GDP BEA'!$D$421*100</f>
        <v>80.708885905052696</v>
      </c>
      <c r="G120" s="12">
        <f>QCEW!E166/QCEW!$E$421*100</f>
        <v>95.557228569985824</v>
      </c>
      <c r="H120" s="10">
        <f>CPS!D166/CPS!$D$421*100</f>
        <v>100</v>
      </c>
      <c r="I120" s="10">
        <f>CPS!E166/CPS!$E$421*100</f>
        <v>100.74999999999999</v>
      </c>
      <c r="J120" s="10">
        <f t="shared" si="7"/>
        <v>96.2739077842607</v>
      </c>
      <c r="K120" s="10">
        <f t="shared" si="4"/>
        <v>80.430091982143324</v>
      </c>
      <c r="L120" s="10">
        <f t="shared" si="5"/>
        <v>83.832564567663013</v>
      </c>
      <c r="M120" s="13">
        <f t="shared" si="6"/>
        <v>95.941347371314777</v>
      </c>
    </row>
    <row r="121" spans="1:13" x14ac:dyDescent="0.25">
      <c r="A121" s="17">
        <v>2001</v>
      </c>
      <c r="B121" s="4">
        <v>37</v>
      </c>
      <c r="C121" s="17">
        <v>11</v>
      </c>
      <c r="D121" s="17" t="s">
        <v>18</v>
      </c>
      <c r="E121" s="12">
        <f>QCEW!F217/QCEW!$F$421*100</f>
        <v>82.2141707777009</v>
      </c>
      <c r="F121" s="10">
        <f>'GDP BEA'!D217/'GDP BEA'!$D$421*100</f>
        <v>85.00377066970772</v>
      </c>
      <c r="G121" s="12">
        <f>QCEW!E217/QCEW!$E$421*100</f>
        <v>95.727998457562308</v>
      </c>
      <c r="H121" s="10">
        <f>CPS!D217/CPS!$D$421*100</f>
        <v>101.65745856353593</v>
      </c>
      <c r="I121" s="10">
        <f>CPS!E217/CPS!$E$421*100</f>
        <v>100.25</v>
      </c>
      <c r="J121" s="10">
        <f t="shared" si="7"/>
        <v>95.967318453706213</v>
      </c>
      <c r="K121" s="10">
        <f t="shared" si="4"/>
        <v>85.668925736796837</v>
      </c>
      <c r="L121" s="10">
        <f t="shared" si="5"/>
        <v>88.575748535385813</v>
      </c>
      <c r="M121" s="13">
        <f t="shared" si="6"/>
        <v>96.718263354638538</v>
      </c>
    </row>
    <row r="122" spans="1:13" x14ac:dyDescent="0.25">
      <c r="A122" s="17">
        <v>2002</v>
      </c>
      <c r="B122" s="4">
        <v>37</v>
      </c>
      <c r="C122" s="17">
        <v>11</v>
      </c>
      <c r="D122" s="17" t="s">
        <v>18</v>
      </c>
      <c r="E122" s="12">
        <f>QCEW!F268/QCEW!$F$421*100</f>
        <v>84.600131474931246</v>
      </c>
      <c r="F122" s="10">
        <f>'GDP BEA'!D268/'GDP BEA'!$D$421*100</f>
        <v>88.112273989736423</v>
      </c>
      <c r="G122" s="12">
        <f>QCEW!E268/QCEW!$E$421*100</f>
        <v>96.442982597079464</v>
      </c>
      <c r="H122" s="10">
        <f>CPS!D268/CPS!$D$421*100</f>
        <v>97.790055248618785</v>
      </c>
      <c r="I122" s="10">
        <f>CPS!E268/CPS!$E$421*100</f>
        <v>101.50000000000001</v>
      </c>
      <c r="J122" s="10">
        <f t="shared" si="7"/>
        <v>97.889627336035659</v>
      </c>
      <c r="K122" s="10">
        <f t="shared" si="4"/>
        <v>86.423999944872392</v>
      </c>
      <c r="L122" s="10">
        <f t="shared" si="5"/>
        <v>90.01185967054964</v>
      </c>
      <c r="M122" s="13">
        <f t="shared" si="6"/>
        <v>96.01401444341991</v>
      </c>
    </row>
    <row r="123" spans="1:13" x14ac:dyDescent="0.25">
      <c r="A123" s="17">
        <v>2003</v>
      </c>
      <c r="B123" s="4">
        <v>37</v>
      </c>
      <c r="C123" s="17">
        <v>11</v>
      </c>
      <c r="D123" s="17" t="s">
        <v>18</v>
      </c>
      <c r="E123" s="12">
        <f>QCEW!F319/QCEW!$F$421*100</f>
        <v>87.988472941046751</v>
      </c>
      <c r="F123" s="10">
        <f>'GDP BEA'!D319/'GDP BEA'!$D$421*100</f>
        <v>92.197472731620294</v>
      </c>
      <c r="G123" s="12">
        <f>QCEW!E319/QCEW!$E$421*100</f>
        <v>96.655067780037356</v>
      </c>
      <c r="H123" s="10">
        <f>CPS!D319/CPS!$D$421*100</f>
        <v>101.10497237569061</v>
      </c>
      <c r="I123" s="10">
        <f>CPS!E319/CPS!$E$421*100</f>
        <v>101.75</v>
      </c>
      <c r="J123" s="10">
        <f t="shared" si="7"/>
        <v>98.346531466188011</v>
      </c>
      <c r="K123" s="10">
        <f t="shared" si="4"/>
        <v>89.467794775556058</v>
      </c>
      <c r="L123" s="10">
        <f t="shared" si="5"/>
        <v>93.747559122934803</v>
      </c>
      <c r="M123" s="13">
        <f t="shared" si="6"/>
        <v>95.434799169793294</v>
      </c>
    </row>
    <row r="124" spans="1:13" x14ac:dyDescent="0.25">
      <c r="A124" s="17">
        <v>2004</v>
      </c>
      <c r="B124" s="4">
        <v>37</v>
      </c>
      <c r="C124" s="17">
        <v>11</v>
      </c>
      <c r="D124" s="17" t="s">
        <v>18</v>
      </c>
      <c r="E124" s="12">
        <f>QCEW!F370/QCEW!$F$421*100</f>
        <v>94.638171001680377</v>
      </c>
      <c r="F124" s="10">
        <f>'GDP BEA'!D370/'GDP BEA'!$D$421*100</f>
        <v>97.301671970128936</v>
      </c>
      <c r="G124" s="12">
        <f>QCEW!E370/QCEW!$E$421*100</f>
        <v>98.50851783673113</v>
      </c>
      <c r="H124" s="10">
        <f>CPS!D370/CPS!$D$421*100</f>
        <v>100.55248618784532</v>
      </c>
      <c r="I124" s="10">
        <f>CPS!E370/CPS!$E$421*100</f>
        <v>100.50000000000001</v>
      </c>
      <c r="J124" s="10">
        <f t="shared" si="7"/>
        <v>99.001060425914801</v>
      </c>
      <c r="K124" s="10">
        <f t="shared" si="4"/>
        <v>95.593088189697426</v>
      </c>
      <c r="L124" s="10">
        <f t="shared" si="5"/>
        <v>98.283464390709668</v>
      </c>
      <c r="M124" s="13">
        <f t="shared" si="6"/>
        <v>97.26263597066837</v>
      </c>
    </row>
    <row r="125" spans="1:13" x14ac:dyDescent="0.25">
      <c r="A125" s="17">
        <v>2005</v>
      </c>
      <c r="B125" s="4">
        <v>37</v>
      </c>
      <c r="C125" s="17">
        <v>11</v>
      </c>
      <c r="D125" s="17" t="s">
        <v>18</v>
      </c>
      <c r="E125" s="12">
        <f>QCEW!F421/QCEW!$F$421*100</f>
        <v>100</v>
      </c>
      <c r="F125" s="10">
        <f>'GDP BEA'!D421/'GDP BEA'!$D$421*100</f>
        <v>100</v>
      </c>
      <c r="G125" s="12">
        <f>QCEW!E421/QCEW!$E$421*100</f>
        <v>100</v>
      </c>
      <c r="H125" s="10">
        <f>CPS!D421/CPS!$D$421*100</f>
        <v>100</v>
      </c>
      <c r="I125" s="10">
        <f>CPS!E421/CPS!$E$421*100</f>
        <v>100</v>
      </c>
      <c r="J125" s="10">
        <f t="shared" si="7"/>
        <v>100</v>
      </c>
      <c r="K125" s="10">
        <f t="shared" si="4"/>
        <v>100</v>
      </c>
      <c r="L125" s="10">
        <f t="shared" si="5"/>
        <v>100</v>
      </c>
      <c r="M125" s="13">
        <f t="shared" si="6"/>
        <v>100</v>
      </c>
    </row>
    <row r="126" spans="1:13" x14ac:dyDescent="0.25">
      <c r="A126" s="17">
        <v>2006</v>
      </c>
      <c r="B126" s="4">
        <v>37</v>
      </c>
      <c r="C126" s="17">
        <v>11</v>
      </c>
      <c r="D126" s="17" t="s">
        <v>18</v>
      </c>
      <c r="E126" s="12">
        <f>QCEW!F472/QCEW!$F$421*100</f>
        <v>107.46792670453883</v>
      </c>
      <c r="F126" s="10">
        <f>'GDP BEA'!D472/'GDP BEA'!$D$421*100</f>
        <v>102.75166921110232</v>
      </c>
      <c r="G126" s="12">
        <f>QCEW!E472/QCEW!$E$421*100</f>
        <v>101.15223768230375</v>
      </c>
      <c r="H126" s="10">
        <f>CPS!D472/CPS!$D$421*100</f>
        <v>97.790055248618785</v>
      </c>
      <c r="I126" s="10">
        <f>CPS!E472/CPS!$E$421*100</f>
        <v>99.75</v>
      </c>
      <c r="J126" s="10">
        <f t="shared" si="7"/>
        <v>100.89935708809799</v>
      </c>
      <c r="K126" s="10">
        <f t="shared" si="4"/>
        <v>106.51002127863475</v>
      </c>
      <c r="L126" s="10">
        <f t="shared" si="5"/>
        <v>101.83580171020023</v>
      </c>
      <c r="M126" s="13">
        <f t="shared" si="6"/>
        <v>104.5899570582615</v>
      </c>
    </row>
    <row r="127" spans="1:13" x14ac:dyDescent="0.25">
      <c r="A127" s="17">
        <v>2007</v>
      </c>
      <c r="B127" s="4">
        <v>37</v>
      </c>
      <c r="C127" s="17">
        <v>11</v>
      </c>
      <c r="D127" s="17" t="s">
        <v>18</v>
      </c>
      <c r="E127" s="12">
        <f>QCEW!F523/QCEW!$F$421*100</f>
        <v>115.60370970409866</v>
      </c>
      <c r="F127" s="10">
        <f>'GDP BEA'!D523/'GDP BEA'!$D$421*100</f>
        <v>106.40094174775139</v>
      </c>
      <c r="G127" s="12">
        <f>QCEW!E523/QCEW!$E$421*100</f>
        <v>103.03300173983298</v>
      </c>
      <c r="H127" s="10">
        <f>CPS!D523/CPS!$D$421*100</f>
        <v>107.73480662983425</v>
      </c>
      <c r="I127" s="10">
        <f>CPS!E523/CPS!$E$421*100</f>
        <v>100.74999999999999</v>
      </c>
      <c r="J127" s="10">
        <f t="shared" si="7"/>
        <v>103.80574925288172</v>
      </c>
      <c r="K127" s="10">
        <f t="shared" si="4"/>
        <v>111.36542102545386</v>
      </c>
      <c r="L127" s="10">
        <f t="shared" si="5"/>
        <v>102.50004697576769</v>
      </c>
      <c r="M127" s="13">
        <f t="shared" si="6"/>
        <v>108.64914145042495</v>
      </c>
    </row>
    <row r="128" spans="1:13" x14ac:dyDescent="0.25">
      <c r="A128" s="17">
        <v>2008</v>
      </c>
      <c r="B128" s="4">
        <v>37</v>
      </c>
      <c r="C128" s="17">
        <v>11</v>
      </c>
      <c r="D128" s="17" t="s">
        <v>18</v>
      </c>
      <c r="E128" s="12">
        <f>QCEW!F574/QCEW!$F$421*100</f>
        <v>120.22483107224686</v>
      </c>
      <c r="F128" s="10">
        <f>'GDP BEA'!D574/'GDP BEA'!$D$421*100</f>
        <v>109.3034377471628</v>
      </c>
      <c r="G128" s="12">
        <f>QCEW!E574/QCEW!$E$421*100</f>
        <v>103.91508329622607</v>
      </c>
      <c r="H128" s="10">
        <f>CPS!D574/CPS!$D$421*100</f>
        <v>110.49723756906079</v>
      </c>
      <c r="I128" s="10">
        <f>CPS!E574/CPS!$E$421*100</f>
        <v>100.74999999999999</v>
      </c>
      <c r="J128" s="10">
        <f t="shared" si="7"/>
        <v>104.69444642094776</v>
      </c>
      <c r="K128" s="10">
        <f t="shared" si="4"/>
        <v>114.83400999978133</v>
      </c>
      <c r="L128" s="10">
        <f t="shared" si="5"/>
        <v>104.40232646885926</v>
      </c>
      <c r="M128" s="13">
        <f t="shared" si="6"/>
        <v>109.99181137408236</v>
      </c>
    </row>
    <row r="129" spans="1:13" x14ac:dyDescent="0.25">
      <c r="A129" s="17">
        <v>2009</v>
      </c>
      <c r="B129" s="4">
        <v>37</v>
      </c>
      <c r="C129" s="17">
        <v>11</v>
      </c>
      <c r="D129" s="17" t="s">
        <v>18</v>
      </c>
      <c r="E129" s="12">
        <f>QCEW!F625/QCEW!$F$421*100</f>
        <v>118.0947255207861</v>
      </c>
      <c r="F129" s="10">
        <f>'GDP BEA'!D625/'GDP BEA'!$D$421*100</f>
        <v>105.61369948682105</v>
      </c>
      <c r="G129" s="12">
        <f>QCEW!E625/QCEW!$E$421*100</f>
        <v>102.48052442881604</v>
      </c>
      <c r="H129" s="10">
        <f>CPS!D625/CPS!$D$421*100</f>
        <v>107.18232044198895</v>
      </c>
      <c r="I129" s="10">
        <f>CPS!E625/CPS!$E$421*100</f>
        <v>99.25</v>
      </c>
      <c r="J129" s="10">
        <f t="shared" si="7"/>
        <v>101.71192049559991</v>
      </c>
      <c r="K129" s="10">
        <f t="shared" si="4"/>
        <v>116.10706488026142</v>
      </c>
      <c r="L129" s="10">
        <f t="shared" si="5"/>
        <v>103.83610787428788</v>
      </c>
      <c r="M129" s="13">
        <f t="shared" si="6"/>
        <v>111.81762034149982</v>
      </c>
    </row>
    <row r="130" spans="1:13" x14ac:dyDescent="0.25">
      <c r="A130" s="17">
        <v>2010</v>
      </c>
      <c r="B130" s="4">
        <v>37</v>
      </c>
      <c r="C130" s="17">
        <v>11</v>
      </c>
      <c r="D130" s="17" t="s">
        <v>18</v>
      </c>
      <c r="E130" s="12">
        <f>QCEW!F676/QCEW!$F$421*100</f>
        <v>121.96614493881528</v>
      </c>
      <c r="F130" s="10">
        <f>'GDP BEA'!D676/'GDP BEA'!$D$421*100</f>
        <v>108.33409972961539</v>
      </c>
      <c r="G130" s="12">
        <f>QCEW!E676/QCEW!$E$421*100</f>
        <v>102.81494879198667</v>
      </c>
      <c r="H130" s="10">
        <f>CPS!D676/CPS!$D$421*100</f>
        <v>109.39226519337018</v>
      </c>
      <c r="I130" s="10">
        <f>CPS!E676/CPS!$E$421*100</f>
        <v>99.25</v>
      </c>
      <c r="J130" s="10">
        <f t="shared" si="7"/>
        <v>102.04383667604675</v>
      </c>
      <c r="K130" s="10">
        <f t="shared" si="4"/>
        <v>119.5232842195211</v>
      </c>
      <c r="L130" s="10">
        <f t="shared" si="5"/>
        <v>106.16427533349027</v>
      </c>
      <c r="M130" s="13">
        <f t="shared" si="6"/>
        <v>112.58333732704963</v>
      </c>
    </row>
    <row r="131" spans="1:13" x14ac:dyDescent="0.25">
      <c r="A131" s="17">
        <v>1997</v>
      </c>
      <c r="B131" s="4">
        <v>4</v>
      </c>
      <c r="C131" s="17">
        <v>12</v>
      </c>
      <c r="D131" s="17" t="s">
        <v>70</v>
      </c>
      <c r="E131" s="12">
        <f>QCEW!F14/QCEW!$F$422*100</f>
        <v>59.072217458675794</v>
      </c>
      <c r="F131" s="10">
        <f>'GDP BEA'!D14/'GDP BEA'!$D$422*100</f>
        <v>67.350119015261953</v>
      </c>
      <c r="G131" s="12">
        <f>QCEW!E14/QCEW!$E$422*100</f>
        <v>81.666558125751322</v>
      </c>
      <c r="H131" s="10">
        <f>CPS!D14/CPS!$D$422*100</f>
        <v>79.713214925859546</v>
      </c>
      <c r="I131" s="10">
        <f>CPS!E14/CPS!$E$422*100</f>
        <v>98.98989898989899</v>
      </c>
      <c r="J131" s="10">
        <f t="shared" si="7"/>
        <v>80.841643397208387</v>
      </c>
      <c r="K131" s="10">
        <f t="shared" si="4"/>
        <v>73.071519796337626</v>
      </c>
      <c r="L131" s="10">
        <f t="shared" si="5"/>
        <v>83.311170066574476</v>
      </c>
      <c r="M131" s="13">
        <f t="shared" si="6"/>
        <v>87.70915081128463</v>
      </c>
    </row>
    <row r="132" spans="1:13" x14ac:dyDescent="0.25">
      <c r="A132" s="17">
        <v>1998</v>
      </c>
      <c r="B132" s="4">
        <v>4</v>
      </c>
      <c r="C132" s="17">
        <v>12</v>
      </c>
      <c r="D132" s="17" t="s">
        <v>70</v>
      </c>
      <c r="E132" s="12">
        <f>QCEW!F65/QCEW!$F$422*100</f>
        <v>64.888460302840656</v>
      </c>
      <c r="F132" s="10">
        <f>'GDP BEA'!D65/'GDP BEA'!$D$422*100</f>
        <v>70.96966552181398</v>
      </c>
      <c r="G132" s="12">
        <f>QCEW!E65/QCEW!$E$422*100</f>
        <v>84.976543212827025</v>
      </c>
      <c r="H132" s="10">
        <f>CPS!D65/CPS!$D$422*100</f>
        <v>82.287762750529566</v>
      </c>
      <c r="I132" s="10">
        <f>CPS!E65/CPS!$E$422*100</f>
        <v>100</v>
      </c>
      <c r="J132" s="10">
        <f t="shared" si="7"/>
        <v>84.976543212827025</v>
      </c>
      <c r="K132" s="10">
        <f t="shared" si="4"/>
        <v>76.36043765668957</v>
      </c>
      <c r="L132" s="10">
        <f t="shared" si="5"/>
        <v>83.516771615512425</v>
      </c>
      <c r="M132" s="13">
        <f t="shared" si="6"/>
        <v>91.431261265978307</v>
      </c>
    </row>
    <row r="133" spans="1:13" x14ac:dyDescent="0.25">
      <c r="A133" s="17">
        <v>1999</v>
      </c>
      <c r="B133" s="4">
        <v>4</v>
      </c>
      <c r="C133" s="17">
        <v>12</v>
      </c>
      <c r="D133" s="17" t="s">
        <v>70</v>
      </c>
      <c r="E133" s="12">
        <f>QCEW!F116/QCEW!$F$422*100</f>
        <v>69.110590299915117</v>
      </c>
      <c r="F133" s="10">
        <f>'GDP BEA'!D116/'GDP BEA'!$D$422*100</f>
        <v>74.898075164932919</v>
      </c>
      <c r="G133" s="12">
        <f>QCEW!E116/QCEW!$E$422*100</f>
        <v>87.477684386120472</v>
      </c>
      <c r="H133" s="10">
        <f>CPS!D116/CPS!$D$422*100</f>
        <v>84.911194394655368</v>
      </c>
      <c r="I133" s="10">
        <f>CPS!E116/CPS!$E$422*100</f>
        <v>98.98989898989899</v>
      </c>
      <c r="J133" s="10">
        <f t="shared" si="7"/>
        <v>86.594071412523306</v>
      </c>
      <c r="K133" s="10">
        <f t="shared" ref="K133:K196" si="8">E133/J133*100</f>
        <v>79.809840526704107</v>
      </c>
      <c r="L133" s="10">
        <f t="shared" ref="L133:L196" si="9">F133/J133*100</f>
        <v>86.493306000277869</v>
      </c>
      <c r="M133" s="13">
        <f t="shared" ref="M133:M196" si="10">K133/L133*100</f>
        <v>92.272852336627892</v>
      </c>
    </row>
    <row r="134" spans="1:13" x14ac:dyDescent="0.25">
      <c r="A134" s="17">
        <v>2000</v>
      </c>
      <c r="B134" s="4">
        <v>4</v>
      </c>
      <c r="C134" s="17">
        <v>12</v>
      </c>
      <c r="D134" s="17" t="s">
        <v>70</v>
      </c>
      <c r="E134" s="12">
        <f>QCEW!F167/QCEW!$F$422*100</f>
        <v>75.869299882789491</v>
      </c>
      <c r="F134" s="10">
        <f>'GDP BEA'!D167/'GDP BEA'!$D$422*100</f>
        <v>78.443165064696529</v>
      </c>
      <c r="G134" s="12">
        <f>QCEW!E167/QCEW!$E$422*100</f>
        <v>90.807804310886681</v>
      </c>
      <c r="H134" s="10">
        <f>CPS!D167/CPS!$D$422*100</f>
        <v>91.624572266579762</v>
      </c>
      <c r="I134" s="10">
        <f>CPS!E167/CPS!$E$422*100</f>
        <v>100.50505050505049</v>
      </c>
      <c r="J134" s="10">
        <f t="shared" ref="J134:J197" si="11">G134*I134/100</f>
        <v>91.266429585184071</v>
      </c>
      <c r="K134" s="10">
        <f t="shared" si="8"/>
        <v>83.129470745841346</v>
      </c>
      <c r="L134" s="10">
        <f t="shared" si="9"/>
        <v>85.949637146132829</v>
      </c>
      <c r="M134" s="13">
        <f t="shared" si="10"/>
        <v>96.718815234209075</v>
      </c>
    </row>
    <row r="135" spans="1:13" x14ac:dyDescent="0.25">
      <c r="A135" s="17">
        <v>2001</v>
      </c>
      <c r="B135" s="4">
        <v>4</v>
      </c>
      <c r="C135" s="17">
        <v>12</v>
      </c>
      <c r="D135" s="17" t="s">
        <v>70</v>
      </c>
      <c r="E135" s="12">
        <f>QCEW!F218/QCEW!$F$422*100</f>
        <v>79.034253679145081</v>
      </c>
      <c r="F135" s="10">
        <f>'GDP BEA'!D218/'GDP BEA'!$D$422*100</f>
        <v>80.751155148130763</v>
      </c>
      <c r="G135" s="12">
        <f>QCEW!E218/QCEW!$E$422*100</f>
        <v>91.914443669057349</v>
      </c>
      <c r="H135" s="10">
        <f>CPS!D218/CPS!$D$422*100</f>
        <v>92.504481016783444</v>
      </c>
      <c r="I135" s="10">
        <f>CPS!E218/CPS!$E$422*100</f>
        <v>98.73737373737373</v>
      </c>
      <c r="J135" s="10">
        <f t="shared" si="11"/>
        <v>90.753907764145012</v>
      </c>
      <c r="K135" s="10">
        <f t="shared" si="8"/>
        <v>87.086336694770822</v>
      </c>
      <c r="L135" s="10">
        <f t="shared" si="9"/>
        <v>88.978157676681192</v>
      </c>
      <c r="M135" s="13">
        <f t="shared" si="10"/>
        <v>97.873836645635365</v>
      </c>
    </row>
    <row r="136" spans="1:13" x14ac:dyDescent="0.25">
      <c r="A136" s="17">
        <v>2002</v>
      </c>
      <c r="B136" s="4">
        <v>4</v>
      </c>
      <c r="C136" s="17">
        <v>12</v>
      </c>
      <c r="D136" s="17" t="s">
        <v>70</v>
      </c>
      <c r="E136" s="12">
        <f>QCEW!F269/QCEW!$F$422*100</f>
        <v>80.968522087515851</v>
      </c>
      <c r="F136" s="10">
        <f>'GDP BEA'!D269/'GDP BEA'!$D$422*100</f>
        <v>83.790697865961633</v>
      </c>
      <c r="G136" s="12">
        <f>QCEW!E269/QCEW!$E$422*100</f>
        <v>91.859849580215524</v>
      </c>
      <c r="H136" s="10">
        <f>CPS!D269/CPS!$D$422*100</f>
        <v>92.031937428711103</v>
      </c>
      <c r="I136" s="10">
        <f>CPS!E269/CPS!$E$422*100</f>
        <v>98.232323232323225</v>
      </c>
      <c r="J136" s="10">
        <f t="shared" si="11"/>
        <v>90.236064360363216</v>
      </c>
      <c r="K136" s="10">
        <f t="shared" si="8"/>
        <v>89.729669241959769</v>
      </c>
      <c r="L136" s="10">
        <f t="shared" si="9"/>
        <v>92.857216745777365</v>
      </c>
      <c r="M136" s="13">
        <f t="shared" si="10"/>
        <v>96.631874599063067</v>
      </c>
    </row>
    <row r="137" spans="1:13" x14ac:dyDescent="0.25">
      <c r="A137" s="17">
        <v>2003</v>
      </c>
      <c r="B137" s="4">
        <v>4</v>
      </c>
      <c r="C137" s="17">
        <v>12</v>
      </c>
      <c r="D137" s="17" t="s">
        <v>70</v>
      </c>
      <c r="E137" s="12">
        <f>QCEW!F320/QCEW!$F$422*100</f>
        <v>84.625343434420813</v>
      </c>
      <c r="F137" s="10">
        <f>'GDP BEA'!D320/'GDP BEA'!$D$422*100</f>
        <v>87.925839901822698</v>
      </c>
      <c r="G137" s="12">
        <f>QCEW!E320/QCEW!$E$422*100</f>
        <v>92.804304911944442</v>
      </c>
      <c r="H137" s="10">
        <f>CPS!D320/CPS!$D$422*100</f>
        <v>90.223236108847971</v>
      </c>
      <c r="I137" s="10">
        <f>CPS!E320/CPS!$E$422*100</f>
        <v>98.98989898989899</v>
      </c>
      <c r="J137" s="10">
        <f t="shared" si="11"/>
        <v>91.866887690611676</v>
      </c>
      <c r="K137" s="10">
        <f t="shared" si="8"/>
        <v>92.117351051905814</v>
      </c>
      <c r="L137" s="10">
        <f t="shared" si="9"/>
        <v>95.710045384293849</v>
      </c>
      <c r="M137" s="13">
        <f t="shared" si="10"/>
        <v>96.24627245973744</v>
      </c>
    </row>
    <row r="138" spans="1:13" x14ac:dyDescent="0.25">
      <c r="A138" s="17">
        <v>2004</v>
      </c>
      <c r="B138" s="4">
        <v>4</v>
      </c>
      <c r="C138" s="17">
        <v>12</v>
      </c>
      <c r="D138" s="17" t="s">
        <v>70</v>
      </c>
      <c r="E138" s="12">
        <f>QCEW!F371/QCEW!$F$422*100</f>
        <v>91.541225262337875</v>
      </c>
      <c r="F138" s="10">
        <f>'GDP BEA'!D371/'GDP BEA'!$D$422*100</f>
        <v>92.723843410507939</v>
      </c>
      <c r="G138" s="12">
        <f>QCEW!E371/QCEW!$E$422*100</f>
        <v>95.949566712632247</v>
      </c>
      <c r="H138" s="10">
        <f>CPS!D371/CPS!$D$422*100</f>
        <v>94.085057845853029</v>
      </c>
      <c r="I138" s="10">
        <f>CPS!E371/CPS!$E$422*100</f>
        <v>98.73737373737373</v>
      </c>
      <c r="J138" s="10">
        <f t="shared" si="11"/>
        <v>94.738082284442442</v>
      </c>
      <c r="K138" s="10">
        <f t="shared" si="8"/>
        <v>96.62558398373919</v>
      </c>
      <c r="L138" s="10">
        <f t="shared" si="9"/>
        <v>97.87388679888312</v>
      </c>
      <c r="M138" s="13">
        <f t="shared" si="10"/>
        <v>98.72458031864106</v>
      </c>
    </row>
    <row r="139" spans="1:13" x14ac:dyDescent="0.25">
      <c r="A139" s="17">
        <v>2005</v>
      </c>
      <c r="B139" s="4">
        <v>4</v>
      </c>
      <c r="C139" s="17">
        <v>12</v>
      </c>
      <c r="D139" s="17" t="s">
        <v>70</v>
      </c>
      <c r="E139" s="12">
        <f>QCEW!F422/QCEW!$F$422*100</f>
        <v>100</v>
      </c>
      <c r="F139" s="10">
        <f>'GDP BEA'!D422/'GDP BEA'!$D$422*100</f>
        <v>100</v>
      </c>
      <c r="G139" s="12">
        <f>QCEW!E422/QCEW!$E$422*100</f>
        <v>100</v>
      </c>
      <c r="H139" s="10">
        <f>CPS!D422/CPS!$D$422*100</f>
        <v>100</v>
      </c>
      <c r="I139" s="10">
        <f>CPS!E422/CPS!$E$422*100</f>
        <v>100</v>
      </c>
      <c r="J139" s="10">
        <f t="shared" si="11"/>
        <v>100</v>
      </c>
      <c r="K139" s="10">
        <f t="shared" si="8"/>
        <v>100</v>
      </c>
      <c r="L139" s="10">
        <f t="shared" si="9"/>
        <v>100</v>
      </c>
      <c r="M139" s="13">
        <f t="shared" si="10"/>
        <v>100</v>
      </c>
    </row>
    <row r="140" spans="1:13" x14ac:dyDescent="0.25">
      <c r="A140" s="17">
        <v>2006</v>
      </c>
      <c r="B140" s="4">
        <v>4</v>
      </c>
      <c r="C140" s="17">
        <v>12</v>
      </c>
      <c r="D140" s="17" t="s">
        <v>70</v>
      </c>
      <c r="E140" s="12">
        <f>QCEW!F473/QCEW!$F$422*100</f>
        <v>107.75091291921679</v>
      </c>
      <c r="F140" s="10">
        <f>'GDP BEA'!D473/'GDP BEA'!$D$422*100</f>
        <v>104.26478218971609</v>
      </c>
      <c r="G140" s="12">
        <f>QCEW!E473/QCEW!$E$422*100</f>
        <v>102.87115615791448</v>
      </c>
      <c r="H140" s="10">
        <f>CPS!D473/CPS!$D$422*100</f>
        <v>104.69284666775297</v>
      </c>
      <c r="I140" s="10">
        <f>CPS!E473/CPS!$E$422*100</f>
        <v>99.494949494949495</v>
      </c>
      <c r="J140" s="10">
        <f t="shared" si="11"/>
        <v>102.35160486418765</v>
      </c>
      <c r="K140" s="10">
        <f t="shared" si="8"/>
        <v>105.27525490410589</v>
      </c>
      <c r="L140" s="10">
        <f t="shared" si="9"/>
        <v>101.86922064198902</v>
      </c>
      <c r="M140" s="13">
        <f t="shared" si="10"/>
        <v>103.34353619341714</v>
      </c>
    </row>
    <row r="141" spans="1:13" x14ac:dyDescent="0.25">
      <c r="A141" s="17">
        <v>2007</v>
      </c>
      <c r="B141" s="4">
        <v>4</v>
      </c>
      <c r="C141" s="17">
        <v>12</v>
      </c>
      <c r="D141" s="17" t="s">
        <v>70</v>
      </c>
      <c r="E141" s="12">
        <f>QCEW!F524/QCEW!$F$422*100</f>
        <v>110.67796073676435</v>
      </c>
      <c r="F141" s="10">
        <f>'GDP BEA'!D524/'GDP BEA'!$D$422*100</f>
        <v>104.363124212399</v>
      </c>
      <c r="G141" s="12">
        <f>QCEW!E524/QCEW!$E$422*100</f>
        <v>102.53333002731647</v>
      </c>
      <c r="H141" s="10">
        <f>CPS!D524/CPS!$D$422*100</f>
        <v>105.89864754766171</v>
      </c>
      <c r="I141" s="10">
        <f>CPS!E524/CPS!$E$422*100</f>
        <v>99.494949494949495</v>
      </c>
      <c r="J141" s="10">
        <f t="shared" si="11"/>
        <v>102.01548492616841</v>
      </c>
      <c r="K141" s="10">
        <f t="shared" si="8"/>
        <v>108.49133424878117</v>
      </c>
      <c r="L141" s="10">
        <f t="shared" si="9"/>
        <v>102.30125778251178</v>
      </c>
      <c r="M141" s="13">
        <f t="shared" si="10"/>
        <v>106.05083124141956</v>
      </c>
    </row>
    <row r="142" spans="1:13" x14ac:dyDescent="0.25">
      <c r="A142" s="17">
        <v>2008</v>
      </c>
      <c r="B142" s="4">
        <v>4</v>
      </c>
      <c r="C142" s="17">
        <v>12</v>
      </c>
      <c r="D142" s="17" t="s">
        <v>70</v>
      </c>
      <c r="E142" s="12">
        <f>QCEW!F575/QCEW!$F$422*100</f>
        <v>107.95474463148564</v>
      </c>
      <c r="F142" s="10">
        <f>'GDP BEA'!D575/'GDP BEA'!$D$422*100</f>
        <v>100.37080049088647</v>
      </c>
      <c r="G142" s="12">
        <f>QCEW!E575/QCEW!$E$422*100</f>
        <v>98.376949852902158</v>
      </c>
      <c r="H142" s="10">
        <f>CPS!D575/CPS!$D$422*100</f>
        <v>101.41763076421704</v>
      </c>
      <c r="I142" s="10">
        <f>CPS!E575/CPS!$E$422*100</f>
        <v>97.474747474747474</v>
      </c>
      <c r="J142" s="10">
        <f t="shared" si="11"/>
        <v>95.892683442475331</v>
      </c>
      <c r="K142" s="10">
        <f t="shared" si="8"/>
        <v>112.57870856877852</v>
      </c>
      <c r="L142" s="10">
        <f t="shared" si="9"/>
        <v>104.66992567905089</v>
      </c>
      <c r="M142" s="13">
        <f t="shared" si="10"/>
        <v>107.55592672720368</v>
      </c>
    </row>
    <row r="143" spans="1:13" x14ac:dyDescent="0.25">
      <c r="A143" s="17">
        <v>2009</v>
      </c>
      <c r="B143" s="4">
        <v>4</v>
      </c>
      <c r="C143" s="17">
        <v>12</v>
      </c>
      <c r="D143" s="17" t="s">
        <v>70</v>
      </c>
      <c r="E143" s="12">
        <f>QCEW!F626/QCEW!$F$422*100</f>
        <v>100.8866080293719</v>
      </c>
      <c r="F143" s="10">
        <f>'GDP BEA'!D626/'GDP BEA'!$D$422*100</f>
        <v>96.134845527249965</v>
      </c>
      <c r="G143" s="12">
        <f>QCEW!E626/QCEW!$E$422*100</f>
        <v>91.369189874506787</v>
      </c>
      <c r="H143" s="10">
        <f>CPS!D626/CPS!$D$422*100</f>
        <v>94.45983379501385</v>
      </c>
      <c r="I143" s="10">
        <f>CPS!E626/CPS!$E$422*100</f>
        <v>95.454545454545453</v>
      </c>
      <c r="J143" s="10">
        <f t="shared" si="11"/>
        <v>87.21604488021103</v>
      </c>
      <c r="K143" s="10">
        <f t="shared" si="8"/>
        <v>115.67436721985848</v>
      </c>
      <c r="L143" s="10">
        <f t="shared" si="9"/>
        <v>110.22610078144299</v>
      </c>
      <c r="M143" s="13">
        <f t="shared" si="10"/>
        <v>104.94280973362049</v>
      </c>
    </row>
    <row r="144" spans="1:13" x14ac:dyDescent="0.25">
      <c r="A144" s="17">
        <v>2010</v>
      </c>
      <c r="B144" s="4">
        <v>4</v>
      </c>
      <c r="C144" s="17">
        <v>12</v>
      </c>
      <c r="D144" s="17" t="s">
        <v>70</v>
      </c>
      <c r="E144" s="12">
        <f>QCEW!F677/QCEW!$F$422*100</f>
        <v>101.46051712251736</v>
      </c>
      <c r="F144" s="10">
        <f>'GDP BEA'!D677/'GDP BEA'!$D$422*100</f>
        <v>97.615576585703351</v>
      </c>
      <c r="G144" s="12">
        <f>QCEW!E677/QCEW!$E$422*100</f>
        <v>90.290198576102526</v>
      </c>
      <c r="H144" s="10">
        <f>CPS!D677/CPS!$D$422*100</f>
        <v>95.55157242952582</v>
      </c>
      <c r="I144" s="10">
        <f>CPS!E677/CPS!$E$422*100</f>
        <v>96.969696969696955</v>
      </c>
      <c r="J144" s="10">
        <f t="shared" si="11"/>
        <v>87.554131952584243</v>
      </c>
      <c r="K144" s="10">
        <f t="shared" si="8"/>
        <v>115.88318547600271</v>
      </c>
      <c r="L144" s="10">
        <f t="shared" si="9"/>
        <v>111.49168452560065</v>
      </c>
      <c r="M144" s="13">
        <f t="shared" si="10"/>
        <v>103.9388596280413</v>
      </c>
    </row>
    <row r="145" spans="1:13" x14ac:dyDescent="0.25">
      <c r="A145" s="17">
        <v>1997</v>
      </c>
      <c r="B145" s="4">
        <v>10</v>
      </c>
      <c r="C145" s="17">
        <v>13</v>
      </c>
      <c r="D145" s="17" t="s">
        <v>71</v>
      </c>
      <c r="E145" s="12">
        <f>QCEW!F15/QCEW!$F$423*100</f>
        <v>67.462726022908996</v>
      </c>
      <c r="F145" s="10">
        <f>'GDP BEA'!D15/'GDP BEA'!$D$423*100</f>
        <v>76.015102317249941</v>
      </c>
      <c r="G145" s="12">
        <f>QCEW!E15/QCEW!$E$423*100</f>
        <v>90.94338567050599</v>
      </c>
      <c r="H145" s="10">
        <f>CPS!D15/CPS!$D$423*100</f>
        <v>87.649531199482695</v>
      </c>
      <c r="I145" s="10">
        <f>CPS!E15/CPS!$E$423*100</f>
        <v>101.00502512562815</v>
      </c>
      <c r="J145" s="10">
        <f t="shared" si="11"/>
        <v>91.857389546591492</v>
      </c>
      <c r="K145" s="10">
        <f t="shared" si="8"/>
        <v>73.442894856805026</v>
      </c>
      <c r="L145" s="10">
        <f t="shared" si="9"/>
        <v>82.753388369145739</v>
      </c>
      <c r="M145" s="13">
        <f t="shared" si="10"/>
        <v>88.749109014354161</v>
      </c>
    </row>
    <row r="146" spans="1:13" x14ac:dyDescent="0.25">
      <c r="A146" s="17">
        <v>1998</v>
      </c>
      <c r="B146" s="4">
        <v>10</v>
      </c>
      <c r="C146" s="17">
        <v>13</v>
      </c>
      <c r="D146" s="17" t="s">
        <v>71</v>
      </c>
      <c r="E146" s="12">
        <f>QCEW!F66/QCEW!$F$423*100</f>
        <v>74.338052368617966</v>
      </c>
      <c r="F146" s="10">
        <f>'GDP BEA'!D66/'GDP BEA'!$D$423*100</f>
        <v>80.497692877352222</v>
      </c>
      <c r="G146" s="12">
        <f>QCEW!E66/QCEW!$E$423*100</f>
        <v>94.367330755545908</v>
      </c>
      <c r="H146" s="10">
        <f>CPS!D66/CPS!$D$423*100</f>
        <v>91.335273197542847</v>
      </c>
      <c r="I146" s="10">
        <f>CPS!E66/CPS!$E$423*100</f>
        <v>99.497487437185939</v>
      </c>
      <c r="J146" s="10">
        <f t="shared" si="11"/>
        <v>93.893123063306987</v>
      </c>
      <c r="K146" s="10">
        <f t="shared" si="8"/>
        <v>79.173053300714997</v>
      </c>
      <c r="L146" s="10">
        <f t="shared" si="9"/>
        <v>85.73332130307034</v>
      </c>
      <c r="M146" s="13">
        <f t="shared" si="10"/>
        <v>92.348053355865503</v>
      </c>
    </row>
    <row r="147" spans="1:13" x14ac:dyDescent="0.25">
      <c r="A147" s="17">
        <v>1999</v>
      </c>
      <c r="B147" s="4">
        <v>10</v>
      </c>
      <c r="C147" s="17">
        <v>13</v>
      </c>
      <c r="D147" s="17" t="s">
        <v>71</v>
      </c>
      <c r="E147" s="12">
        <f>QCEW!F117/QCEW!$F$423*100</f>
        <v>81.350399267427193</v>
      </c>
      <c r="F147" s="10">
        <f>'GDP BEA'!D117/'GDP BEA'!$D$423*100</f>
        <v>86.626284108387296</v>
      </c>
      <c r="G147" s="12">
        <f>QCEW!E117/QCEW!$E$423*100</f>
        <v>98.1150347520894</v>
      </c>
      <c r="H147" s="10">
        <f>CPS!D117/CPS!$D$423*100</f>
        <v>92.175881021661823</v>
      </c>
      <c r="I147" s="10">
        <f>CPS!E117/CPS!$E$423*100</f>
        <v>101.25628140703517</v>
      </c>
      <c r="J147" s="10">
        <f t="shared" si="11"/>
        <v>99.347635691185999</v>
      </c>
      <c r="K147" s="10">
        <f t="shared" si="8"/>
        <v>81.884585074876114</v>
      </c>
      <c r="L147" s="10">
        <f t="shared" si="9"/>
        <v>87.19511391056956</v>
      </c>
      <c r="M147" s="13">
        <f t="shared" si="10"/>
        <v>93.909602731707977</v>
      </c>
    </row>
    <row r="148" spans="1:13" x14ac:dyDescent="0.25">
      <c r="A148" s="17">
        <v>2000</v>
      </c>
      <c r="B148" s="4">
        <v>10</v>
      </c>
      <c r="C148" s="17">
        <v>13</v>
      </c>
      <c r="D148" s="17" t="s">
        <v>71</v>
      </c>
      <c r="E148" s="12">
        <f>QCEW!F168/QCEW!$F$423*100</f>
        <v>88.684160565403133</v>
      </c>
      <c r="F148" s="10">
        <f>'GDP BEA'!D168/'GDP BEA'!$D$423*100</f>
        <v>90.42085208463881</v>
      </c>
      <c r="G148" s="12">
        <f>QCEW!E168/QCEW!$E$423*100</f>
        <v>101.01813177607973</v>
      </c>
      <c r="H148" s="10">
        <f>CPS!D168/CPS!$D$423*100</f>
        <v>99.224054316197865</v>
      </c>
      <c r="I148" s="10">
        <f>CPS!E168/CPS!$E$423*100</f>
        <v>100.75376884422111</v>
      </c>
      <c r="J148" s="10">
        <f t="shared" si="11"/>
        <v>101.77957498042204</v>
      </c>
      <c r="K148" s="10">
        <f t="shared" si="8"/>
        <v>87.133553645180868</v>
      </c>
      <c r="L148" s="10">
        <f t="shared" si="9"/>
        <v>88.83987981088724</v>
      </c>
      <c r="M148" s="13">
        <f t="shared" si="10"/>
        <v>98.079324094833737</v>
      </c>
    </row>
    <row r="149" spans="1:13" x14ac:dyDescent="0.25">
      <c r="A149" s="17">
        <v>2001</v>
      </c>
      <c r="B149" s="4">
        <v>10</v>
      </c>
      <c r="C149" s="17">
        <v>13</v>
      </c>
      <c r="D149" s="17" t="s">
        <v>71</v>
      </c>
      <c r="E149" s="12">
        <f>QCEW!F219/QCEW!$F$423*100</f>
        <v>89.453681025515891</v>
      </c>
      <c r="F149" s="10">
        <f>'GDP BEA'!D219/'GDP BEA'!$D$423*100</f>
        <v>91.511434340365469</v>
      </c>
      <c r="G149" s="12">
        <f>QCEW!E219/QCEW!$E$423*100</f>
        <v>99.362789678025905</v>
      </c>
      <c r="H149" s="10">
        <f>CPS!D219/CPS!$D$423*100</f>
        <v>98.545101842870992</v>
      </c>
      <c r="I149" s="10">
        <f>CPS!E219/CPS!$E$423*100</f>
        <v>100.50251256281409</v>
      </c>
      <c r="J149" s="10">
        <f t="shared" si="11"/>
        <v>99.862100178920514</v>
      </c>
      <c r="K149" s="10">
        <f t="shared" si="8"/>
        <v>89.577207834848153</v>
      </c>
      <c r="L149" s="10">
        <f t="shared" si="9"/>
        <v>91.637802706338675</v>
      </c>
      <c r="M149" s="13">
        <f t="shared" si="10"/>
        <v>97.751370274455525</v>
      </c>
    </row>
    <row r="150" spans="1:13" x14ac:dyDescent="0.25">
      <c r="A150" s="17">
        <v>2002</v>
      </c>
      <c r="B150" s="4">
        <v>10</v>
      </c>
      <c r="C150" s="17">
        <v>13</v>
      </c>
      <c r="D150" s="17" t="s">
        <v>71</v>
      </c>
      <c r="E150" s="12">
        <f>QCEW!F270/QCEW!$F$423*100</f>
        <v>88.354217111782972</v>
      </c>
      <c r="F150" s="10">
        <f>'GDP BEA'!D270/'GDP BEA'!$D$423*100</f>
        <v>92.378266841362375</v>
      </c>
      <c r="G150" s="12">
        <f>QCEW!E270/QCEW!$E$423*100</f>
        <v>96.960655447605518</v>
      </c>
      <c r="H150" s="10">
        <f>CPS!D270/CPS!$D$423*100</f>
        <v>98.771419333979964</v>
      </c>
      <c r="I150" s="10">
        <f>CPS!E270/CPS!$E$423*100</f>
        <v>99.497487437185939</v>
      </c>
      <c r="J150" s="10">
        <f t="shared" si="11"/>
        <v>96.473415972994445</v>
      </c>
      <c r="K150" s="10">
        <f t="shared" si="8"/>
        <v>91.584003966974421</v>
      </c>
      <c r="L150" s="10">
        <f t="shared" si="9"/>
        <v>95.755152763764045</v>
      </c>
      <c r="M150" s="13">
        <f t="shared" si="10"/>
        <v>95.643943248589252</v>
      </c>
    </row>
    <row r="151" spans="1:13" x14ac:dyDescent="0.25">
      <c r="A151" s="17">
        <v>2003</v>
      </c>
      <c r="B151" s="4">
        <v>10</v>
      </c>
      <c r="C151" s="17">
        <v>13</v>
      </c>
      <c r="D151" s="17" t="s">
        <v>71</v>
      </c>
      <c r="E151" s="12">
        <f>QCEW!F321/QCEW!$F$423*100</f>
        <v>89.544065397888104</v>
      </c>
      <c r="F151" s="10">
        <f>'GDP BEA'!D321/'GDP BEA'!$D$423*100</f>
        <v>93.892929254568358</v>
      </c>
      <c r="G151" s="12">
        <f>QCEW!E321/QCEW!$E$423*100</f>
        <v>95.983297591541401</v>
      </c>
      <c r="H151" s="10">
        <f>CPS!D321/CPS!$D$423*100</f>
        <v>98.286453281603627</v>
      </c>
      <c r="I151" s="10">
        <f>CPS!E321/CPS!$E$423*100</f>
        <v>98.241206030150764</v>
      </c>
      <c r="J151" s="10">
        <f t="shared" si="11"/>
        <v>94.295149141438927</v>
      </c>
      <c r="K151" s="10">
        <f t="shared" si="8"/>
        <v>94.961475975371343</v>
      </c>
      <c r="L151" s="10">
        <f t="shared" si="9"/>
        <v>99.57344583413591</v>
      </c>
      <c r="M151" s="13">
        <f t="shared" si="10"/>
        <v>95.368273318122448</v>
      </c>
    </row>
    <row r="152" spans="1:13" x14ac:dyDescent="0.25">
      <c r="A152" s="17">
        <v>2004</v>
      </c>
      <c r="B152" s="4">
        <v>10</v>
      </c>
      <c r="C152" s="17">
        <v>13</v>
      </c>
      <c r="D152" s="17" t="s">
        <v>71</v>
      </c>
      <c r="E152" s="12">
        <f>QCEW!F372/QCEW!$F$423*100</f>
        <v>94.379271990833331</v>
      </c>
      <c r="F152" s="10">
        <f>'GDP BEA'!D372/'GDP BEA'!$D$423*100</f>
        <v>97.005804201558334</v>
      </c>
      <c r="G152" s="12">
        <f>QCEW!E372/QCEW!$E$423*100</f>
        <v>97.507378680864861</v>
      </c>
      <c r="H152" s="10">
        <f>CPS!D372/CPS!$D$423*100</f>
        <v>101.00226317491109</v>
      </c>
      <c r="I152" s="10">
        <f>CPS!E372/CPS!$E$423*100</f>
        <v>99.748743718592976</v>
      </c>
      <c r="J152" s="10">
        <f t="shared" si="11"/>
        <v>97.262385267093848</v>
      </c>
      <c r="K152" s="10">
        <f t="shared" si="8"/>
        <v>97.035736612521745</v>
      </c>
      <c r="L152" s="10">
        <f t="shared" si="9"/>
        <v>99.73619702536503</v>
      </c>
      <c r="M152" s="13">
        <f t="shared" si="10"/>
        <v>97.292396849504399</v>
      </c>
    </row>
    <row r="153" spans="1:13" x14ac:dyDescent="0.25">
      <c r="A153" s="17">
        <v>2005</v>
      </c>
      <c r="B153" s="4">
        <v>10</v>
      </c>
      <c r="C153" s="17">
        <v>13</v>
      </c>
      <c r="D153" s="17" t="s">
        <v>71</v>
      </c>
      <c r="E153" s="12">
        <f>QCEW!F423/QCEW!$F$423*100</f>
        <v>100</v>
      </c>
      <c r="F153" s="10">
        <f>'GDP BEA'!D423/'GDP BEA'!$D$423*100</f>
        <v>100</v>
      </c>
      <c r="G153" s="12">
        <f>QCEW!E423/QCEW!$E$423*100</f>
        <v>100</v>
      </c>
      <c r="H153" s="10">
        <f>CPS!D423/CPS!$D$423*100</f>
        <v>100</v>
      </c>
      <c r="I153" s="10">
        <f>CPS!E423/CPS!$E$423*100</f>
        <v>100</v>
      </c>
      <c r="J153" s="10">
        <f t="shared" si="11"/>
        <v>100</v>
      </c>
      <c r="K153" s="10">
        <f t="shared" si="8"/>
        <v>100</v>
      </c>
      <c r="L153" s="10">
        <f t="shared" si="9"/>
        <v>100</v>
      </c>
      <c r="M153" s="13">
        <f t="shared" si="10"/>
        <v>100</v>
      </c>
    </row>
    <row r="154" spans="1:13" x14ac:dyDescent="0.25">
      <c r="A154" s="17">
        <v>2006</v>
      </c>
      <c r="B154" s="4">
        <v>10</v>
      </c>
      <c r="C154" s="17">
        <v>13</v>
      </c>
      <c r="D154" s="17" t="s">
        <v>71</v>
      </c>
      <c r="E154" s="12">
        <f>QCEW!F474/QCEW!$F$423*100</f>
        <v>105.72337886576749</v>
      </c>
      <c r="F154" s="10">
        <f>'GDP BEA'!D474/'GDP BEA'!$D$423*100</f>
        <v>102.08179050440221</v>
      </c>
      <c r="G154" s="12">
        <f>QCEW!E474/QCEW!$E$423*100</f>
        <v>102.38109354984559</v>
      </c>
      <c r="H154" s="10">
        <f>CPS!D474/CPS!$D$423*100</f>
        <v>105.52861299709019</v>
      </c>
      <c r="I154" s="10">
        <f>CPS!E474/CPS!$E$423*100</f>
        <v>100</v>
      </c>
      <c r="J154" s="10">
        <f t="shared" si="11"/>
        <v>102.38109354984559</v>
      </c>
      <c r="K154" s="10">
        <f t="shared" si="8"/>
        <v>103.26455324907687</v>
      </c>
      <c r="L154" s="10">
        <f t="shared" si="9"/>
        <v>99.707657893595695</v>
      </c>
      <c r="M154" s="13">
        <f t="shared" si="10"/>
        <v>103.56732414603196</v>
      </c>
    </row>
    <row r="155" spans="1:13" x14ac:dyDescent="0.25">
      <c r="A155" s="17">
        <v>2007</v>
      </c>
      <c r="B155" s="4">
        <v>10</v>
      </c>
      <c r="C155" s="17">
        <v>13</v>
      </c>
      <c r="D155" s="17" t="s">
        <v>71</v>
      </c>
      <c r="E155" s="12">
        <f>QCEW!F525/QCEW!$F$423*100</f>
        <v>111.90441013971031</v>
      </c>
      <c r="F155" s="10">
        <f>'GDP BEA'!D525/'GDP BEA'!$D$423*100</f>
        <v>104.63766464753874</v>
      </c>
      <c r="G155" s="12">
        <f>QCEW!E525/QCEW!$E$423*100</f>
        <v>103.55256080589454</v>
      </c>
      <c r="H155" s="10">
        <f>CPS!D525/CPS!$D$423*100</f>
        <v>109.2790171354672</v>
      </c>
      <c r="I155" s="10">
        <f>CPS!E525/CPS!$E$423*100</f>
        <v>99.497487437185939</v>
      </c>
      <c r="J155" s="10">
        <f t="shared" si="11"/>
        <v>103.03219617872925</v>
      </c>
      <c r="K155" s="10">
        <f t="shared" si="8"/>
        <v>108.61110826521691</v>
      </c>
      <c r="L155" s="10">
        <f t="shared" si="9"/>
        <v>101.55822017617145</v>
      </c>
      <c r="M155" s="13">
        <f t="shared" si="10"/>
        <v>106.94467476567719</v>
      </c>
    </row>
    <row r="156" spans="1:13" x14ac:dyDescent="0.25">
      <c r="A156" s="17">
        <v>2008</v>
      </c>
      <c r="B156" s="4">
        <v>10</v>
      </c>
      <c r="C156" s="17">
        <v>13</v>
      </c>
      <c r="D156" s="17" t="s">
        <v>71</v>
      </c>
      <c r="E156" s="12">
        <f>QCEW!F576/QCEW!$F$423*100</f>
        <v>110.63066017549592</v>
      </c>
      <c r="F156" s="10">
        <f>'GDP BEA'!D576/'GDP BEA'!$D$423*100</f>
        <v>103.5837938084297</v>
      </c>
      <c r="G156" s="12">
        <f>QCEW!E576/QCEW!$E$423*100</f>
        <v>101.66604487198782</v>
      </c>
      <c r="H156" s="10">
        <f>CPS!D576/CPS!$D$423*100</f>
        <v>106.1105722599418</v>
      </c>
      <c r="I156" s="10">
        <f>CPS!E576/CPS!$E$423*100</f>
        <v>98.743718592964825</v>
      </c>
      <c r="J156" s="10">
        <f t="shared" si="11"/>
        <v>100.38883325299301</v>
      </c>
      <c r="K156" s="10">
        <f t="shared" si="8"/>
        <v>110.20215754145899</v>
      </c>
      <c r="L156" s="10">
        <f t="shared" si="9"/>
        <v>103.1825856043022</v>
      </c>
      <c r="M156" s="13">
        <f t="shared" si="10"/>
        <v>106.80305876814944</v>
      </c>
    </row>
    <row r="157" spans="1:13" x14ac:dyDescent="0.25">
      <c r="A157" s="17">
        <v>2009</v>
      </c>
      <c r="B157" s="4">
        <v>10</v>
      </c>
      <c r="C157" s="17">
        <v>13</v>
      </c>
      <c r="D157" s="17" t="s">
        <v>71</v>
      </c>
      <c r="E157" s="12">
        <f>QCEW!F627/QCEW!$F$423*100</f>
        <v>103.64066772075091</v>
      </c>
      <c r="F157" s="10">
        <f>'GDP BEA'!D627/'GDP BEA'!$D$423*100</f>
        <v>97.82832982043054</v>
      </c>
      <c r="G157" s="12">
        <f>QCEW!E627/QCEW!$E$423*100</f>
        <v>94.849107610614837</v>
      </c>
      <c r="H157" s="10">
        <f>CPS!D627/CPS!$D$423*100</f>
        <v>101.26091173617846</v>
      </c>
      <c r="I157" s="10">
        <f>CPS!E627/CPS!$E$423*100</f>
        <v>96.984924623115589</v>
      </c>
      <c r="J157" s="10">
        <f t="shared" si="11"/>
        <v>91.989335521852595</v>
      </c>
      <c r="K157" s="10">
        <f t="shared" si="8"/>
        <v>112.66595973631148</v>
      </c>
      <c r="L157" s="10">
        <f t="shared" si="9"/>
        <v>106.34746872064409</v>
      </c>
      <c r="M157" s="13">
        <f t="shared" si="10"/>
        <v>105.94136474678579</v>
      </c>
    </row>
    <row r="158" spans="1:13" x14ac:dyDescent="0.25">
      <c r="A158" s="17">
        <v>2010</v>
      </c>
      <c r="B158" s="4">
        <v>10</v>
      </c>
      <c r="C158" s="17">
        <v>13</v>
      </c>
      <c r="D158" s="17" t="s">
        <v>71</v>
      </c>
      <c r="E158" s="12">
        <f>QCEW!F678/QCEW!$F$423*100</f>
        <v>105.18046286499197</v>
      </c>
      <c r="F158" s="10">
        <f>'GDP BEA'!D678/'GDP BEA'!$D$423*100</f>
        <v>99.48382482324719</v>
      </c>
      <c r="G158" s="12">
        <f>QCEW!E678/QCEW!$E$423*100</f>
        <v>93.794367482783585</v>
      </c>
      <c r="H158" s="10">
        <f>CPS!D678/CPS!$D$423*100</f>
        <v>99.450371807306823</v>
      </c>
      <c r="I158" s="10">
        <f>CPS!E678/CPS!$E$423*100</f>
        <v>97.236180904522627</v>
      </c>
      <c r="J158" s="10">
        <f t="shared" si="11"/>
        <v>91.202060843812191</v>
      </c>
      <c r="K158" s="10">
        <f t="shared" si="8"/>
        <v>115.32684885829327</v>
      </c>
      <c r="L158" s="10">
        <f t="shared" si="9"/>
        <v>109.08067636061196</v>
      </c>
      <c r="M158" s="13">
        <f t="shared" si="10"/>
        <v>105.72619524014681</v>
      </c>
    </row>
    <row r="159" spans="1:13" x14ac:dyDescent="0.25">
      <c r="A159" s="17">
        <v>1997</v>
      </c>
      <c r="B159" s="4">
        <v>42</v>
      </c>
      <c r="C159" s="17">
        <v>15</v>
      </c>
      <c r="D159" s="17" t="s">
        <v>72</v>
      </c>
      <c r="E159" s="12">
        <f>QCEW!F16/QCEW!$F$424*100</f>
        <v>68.910304511039811</v>
      </c>
      <c r="F159" s="10">
        <f>'GDP BEA'!D16/'GDP BEA'!$D$424*100</f>
        <v>81.633570962736414</v>
      </c>
      <c r="G159" s="12">
        <f>QCEW!E16/QCEW!$E$424*100</f>
        <v>87.34241121361066</v>
      </c>
      <c r="H159" s="10">
        <f>CPS!D16/CPS!$D$424*100</f>
        <v>88.377723970944317</v>
      </c>
      <c r="I159" s="10">
        <f>CPS!E16/CPS!$E$424*100</f>
        <v>96.605744125326382</v>
      </c>
      <c r="J159" s="10">
        <f t="shared" si="11"/>
        <v>84.377786289911086</v>
      </c>
      <c r="K159" s="10">
        <f t="shared" si="8"/>
        <v>81.668775090013597</v>
      </c>
      <c r="L159" s="10">
        <f t="shared" si="9"/>
        <v>96.747704048852498</v>
      </c>
      <c r="M159" s="13">
        <f t="shared" si="10"/>
        <v>84.414173848275681</v>
      </c>
    </row>
    <row r="160" spans="1:13" x14ac:dyDescent="0.25">
      <c r="A160" s="17">
        <v>1998</v>
      </c>
      <c r="B160" s="4">
        <v>42</v>
      </c>
      <c r="C160" s="17">
        <v>15</v>
      </c>
      <c r="D160" s="17" t="s">
        <v>72</v>
      </c>
      <c r="E160" s="12">
        <f>QCEW!F67/QCEW!$F$424*100</f>
        <v>70.022769698498948</v>
      </c>
      <c r="F160" s="10">
        <f>'GDP BEA'!D67/'GDP BEA'!$D$424*100</f>
        <v>79.776013673060916</v>
      </c>
      <c r="G160" s="12">
        <f>QCEW!E67/QCEW!$E$424*100</f>
        <v>87.361907791448189</v>
      </c>
      <c r="H160" s="10">
        <f>CPS!D67/CPS!$D$424*100</f>
        <v>89.830508474576277</v>
      </c>
      <c r="I160" s="10">
        <f>CPS!E67/CPS!$E$424*100</f>
        <v>97.650130548302869</v>
      </c>
      <c r="J160" s="10">
        <f t="shared" si="11"/>
        <v>85.309017007837141</v>
      </c>
      <c r="K160" s="10">
        <f t="shared" si="8"/>
        <v>82.081322882979791</v>
      </c>
      <c r="L160" s="10">
        <f t="shared" si="9"/>
        <v>93.514163532949951</v>
      </c>
      <c r="M160" s="13">
        <f t="shared" si="10"/>
        <v>87.774214923131112</v>
      </c>
    </row>
    <row r="161" spans="1:13" x14ac:dyDescent="0.25">
      <c r="A161" s="17">
        <v>1999</v>
      </c>
      <c r="B161" s="4">
        <v>42</v>
      </c>
      <c r="C161" s="17">
        <v>15</v>
      </c>
      <c r="D161" s="17" t="s">
        <v>72</v>
      </c>
      <c r="E161" s="12">
        <f>QCEW!F118/QCEW!$F$424*100</f>
        <v>71.685505607590798</v>
      </c>
      <c r="F161" s="10">
        <f>'GDP BEA'!D118/'GDP BEA'!$D$424*100</f>
        <v>80.500146175815786</v>
      </c>
      <c r="G161" s="12">
        <f>QCEW!E118/QCEW!$E$424*100</f>
        <v>87.909043333709576</v>
      </c>
      <c r="H161" s="10">
        <f>CPS!D118/CPS!$D$424*100</f>
        <v>88.619854721549643</v>
      </c>
      <c r="I161" s="10">
        <f>CPS!E118/CPS!$E$424*100</f>
        <v>98.433420365535255</v>
      </c>
      <c r="J161" s="10">
        <f t="shared" si="11"/>
        <v>86.531878163990896</v>
      </c>
      <c r="K161" s="10">
        <f t="shared" si="8"/>
        <v>82.84288649292462</v>
      </c>
      <c r="L161" s="10">
        <f t="shared" si="9"/>
        <v>93.029468311384534</v>
      </c>
      <c r="M161" s="13">
        <f t="shared" si="10"/>
        <v>89.050155823352881</v>
      </c>
    </row>
    <row r="162" spans="1:13" x14ac:dyDescent="0.25">
      <c r="A162" s="17">
        <v>2000</v>
      </c>
      <c r="B162" s="4">
        <v>42</v>
      </c>
      <c r="C162" s="17">
        <v>15</v>
      </c>
      <c r="D162" s="17" t="s">
        <v>72</v>
      </c>
      <c r="E162" s="12">
        <f>QCEW!F169/QCEW!$F$424*100</f>
        <v>76.570472613093571</v>
      </c>
      <c r="F162" s="10">
        <f>'GDP BEA'!D169/'GDP BEA'!$D$424*100</f>
        <v>83.934153417140806</v>
      </c>
      <c r="G162" s="12">
        <f>QCEW!E169/QCEW!$E$424*100</f>
        <v>90.806850481770695</v>
      </c>
      <c r="H162" s="10">
        <f>CPS!D169/CPS!$D$424*100</f>
        <v>92.009685230024218</v>
      </c>
      <c r="I162" s="10">
        <f>CPS!E169/CPS!$E$424*100</f>
        <v>97.650130548302869</v>
      </c>
      <c r="J162" s="10">
        <f t="shared" si="11"/>
        <v>88.673008042251283</v>
      </c>
      <c r="K162" s="10">
        <f t="shared" si="8"/>
        <v>86.351500082876356</v>
      </c>
      <c r="L162" s="10">
        <f t="shared" si="9"/>
        <v>94.655809327171482</v>
      </c>
      <c r="M162" s="13">
        <f t="shared" si="10"/>
        <v>91.226836151607088</v>
      </c>
    </row>
    <row r="163" spans="1:13" x14ac:dyDescent="0.25">
      <c r="A163" s="17">
        <v>2001</v>
      </c>
      <c r="B163" s="4">
        <v>42</v>
      </c>
      <c r="C163" s="17">
        <v>15</v>
      </c>
      <c r="D163" s="17" t="s">
        <v>72</v>
      </c>
      <c r="E163" s="12">
        <f>QCEW!F220/QCEW!$F$424*100</f>
        <v>78.980211941397044</v>
      </c>
      <c r="F163" s="10">
        <f>'GDP BEA'!D220/'GDP BEA'!$D$424*100</f>
        <v>82.843456945600096</v>
      </c>
      <c r="G163" s="12">
        <f>QCEW!E220/QCEW!$E$424*100</f>
        <v>91.557981796353118</v>
      </c>
      <c r="H163" s="10">
        <f>CPS!D220/CPS!$D$424*100</f>
        <v>97.094430992736079</v>
      </c>
      <c r="I163" s="10">
        <f>CPS!E220/CPS!$E$424*100</f>
        <v>99.477806788511757</v>
      </c>
      <c r="J163" s="10">
        <f t="shared" si="11"/>
        <v>91.079872230836912</v>
      </c>
      <c r="K163" s="10">
        <f t="shared" si="8"/>
        <v>86.715330189776779</v>
      </c>
      <c r="L163" s="10">
        <f t="shared" si="9"/>
        <v>90.956931445443757</v>
      </c>
      <c r="M163" s="13">
        <f t="shared" si="10"/>
        <v>95.336692665131181</v>
      </c>
    </row>
    <row r="164" spans="1:13" x14ac:dyDescent="0.25">
      <c r="A164" s="17">
        <v>2002</v>
      </c>
      <c r="B164" s="4">
        <v>42</v>
      </c>
      <c r="C164" s="17">
        <v>15</v>
      </c>
      <c r="D164" s="17" t="s">
        <v>72</v>
      </c>
      <c r="E164" s="12">
        <f>QCEW!F271/QCEW!$F$424*100</f>
        <v>81.680510344899062</v>
      </c>
      <c r="F164" s="10">
        <f>'GDP BEA'!D271/'GDP BEA'!$D$424*100</f>
        <v>85.006859019047837</v>
      </c>
      <c r="G164" s="12">
        <f>QCEW!E271/QCEW!$E$424*100</f>
        <v>91.22736088165577</v>
      </c>
      <c r="H164" s="10">
        <f>CPS!D271/CPS!$D$424*100</f>
        <v>92.009685230024218</v>
      </c>
      <c r="I164" s="10">
        <f>CPS!E271/CPS!$E$424*100</f>
        <v>99.738903394255885</v>
      </c>
      <c r="J164" s="10">
        <f t="shared" si="11"/>
        <v>90.989169338883841</v>
      </c>
      <c r="K164" s="10">
        <f t="shared" si="8"/>
        <v>89.769486784393834</v>
      </c>
      <c r="L164" s="10">
        <f t="shared" si="9"/>
        <v>93.425250100311132</v>
      </c>
      <c r="M164" s="13">
        <f t="shared" si="10"/>
        <v>96.086964378482165</v>
      </c>
    </row>
    <row r="165" spans="1:13" x14ac:dyDescent="0.25">
      <c r="A165" s="17">
        <v>2003</v>
      </c>
      <c r="B165" s="4">
        <v>42</v>
      </c>
      <c r="C165" s="17">
        <v>15</v>
      </c>
      <c r="D165" s="17" t="s">
        <v>72</v>
      </c>
      <c r="E165" s="12">
        <f>QCEW!F322/QCEW!$F$424*100</f>
        <v>86.209637482368407</v>
      </c>
      <c r="F165" s="10">
        <f>'GDP BEA'!D322/'GDP BEA'!$D$424*100</f>
        <v>89.03906267569208</v>
      </c>
      <c r="G165" s="12">
        <f>QCEW!E322/QCEW!$E$424*100</f>
        <v>93.191384564867164</v>
      </c>
      <c r="H165" s="10">
        <f>CPS!D322/CPS!$D$424*100</f>
        <v>91.525423728813564</v>
      </c>
      <c r="I165" s="10">
        <f>CPS!E322/CPS!$E$424*100</f>
        <v>98.694516971279384</v>
      </c>
      <c r="J165" s="10">
        <f t="shared" si="11"/>
        <v>91.974786855143066</v>
      </c>
      <c r="K165" s="10">
        <f t="shared" si="8"/>
        <v>93.731815457365983</v>
      </c>
      <c r="L165" s="10">
        <f t="shared" si="9"/>
        <v>96.808120703693888</v>
      </c>
      <c r="M165" s="13">
        <f t="shared" si="10"/>
        <v>96.822265297615147</v>
      </c>
    </row>
    <row r="166" spans="1:13" x14ac:dyDescent="0.25">
      <c r="A166" s="17">
        <v>2004</v>
      </c>
      <c r="B166" s="4">
        <v>42</v>
      </c>
      <c r="C166" s="17">
        <v>15</v>
      </c>
      <c r="D166" s="17" t="s">
        <v>72</v>
      </c>
      <c r="E166" s="12">
        <f>QCEW!F373/QCEW!$F$424*100</f>
        <v>93.471061380031571</v>
      </c>
      <c r="F166" s="10">
        <f>'GDP BEA'!D373/'GDP BEA'!$D$424*100</f>
        <v>94.353115793734673</v>
      </c>
      <c r="G166" s="12">
        <f>QCEW!E373/QCEW!$E$424*100</f>
        <v>96.199809138764323</v>
      </c>
      <c r="H166" s="10">
        <f>CPS!D373/CPS!$D$424*100</f>
        <v>97.820823244552059</v>
      </c>
      <c r="I166" s="10">
        <f>CPS!E373/CPS!$E$424*100</f>
        <v>99.477806788511757</v>
      </c>
      <c r="J166" s="10">
        <f t="shared" si="11"/>
        <v>95.697460265977043</v>
      </c>
      <c r="K166" s="10">
        <f t="shared" si="8"/>
        <v>97.673502640762337</v>
      </c>
      <c r="L166" s="10">
        <f t="shared" si="9"/>
        <v>98.595214054264389</v>
      </c>
      <c r="M166" s="13">
        <f t="shared" si="10"/>
        <v>99.065156029789875</v>
      </c>
    </row>
    <row r="167" spans="1:13" x14ac:dyDescent="0.25">
      <c r="A167" s="17">
        <v>2005</v>
      </c>
      <c r="B167" s="4">
        <v>42</v>
      </c>
      <c r="C167" s="17">
        <v>15</v>
      </c>
      <c r="D167" s="17" t="s">
        <v>72</v>
      </c>
      <c r="E167" s="12">
        <f>QCEW!F424/QCEW!$F$424*100</f>
        <v>100</v>
      </c>
      <c r="F167" s="10">
        <f>'GDP BEA'!D424/'GDP BEA'!$D$424*100</f>
        <v>100</v>
      </c>
      <c r="G167" s="12">
        <f>QCEW!E424/QCEW!$E$424*100</f>
        <v>100</v>
      </c>
      <c r="H167" s="10">
        <f>CPS!D424/CPS!$D$424*100</f>
        <v>100</v>
      </c>
      <c r="I167" s="10">
        <f>CPS!E424/CPS!$E$424*100</f>
        <v>100</v>
      </c>
      <c r="J167" s="10">
        <f t="shared" si="11"/>
        <v>100</v>
      </c>
      <c r="K167" s="10">
        <f t="shared" si="8"/>
        <v>100</v>
      </c>
      <c r="L167" s="10">
        <f t="shared" si="9"/>
        <v>100</v>
      </c>
      <c r="M167" s="13">
        <f t="shared" si="10"/>
        <v>100</v>
      </c>
    </row>
    <row r="168" spans="1:13" x14ac:dyDescent="0.25">
      <c r="A168" s="17">
        <v>2006</v>
      </c>
      <c r="B168" s="4">
        <v>42</v>
      </c>
      <c r="C168" s="17">
        <v>15</v>
      </c>
      <c r="D168" s="17" t="s">
        <v>72</v>
      </c>
      <c r="E168" s="12">
        <f>QCEW!F475/QCEW!$F$424*100</f>
        <v>106.71787409494003</v>
      </c>
      <c r="F168" s="10">
        <f>'GDP BEA'!D475/'GDP BEA'!$D$424*100</f>
        <v>104.07718083072841</v>
      </c>
      <c r="G168" s="12">
        <f>QCEW!E475/QCEW!$E$424*100</f>
        <v>102.71925954049645</v>
      </c>
      <c r="H168" s="10">
        <f>CPS!D475/CPS!$D$424*100</f>
        <v>102.42130750605327</v>
      </c>
      <c r="I168" s="10">
        <f>CPS!E475/CPS!$E$424*100</f>
        <v>100</v>
      </c>
      <c r="J168" s="10">
        <f t="shared" si="11"/>
        <v>102.71925954049647</v>
      </c>
      <c r="K168" s="10">
        <f t="shared" si="8"/>
        <v>103.8927602986343</v>
      </c>
      <c r="L168" s="10">
        <f t="shared" si="9"/>
        <v>101.3219734023653</v>
      </c>
      <c r="M168" s="13">
        <f t="shared" si="10"/>
        <v>102.53724518970826</v>
      </c>
    </row>
    <row r="169" spans="1:13" x14ac:dyDescent="0.25">
      <c r="A169" s="17">
        <v>2007</v>
      </c>
      <c r="B169" s="4">
        <v>42</v>
      </c>
      <c r="C169" s="17">
        <v>15</v>
      </c>
      <c r="D169" s="17" t="s">
        <v>72</v>
      </c>
      <c r="E169" s="12">
        <f>QCEW!F526/QCEW!$F$424*100</f>
        <v>112.68667763556668</v>
      </c>
      <c r="F169" s="10">
        <f>'GDP BEA'!D526/'GDP BEA'!$D$424*100</f>
        <v>105.67387051071582</v>
      </c>
      <c r="G169" s="12">
        <f>QCEW!E526/QCEW!$E$424*100</f>
        <v>104.03887001939395</v>
      </c>
      <c r="H169" s="10">
        <f>CPS!D526/CPS!$D$424*100</f>
        <v>104.35835351089588</v>
      </c>
      <c r="I169" s="10">
        <f>CPS!E526/CPS!$E$424*100</f>
        <v>100.52219321148826</v>
      </c>
      <c r="J169" s="10">
        <f t="shared" si="11"/>
        <v>104.58215393594432</v>
      </c>
      <c r="K169" s="10">
        <f t="shared" si="8"/>
        <v>107.74943276133546</v>
      </c>
      <c r="L169" s="10">
        <f t="shared" si="9"/>
        <v>101.04388419408549</v>
      </c>
      <c r="M169" s="13">
        <f t="shared" si="10"/>
        <v>106.63627355651721</v>
      </c>
    </row>
    <row r="170" spans="1:13" x14ac:dyDescent="0.25">
      <c r="A170" s="17">
        <v>2008</v>
      </c>
      <c r="B170" s="4">
        <v>42</v>
      </c>
      <c r="C170" s="17">
        <v>15</v>
      </c>
      <c r="D170" s="17" t="s">
        <v>72</v>
      </c>
      <c r="E170" s="12">
        <f>QCEW!F577/QCEW!$F$424*100</f>
        <v>113.82906583286302</v>
      </c>
      <c r="F170" s="10">
        <f>'GDP BEA'!D577/'GDP BEA'!$D$424*100</f>
        <v>105.72559426091259</v>
      </c>
      <c r="G170" s="12">
        <f>QCEW!E577/QCEW!$E$424*100</f>
        <v>102.24887894677434</v>
      </c>
      <c r="H170" s="10">
        <f>CPS!D577/CPS!$D$424*100</f>
        <v>104.11622276029055</v>
      </c>
      <c r="I170" s="10">
        <f>CPS!E577/CPS!$E$424*100</f>
        <v>98.172323759791141</v>
      </c>
      <c r="J170" s="10">
        <f t="shared" si="11"/>
        <v>100.38010048038423</v>
      </c>
      <c r="K170" s="10">
        <f t="shared" si="8"/>
        <v>113.39803934058317</v>
      </c>
      <c r="L170" s="10">
        <f t="shared" si="9"/>
        <v>105.32525247030703</v>
      </c>
      <c r="M170" s="13">
        <f t="shared" si="10"/>
        <v>107.66462617552423</v>
      </c>
    </row>
    <row r="171" spans="1:13" x14ac:dyDescent="0.25">
      <c r="A171" s="17">
        <v>2009</v>
      </c>
      <c r="B171" s="4">
        <v>42</v>
      </c>
      <c r="C171" s="17">
        <v>15</v>
      </c>
      <c r="D171" s="17" t="s">
        <v>72</v>
      </c>
      <c r="E171" s="12">
        <f>QCEW!F628/QCEW!$F$424*100</f>
        <v>108.31168322856155</v>
      </c>
      <c r="F171" s="10">
        <f>'GDP BEA'!D628/'GDP BEA'!$D$424*100</f>
        <v>101.36055951604561</v>
      </c>
      <c r="G171" s="12">
        <f>QCEW!E628/QCEW!$E$424*100</f>
        <v>96.396416734220608</v>
      </c>
      <c r="H171" s="10">
        <f>CPS!D628/CPS!$D$424*100</f>
        <v>96.125907990314772</v>
      </c>
      <c r="I171" s="10">
        <f>CPS!E628/CPS!$E$424*100</f>
        <v>97.38903394255874</v>
      </c>
      <c r="J171" s="10">
        <f t="shared" si="11"/>
        <v>93.879539012700477</v>
      </c>
      <c r="K171" s="10">
        <f t="shared" si="8"/>
        <v>115.37304546617833</v>
      </c>
      <c r="L171" s="10">
        <f t="shared" si="9"/>
        <v>107.96874439523299</v>
      </c>
      <c r="M171" s="13">
        <f t="shared" si="10"/>
        <v>106.85781900347102</v>
      </c>
    </row>
    <row r="172" spans="1:13" x14ac:dyDescent="0.25">
      <c r="A172" s="17">
        <v>2010</v>
      </c>
      <c r="B172" s="4">
        <v>42</v>
      </c>
      <c r="C172" s="17">
        <v>15</v>
      </c>
      <c r="D172" s="17" t="s">
        <v>72</v>
      </c>
      <c r="E172" s="12">
        <f>QCEW!F679/QCEW!$F$424*100</f>
        <v>108.51879242290788</v>
      </c>
      <c r="F172" s="10">
        <f>'GDP BEA'!D679/'GDP BEA'!$D$424*100</f>
        <v>102.99323093530033</v>
      </c>
      <c r="G172" s="12">
        <f>QCEW!E679/QCEW!$E$424*100</f>
        <v>95.455039865370992</v>
      </c>
      <c r="H172" s="10">
        <f>CPS!D679/CPS!$D$424*100</f>
        <v>96.610169491525426</v>
      </c>
      <c r="I172" s="10">
        <f>CPS!E679/CPS!$E$424*100</f>
        <v>96.344647519582253</v>
      </c>
      <c r="J172" s="10">
        <f t="shared" si="11"/>
        <v>91.965821697968408</v>
      </c>
      <c r="K172" s="10">
        <f t="shared" si="8"/>
        <v>117.99904618837884</v>
      </c>
      <c r="L172" s="10">
        <f t="shared" si="9"/>
        <v>111.99076899845231</v>
      </c>
      <c r="M172" s="13">
        <f t="shared" si="10"/>
        <v>105.36497538472082</v>
      </c>
    </row>
    <row r="173" spans="1:13" x14ac:dyDescent="0.25">
      <c r="A173" s="17">
        <v>1997</v>
      </c>
      <c r="B173" s="4">
        <v>43</v>
      </c>
      <c r="C173" s="17">
        <v>16</v>
      </c>
      <c r="D173" s="17" t="s">
        <v>73</v>
      </c>
      <c r="E173" s="12">
        <f>QCEW!F17/QCEW!$F$425*100</f>
        <v>64.310329485912703</v>
      </c>
      <c r="F173" s="10">
        <f>'GDP BEA'!D17/'GDP BEA'!$D$425*100</f>
        <v>60.411801153424527</v>
      </c>
      <c r="G173" s="12">
        <f>QCEW!E17/QCEW!$E$425*100</f>
        <v>82.313729216904434</v>
      </c>
      <c r="H173" s="10">
        <f>CPS!D17/CPS!$D$425*100</f>
        <v>81.466395112016301</v>
      </c>
      <c r="I173" s="10">
        <f>CPS!E17/CPS!$E$425*100</f>
        <v>100.26246719160106</v>
      </c>
      <c r="J173" s="10">
        <f t="shared" si="11"/>
        <v>82.529775750282155</v>
      </c>
      <c r="K173" s="10">
        <f t="shared" si="8"/>
        <v>77.923790415355441</v>
      </c>
      <c r="L173" s="10">
        <f t="shared" si="9"/>
        <v>73.200006427035504</v>
      </c>
      <c r="M173" s="13">
        <f t="shared" si="10"/>
        <v>106.45325624804217</v>
      </c>
    </row>
    <row r="174" spans="1:13" x14ac:dyDescent="0.25">
      <c r="A174" s="17">
        <v>1998</v>
      </c>
      <c r="B174" s="4">
        <v>43</v>
      </c>
      <c r="C174" s="17">
        <v>16</v>
      </c>
      <c r="D174" s="17" t="s">
        <v>73</v>
      </c>
      <c r="E174" s="12">
        <f>QCEW!F68/QCEW!$F$425*100</f>
        <v>68.79459428569254</v>
      </c>
      <c r="F174" s="10">
        <f>'GDP BEA'!D68/'GDP BEA'!$D$425*100</f>
        <v>63.295362470806914</v>
      </c>
      <c r="G174" s="12">
        <f>QCEW!E68/QCEW!$E$425*100</f>
        <v>85.039536881951619</v>
      </c>
      <c r="H174" s="10">
        <f>CPS!D68/CPS!$D$425*100</f>
        <v>86.150712830957232</v>
      </c>
      <c r="I174" s="10">
        <f>CPS!E68/CPS!$E$425*100</f>
        <v>100.52493438320209</v>
      </c>
      <c r="J174" s="10">
        <f t="shared" si="11"/>
        <v>85.485938650360808</v>
      </c>
      <c r="K174" s="10">
        <f t="shared" si="8"/>
        <v>80.474748680088553</v>
      </c>
      <c r="L174" s="10">
        <f t="shared" si="9"/>
        <v>74.041840646666117</v>
      </c>
      <c r="M174" s="13">
        <f t="shared" si="10"/>
        <v>108.68820652922557</v>
      </c>
    </row>
    <row r="175" spans="1:13" x14ac:dyDescent="0.25">
      <c r="A175" s="17">
        <v>1999</v>
      </c>
      <c r="B175" s="4">
        <v>43</v>
      </c>
      <c r="C175" s="17">
        <v>16</v>
      </c>
      <c r="D175" s="17" t="s">
        <v>73</v>
      </c>
      <c r="E175" s="12">
        <f>QCEW!F119/QCEW!$F$425*100</f>
        <v>74.651160275771161</v>
      </c>
      <c r="F175" s="10">
        <f>'GDP BEA'!D119/'GDP BEA'!$D$425*100</f>
        <v>70.482817787522052</v>
      </c>
      <c r="G175" s="12">
        <f>QCEW!E119/QCEW!$E$425*100</f>
        <v>87.927491298718266</v>
      </c>
      <c r="H175" s="10">
        <f>CPS!D119/CPS!$D$425*100</f>
        <v>86.558044806517316</v>
      </c>
      <c r="I175" s="10">
        <f>CPS!E119/CPS!$E$425*100</f>
        <v>98.950131233595812</v>
      </c>
      <c r="J175" s="10">
        <f t="shared" si="11"/>
        <v>87.004368030490255</v>
      </c>
      <c r="K175" s="10">
        <f t="shared" si="8"/>
        <v>85.801623488156395</v>
      </c>
      <c r="L175" s="10">
        <f t="shared" si="9"/>
        <v>81.010665766598862</v>
      </c>
      <c r="M175" s="13">
        <f t="shared" si="10"/>
        <v>105.91398388869047</v>
      </c>
    </row>
    <row r="176" spans="1:13" x14ac:dyDescent="0.25">
      <c r="A176" s="17">
        <v>2000</v>
      </c>
      <c r="B176" s="4">
        <v>43</v>
      </c>
      <c r="C176" s="17">
        <v>16</v>
      </c>
      <c r="D176" s="17" t="s">
        <v>73</v>
      </c>
      <c r="E176" s="12">
        <f>QCEW!F170/QCEW!$F$425*100</f>
        <v>83.182607708623067</v>
      </c>
      <c r="F176" s="10">
        <f>'GDP BEA'!D170/'GDP BEA'!$D$425*100</f>
        <v>79.100138220294554</v>
      </c>
      <c r="G176" s="12">
        <f>QCEW!E170/QCEW!$E$425*100</f>
        <v>91.549164716550052</v>
      </c>
      <c r="H176" s="10">
        <f>CPS!D170/CPS!$D$425*100</f>
        <v>86.150712830957232</v>
      </c>
      <c r="I176" s="10">
        <f>CPS!E170/CPS!$E$425*100</f>
        <v>101.0498687664042</v>
      </c>
      <c r="J176" s="10">
        <f t="shared" si="11"/>
        <v>92.510310802813052</v>
      </c>
      <c r="K176" s="10">
        <f t="shared" si="8"/>
        <v>89.917120574730191</v>
      </c>
      <c r="L176" s="10">
        <f t="shared" si="9"/>
        <v>85.504131954434285</v>
      </c>
      <c r="M176" s="13">
        <f t="shared" si="10"/>
        <v>105.16114077697158</v>
      </c>
    </row>
    <row r="177" spans="1:13" x14ac:dyDescent="0.25">
      <c r="A177" s="17">
        <v>2001</v>
      </c>
      <c r="B177" s="4">
        <v>43</v>
      </c>
      <c r="C177" s="17">
        <v>16</v>
      </c>
      <c r="D177" s="17" t="s">
        <v>73</v>
      </c>
      <c r="E177" s="12">
        <f>QCEW!F221/QCEW!$F$425*100</f>
        <v>83.385287078252674</v>
      </c>
      <c r="F177" s="10">
        <f>'GDP BEA'!D221/'GDP BEA'!$D$425*100</f>
        <v>78.566321910299791</v>
      </c>
      <c r="G177" s="12">
        <f>QCEW!E221/QCEW!$E$425*100</f>
        <v>92.374351116021046</v>
      </c>
      <c r="H177" s="10">
        <f>CPS!D221/CPS!$D$425*100</f>
        <v>89.20570264765783</v>
      </c>
      <c r="I177" s="10">
        <f>CPS!E221/CPS!$E$425*100</f>
        <v>99.475065616797892</v>
      </c>
      <c r="J177" s="10">
        <f t="shared" si="11"/>
        <v>91.889446385753217</v>
      </c>
      <c r="K177" s="10">
        <f t="shared" si="8"/>
        <v>90.745227398802726</v>
      </c>
      <c r="L177" s="10">
        <f t="shared" si="9"/>
        <v>85.500919855885556</v>
      </c>
      <c r="M177" s="13">
        <f t="shared" si="10"/>
        <v>106.13362704372844</v>
      </c>
    </row>
    <row r="178" spans="1:13" x14ac:dyDescent="0.25">
      <c r="A178" s="17">
        <v>2002</v>
      </c>
      <c r="B178" s="4">
        <v>43</v>
      </c>
      <c r="C178" s="17">
        <v>16</v>
      </c>
      <c r="D178" s="17" t="s">
        <v>73</v>
      </c>
      <c r="E178" s="12">
        <f>QCEW!F272/QCEW!$F$425*100</f>
        <v>84.093956979708054</v>
      </c>
      <c r="F178" s="10">
        <f>'GDP BEA'!D272/'GDP BEA'!$D$425*100</f>
        <v>80.527620227825182</v>
      </c>
      <c r="G178" s="12">
        <f>QCEW!E272/QCEW!$E$425*100</f>
        <v>92.219925638192976</v>
      </c>
      <c r="H178" s="10">
        <f>CPS!D272/CPS!$D$425*100</f>
        <v>89.613034623217928</v>
      </c>
      <c r="I178" s="10">
        <f>CPS!E272/CPS!$E$425*100</f>
        <v>98.950131233595812</v>
      </c>
      <c r="J178" s="10">
        <f t="shared" si="11"/>
        <v>91.251737442516429</v>
      </c>
      <c r="K178" s="10">
        <f t="shared" si="8"/>
        <v>92.156006380352608</v>
      </c>
      <c r="L178" s="10">
        <f t="shared" si="9"/>
        <v>88.247766546421275</v>
      </c>
      <c r="M178" s="13">
        <f t="shared" si="10"/>
        <v>104.4287124613805</v>
      </c>
    </row>
    <row r="179" spans="1:13" x14ac:dyDescent="0.25">
      <c r="A179" s="17">
        <v>2003</v>
      </c>
      <c r="B179" s="4">
        <v>43</v>
      </c>
      <c r="C179" s="17">
        <v>16</v>
      </c>
      <c r="D179" s="17" t="s">
        <v>73</v>
      </c>
      <c r="E179" s="12">
        <f>QCEW!F323/QCEW!$F$425*100</f>
        <v>86.143192767870957</v>
      </c>
      <c r="F179" s="10">
        <f>'GDP BEA'!D323/'GDP BEA'!$D$425*100</f>
        <v>82.925027405748054</v>
      </c>
      <c r="G179" s="12">
        <f>QCEW!E323/QCEW!$E$425*100</f>
        <v>92.751109685645162</v>
      </c>
      <c r="H179" s="10">
        <f>CPS!D323/CPS!$D$425*100</f>
        <v>89.002036659877803</v>
      </c>
      <c r="I179" s="10">
        <f>CPS!E323/CPS!$E$425*100</f>
        <v>98.425196850393689</v>
      </c>
      <c r="J179" s="10">
        <f t="shared" si="11"/>
        <v>91.290462289020809</v>
      </c>
      <c r="K179" s="10">
        <f t="shared" si="8"/>
        <v>94.361656856491905</v>
      </c>
      <c r="L179" s="10">
        <f t="shared" si="9"/>
        <v>90.836463444792045</v>
      </c>
      <c r="M179" s="13">
        <f t="shared" si="10"/>
        <v>103.88081314266751</v>
      </c>
    </row>
    <row r="180" spans="1:13" x14ac:dyDescent="0.25">
      <c r="A180" s="17">
        <v>2004</v>
      </c>
      <c r="B180" s="4">
        <v>43</v>
      </c>
      <c r="C180" s="17">
        <v>16</v>
      </c>
      <c r="D180" s="17" t="s">
        <v>73</v>
      </c>
      <c r="E180" s="12">
        <f>QCEW!F374/QCEW!$F$425*100</f>
        <v>92.38751386033816</v>
      </c>
      <c r="F180" s="10">
        <f>'GDP BEA'!D374/'GDP BEA'!$D$425*100</f>
        <v>90.863161908393309</v>
      </c>
      <c r="G180" s="12">
        <f>QCEW!E374/QCEW!$E$425*100</f>
        <v>95.574522171934944</v>
      </c>
      <c r="H180" s="10">
        <f>CPS!D374/CPS!$D$425*100</f>
        <v>90.427698574338095</v>
      </c>
      <c r="I180" s="10">
        <f>CPS!E374/CPS!$E$425*100</f>
        <v>98.162729658792642</v>
      </c>
      <c r="J180" s="10">
        <f t="shared" si="11"/>
        <v>93.81855982231933</v>
      </c>
      <c r="K180" s="10">
        <f t="shared" si="8"/>
        <v>98.474666457584306</v>
      </c>
      <c r="L180" s="10">
        <f t="shared" si="9"/>
        <v>96.849879256808919</v>
      </c>
      <c r="M180" s="13">
        <f t="shared" si="10"/>
        <v>101.67763472008784</v>
      </c>
    </row>
    <row r="181" spans="1:13" x14ac:dyDescent="0.25">
      <c r="A181" s="17">
        <v>2005</v>
      </c>
      <c r="B181" s="4">
        <v>43</v>
      </c>
      <c r="C181" s="17">
        <v>16</v>
      </c>
      <c r="D181" s="17" t="s">
        <v>73</v>
      </c>
      <c r="E181" s="12">
        <f>QCEW!F425/QCEW!$F$425*100</f>
        <v>100</v>
      </c>
      <c r="F181" s="10">
        <f>'GDP BEA'!D425/'GDP BEA'!$D$425*100</f>
        <v>100</v>
      </c>
      <c r="G181" s="12">
        <f>QCEW!E425/QCEW!$E$425*100</f>
        <v>100</v>
      </c>
      <c r="H181" s="10">
        <f>CPS!D425/CPS!$D$425*100</f>
        <v>100</v>
      </c>
      <c r="I181" s="10">
        <f>CPS!E425/CPS!$E$425*100</f>
        <v>100</v>
      </c>
      <c r="J181" s="10">
        <f t="shared" si="11"/>
        <v>100</v>
      </c>
      <c r="K181" s="10">
        <f t="shared" si="8"/>
        <v>100</v>
      </c>
      <c r="L181" s="10">
        <f t="shared" si="9"/>
        <v>100</v>
      </c>
      <c r="M181" s="13">
        <f t="shared" si="10"/>
        <v>100</v>
      </c>
    </row>
    <row r="182" spans="1:13" x14ac:dyDescent="0.25">
      <c r="A182" s="17">
        <v>2006</v>
      </c>
      <c r="B182" s="4">
        <v>43</v>
      </c>
      <c r="C182" s="17">
        <v>16</v>
      </c>
      <c r="D182" s="17" t="s">
        <v>73</v>
      </c>
      <c r="E182" s="12">
        <f>QCEW!F476/QCEW!$F$425*100</f>
        <v>112.29950386180818</v>
      </c>
      <c r="F182" s="10">
        <f>'GDP BEA'!D476/'GDP BEA'!$D$425*100</f>
        <v>101.79209761212526</v>
      </c>
      <c r="G182" s="12">
        <f>QCEW!E476/QCEW!$E$425*100</f>
        <v>105.51001983773448</v>
      </c>
      <c r="H182" s="10">
        <f>CPS!D476/CPS!$D$425*100</f>
        <v>99.796334012219958</v>
      </c>
      <c r="I182" s="10">
        <f>CPS!E476/CPS!$E$425*100</f>
        <v>100.26246719160106</v>
      </c>
      <c r="J182" s="10">
        <f t="shared" si="11"/>
        <v>105.78694902366028</v>
      </c>
      <c r="K182" s="10">
        <f t="shared" si="8"/>
        <v>106.15629328405274</v>
      </c>
      <c r="L182" s="10">
        <f t="shared" si="9"/>
        <v>96.22368217591611</v>
      </c>
      <c r="M182" s="13">
        <f t="shared" si="10"/>
        <v>110.32241843538873</v>
      </c>
    </row>
    <row r="183" spans="1:13" x14ac:dyDescent="0.25">
      <c r="A183" s="17">
        <v>2007</v>
      </c>
      <c r="B183" s="4">
        <v>43</v>
      </c>
      <c r="C183" s="17">
        <v>16</v>
      </c>
      <c r="D183" s="17" t="s">
        <v>73</v>
      </c>
      <c r="E183" s="12">
        <f>QCEW!F527/QCEW!$F$425*100</f>
        <v>119.16929039850166</v>
      </c>
      <c r="F183" s="10">
        <f>'GDP BEA'!D527/'GDP BEA'!$D$425*100</f>
        <v>106.80854106095991</v>
      </c>
      <c r="G183" s="12">
        <f>QCEW!E527/QCEW!$E$425*100</f>
        <v>108.68504725815585</v>
      </c>
      <c r="H183" s="10">
        <f>CPS!D527/CPS!$D$425*100</f>
        <v>101.83299389002036</v>
      </c>
      <c r="I183" s="10">
        <f>CPS!E527/CPS!$E$425*100</f>
        <v>101.83727034120733</v>
      </c>
      <c r="J183" s="10">
        <f t="shared" si="11"/>
        <v>110.68188539675711</v>
      </c>
      <c r="K183" s="10">
        <f t="shared" si="8"/>
        <v>107.66828733655925</v>
      </c>
      <c r="L183" s="10">
        <f t="shared" si="9"/>
        <v>96.500471308459765</v>
      </c>
      <c r="M183" s="13">
        <f t="shared" si="10"/>
        <v>111.57280982846396</v>
      </c>
    </row>
    <row r="184" spans="1:13" x14ac:dyDescent="0.25">
      <c r="A184" s="17">
        <v>2008</v>
      </c>
      <c r="B184" s="4">
        <v>43</v>
      </c>
      <c r="C184" s="17">
        <v>16</v>
      </c>
      <c r="D184" s="17" t="s">
        <v>73</v>
      </c>
      <c r="E184" s="12">
        <f>QCEW!F578/QCEW!$F$425*100</f>
        <v>117.74568581325741</v>
      </c>
      <c r="F184" s="10">
        <f>'GDP BEA'!D578/'GDP BEA'!$D$425*100</f>
        <v>106.45822410752585</v>
      </c>
      <c r="G184" s="12">
        <f>QCEW!E578/QCEW!$E$425*100</f>
        <v>106.74225595824969</v>
      </c>
      <c r="H184" s="10">
        <f>CPS!D578/CPS!$D$425*100</f>
        <v>97.963340122199597</v>
      </c>
      <c r="I184" s="10">
        <f>CPS!E578/CPS!$E$425*100</f>
        <v>101.0498687664042</v>
      </c>
      <c r="J184" s="10">
        <f t="shared" si="11"/>
        <v>107.86290956411058</v>
      </c>
      <c r="K184" s="10">
        <f t="shared" si="8"/>
        <v>109.16234903089908</v>
      </c>
      <c r="L184" s="10">
        <f t="shared" si="9"/>
        <v>98.697712251355668</v>
      </c>
      <c r="M184" s="13">
        <f t="shared" si="10"/>
        <v>110.60271463323576</v>
      </c>
    </row>
    <row r="185" spans="1:13" x14ac:dyDescent="0.25">
      <c r="A185" s="17">
        <v>2009</v>
      </c>
      <c r="B185" s="4">
        <v>43</v>
      </c>
      <c r="C185" s="17">
        <v>16</v>
      </c>
      <c r="D185" s="17" t="s">
        <v>73</v>
      </c>
      <c r="E185" s="12">
        <f>QCEW!F629/QCEW!$F$425*100</f>
        <v>109.59372789561482</v>
      </c>
      <c r="F185" s="10">
        <f>'GDP BEA'!D629/'GDP BEA'!$D$425*100</f>
        <v>102.19722606167485</v>
      </c>
      <c r="G185" s="12">
        <f>QCEW!E629/QCEW!$E$425*100</f>
        <v>99.029099303501496</v>
      </c>
      <c r="H185" s="10">
        <f>CPS!D629/CPS!$D$425*100</f>
        <v>91.853360488798373</v>
      </c>
      <c r="I185" s="10">
        <f>CPS!E629/CPS!$E$425*100</f>
        <v>97.375328083989501</v>
      </c>
      <c r="J185" s="10">
        <f t="shared" si="11"/>
        <v>96.429910345404352</v>
      </c>
      <c r="K185" s="10">
        <f t="shared" si="8"/>
        <v>113.65117680091032</v>
      </c>
      <c r="L185" s="10">
        <f t="shared" si="9"/>
        <v>105.98083695775765</v>
      </c>
      <c r="M185" s="13">
        <f t="shared" si="10"/>
        <v>107.23747807937198</v>
      </c>
    </row>
    <row r="186" spans="1:13" x14ac:dyDescent="0.25">
      <c r="A186" s="17">
        <v>2010</v>
      </c>
      <c r="B186" s="4">
        <v>43</v>
      </c>
      <c r="C186" s="17">
        <v>16</v>
      </c>
      <c r="D186" s="17" t="s">
        <v>73</v>
      </c>
      <c r="E186" s="12">
        <f>QCEW!F680/QCEW!$F$425*100</f>
        <v>110.95970471474152</v>
      </c>
      <c r="F186" s="10">
        <f>'GDP BEA'!D680/'GDP BEA'!$D$425*100</f>
        <v>104.90443734807684</v>
      </c>
      <c r="G186" s="12">
        <f>QCEW!E680/QCEW!$E$425*100</f>
        <v>97.587992825154728</v>
      </c>
      <c r="H186" s="10">
        <f>CPS!D680/CPS!$D$425*100</f>
        <v>93.686354378818734</v>
      </c>
      <c r="I186" s="10">
        <f>CPS!E680/CPS!$E$425*100</f>
        <v>97.112860892388454</v>
      </c>
      <c r="J186" s="10">
        <f t="shared" si="11"/>
        <v>94.770491719966543</v>
      </c>
      <c r="K186" s="10">
        <f t="shared" si="8"/>
        <v>117.08254616068874</v>
      </c>
      <c r="L186" s="10">
        <f t="shared" si="9"/>
        <v>110.69314450541702</v>
      </c>
      <c r="M186" s="13">
        <f t="shared" si="10"/>
        <v>105.77217467605595</v>
      </c>
    </row>
    <row r="187" spans="1:13" x14ac:dyDescent="0.25">
      <c r="A187" s="17">
        <v>1997</v>
      </c>
      <c r="B187" s="4">
        <v>5</v>
      </c>
      <c r="C187" s="17">
        <v>17</v>
      </c>
      <c r="D187" s="17" t="s">
        <v>74</v>
      </c>
      <c r="E187" s="12">
        <f>QCEW!F18/QCEW!$F$426*100</f>
        <v>74.461181674595551</v>
      </c>
      <c r="F187" s="10">
        <f>'GDP BEA'!D18/'GDP BEA'!$D$426*100</f>
        <v>84.568711180124225</v>
      </c>
      <c r="G187" s="12">
        <f>QCEW!E18/QCEW!$E$426*100</f>
        <v>98.787852671346926</v>
      </c>
      <c r="H187" s="10">
        <f>CPS!D18/CPS!$D$426*100</f>
        <v>95.049288061336256</v>
      </c>
      <c r="I187" s="10">
        <f>CPS!E18/CPS!$E$426*100</f>
        <v>101.55440414507773</v>
      </c>
      <c r="J187" s="10">
        <f t="shared" si="11"/>
        <v>100.32341514810361</v>
      </c>
      <c r="K187" s="10">
        <f t="shared" si="8"/>
        <v>74.22113926711063</v>
      </c>
      <c r="L187" s="10">
        <f t="shared" si="9"/>
        <v>84.296084872388647</v>
      </c>
      <c r="M187" s="13">
        <f t="shared" si="10"/>
        <v>88.048145272072915</v>
      </c>
    </row>
    <row r="188" spans="1:13" x14ac:dyDescent="0.25">
      <c r="A188" s="17">
        <v>1998</v>
      </c>
      <c r="B188" s="4">
        <v>5</v>
      </c>
      <c r="C188" s="17">
        <v>17</v>
      </c>
      <c r="D188" s="17" t="s">
        <v>74</v>
      </c>
      <c r="E188" s="12">
        <f>QCEW!F69/QCEW!$F$426*100</f>
        <v>80.352862285213561</v>
      </c>
      <c r="F188" s="10">
        <f>'GDP BEA'!D69/'GDP BEA'!$D$426*100</f>
        <v>87.314635093167709</v>
      </c>
      <c r="G188" s="12">
        <f>QCEW!E69/QCEW!$E$426*100</f>
        <v>101.06448041132288</v>
      </c>
      <c r="H188" s="10">
        <f>CPS!D69/CPS!$D$426*100</f>
        <v>97.524644030668128</v>
      </c>
      <c r="I188" s="10">
        <f>CPS!E69/CPS!$E$426*100</f>
        <v>100.77720207253887</v>
      </c>
      <c r="J188" s="10">
        <f t="shared" si="11"/>
        <v>101.84995564768033</v>
      </c>
      <c r="K188" s="10">
        <f t="shared" si="8"/>
        <v>78.893369932501898</v>
      </c>
      <c r="L188" s="10">
        <f t="shared" si="9"/>
        <v>85.728692308130945</v>
      </c>
      <c r="M188" s="13">
        <f t="shared" si="10"/>
        <v>92.026797339843768</v>
      </c>
    </row>
    <row r="189" spans="1:13" x14ac:dyDescent="0.25">
      <c r="A189" s="17">
        <v>1999</v>
      </c>
      <c r="B189" s="4">
        <v>5</v>
      </c>
      <c r="C189" s="17">
        <v>17</v>
      </c>
      <c r="D189" s="17" t="s">
        <v>74</v>
      </c>
      <c r="E189" s="12">
        <f>QCEW!F120/QCEW!$F$426*100</f>
        <v>85.115580800719897</v>
      </c>
      <c r="F189" s="10">
        <f>'GDP BEA'!D120/'GDP BEA'!$D$426*100</f>
        <v>90.194099378881987</v>
      </c>
      <c r="G189" s="12">
        <f>QCEW!E120/QCEW!$E$426*100</f>
        <v>102.32864193979179</v>
      </c>
      <c r="H189" s="10">
        <f>CPS!D120/CPS!$D$426*100</f>
        <v>101.70865279299015</v>
      </c>
      <c r="I189" s="10">
        <f>CPS!E120/CPS!$E$426*100</f>
        <v>102.07253886010361</v>
      </c>
      <c r="J189" s="10">
        <f t="shared" si="11"/>
        <v>104.44944280901025</v>
      </c>
      <c r="K189" s="10">
        <f t="shared" si="8"/>
        <v>81.489741363538869</v>
      </c>
      <c r="L189" s="10">
        <f t="shared" si="9"/>
        <v>86.351920080421394</v>
      </c>
      <c r="M189" s="13">
        <f t="shared" si="10"/>
        <v>94.369344986939169</v>
      </c>
    </row>
    <row r="190" spans="1:13" x14ac:dyDescent="0.25">
      <c r="A190" s="17">
        <v>2000</v>
      </c>
      <c r="B190" s="4">
        <v>5</v>
      </c>
      <c r="C190" s="17">
        <v>17</v>
      </c>
      <c r="D190" s="17" t="s">
        <v>74</v>
      </c>
      <c r="E190" s="12">
        <f>QCEW!F171/QCEW!$F$426*100</f>
        <v>90.694325692071814</v>
      </c>
      <c r="F190" s="10">
        <f>'GDP BEA'!D171/'GDP BEA'!$D$426*100</f>
        <v>93.550077639751549</v>
      </c>
      <c r="G190" s="12">
        <f>QCEW!E171/QCEW!$E$426*100</f>
        <v>103.94100120961845</v>
      </c>
      <c r="H190" s="10">
        <f>CPS!D171/CPS!$D$426*100</f>
        <v>104.49069003285871</v>
      </c>
      <c r="I190" s="10">
        <f>CPS!E171/CPS!$E$426*100</f>
        <v>102.07253886010361</v>
      </c>
      <c r="J190" s="10">
        <f t="shared" si="11"/>
        <v>106.09521885126854</v>
      </c>
      <c r="K190" s="10">
        <f t="shared" si="8"/>
        <v>85.483895197212661</v>
      </c>
      <c r="L190" s="10">
        <f t="shared" si="9"/>
        <v>88.17558288926891</v>
      </c>
      <c r="M190" s="13">
        <f t="shared" si="10"/>
        <v>96.947354807468102</v>
      </c>
    </row>
    <row r="191" spans="1:13" x14ac:dyDescent="0.25">
      <c r="A191" s="17">
        <v>2001</v>
      </c>
      <c r="B191" s="4">
        <v>5</v>
      </c>
      <c r="C191" s="17">
        <v>17</v>
      </c>
      <c r="D191" s="17" t="s">
        <v>74</v>
      </c>
      <c r="E191" s="12">
        <f>QCEW!F222/QCEW!$F$426*100</f>
        <v>91.894184974368443</v>
      </c>
      <c r="F191" s="10">
        <f>'GDP BEA'!D222/'GDP BEA'!$D$426*100</f>
        <v>93.798913043478265</v>
      </c>
      <c r="G191" s="12">
        <f>QCEW!E222/QCEW!$E$426*100</f>
        <v>102.7081169868342</v>
      </c>
      <c r="H191" s="10">
        <f>CPS!D222/CPS!$D$426*100</f>
        <v>104.052573932092</v>
      </c>
      <c r="I191" s="10">
        <f>CPS!E222/CPS!$E$426*100</f>
        <v>100.77720207253887</v>
      </c>
      <c r="J191" s="10">
        <f t="shared" si="11"/>
        <v>103.50636660072152</v>
      </c>
      <c r="K191" s="10">
        <f t="shared" si="8"/>
        <v>88.781190947270545</v>
      </c>
      <c r="L191" s="10">
        <f t="shared" si="9"/>
        <v>90.621394725708029</v>
      </c>
      <c r="M191" s="13">
        <f t="shared" si="10"/>
        <v>97.969349529426921</v>
      </c>
    </row>
    <row r="192" spans="1:13" x14ac:dyDescent="0.25">
      <c r="A192" s="17">
        <v>2002</v>
      </c>
      <c r="B192" s="4">
        <v>5</v>
      </c>
      <c r="C192" s="17">
        <v>17</v>
      </c>
      <c r="D192" s="17" t="s">
        <v>74</v>
      </c>
      <c r="E192" s="12">
        <f>QCEW!F273/QCEW!$F$426*100</f>
        <v>90.790472878725453</v>
      </c>
      <c r="F192" s="10">
        <f>'GDP BEA'!D273/'GDP BEA'!$D$426*100</f>
        <v>94.018633540372676</v>
      </c>
      <c r="G192" s="12">
        <f>QCEW!E273/QCEW!$E$426*100</f>
        <v>100.18764360299186</v>
      </c>
      <c r="H192" s="10">
        <f>CPS!D273/CPS!$D$426*100</f>
        <v>100.76670317634174</v>
      </c>
      <c r="I192" s="10">
        <f>CPS!E273/CPS!$E$426*100</f>
        <v>100.25906735751295</v>
      </c>
      <c r="J192" s="10">
        <f t="shared" si="11"/>
        <v>100.44719708382861</v>
      </c>
      <c r="K192" s="10">
        <f t="shared" si="8"/>
        <v>90.386268123495668</v>
      </c>
      <c r="L192" s="10">
        <f t="shared" si="9"/>
        <v>93.600056815830357</v>
      </c>
      <c r="M192" s="13">
        <f t="shared" si="10"/>
        <v>96.566467156469557</v>
      </c>
    </row>
    <row r="193" spans="1:13" x14ac:dyDescent="0.25">
      <c r="A193" s="17">
        <v>2003</v>
      </c>
      <c r="B193" s="4">
        <v>5</v>
      </c>
      <c r="C193" s="17">
        <v>17</v>
      </c>
      <c r="D193" s="17" t="s">
        <v>74</v>
      </c>
      <c r="E193" s="12">
        <f>QCEW!F324/QCEW!$F$426*100</f>
        <v>91.47959969217996</v>
      </c>
      <c r="F193" s="10">
        <f>'GDP BEA'!D324/'GDP BEA'!$D$426*100</f>
        <v>95.230395962732914</v>
      </c>
      <c r="G193" s="12">
        <f>QCEW!E324/QCEW!$E$426*100</f>
        <v>98.870739554522956</v>
      </c>
      <c r="H193" s="10">
        <f>CPS!D324/CPS!$D$426*100</f>
        <v>99.715224534501644</v>
      </c>
      <c r="I193" s="10">
        <f>CPS!E324/CPS!$E$426*100</f>
        <v>100.25906735751295</v>
      </c>
      <c r="J193" s="10">
        <f t="shared" si="11"/>
        <v>99.126881366840365</v>
      </c>
      <c r="K193" s="10">
        <f t="shared" si="8"/>
        <v>92.285360369242326</v>
      </c>
      <c r="L193" s="10">
        <f t="shared" si="9"/>
        <v>96.069193996240358</v>
      </c>
      <c r="M193" s="13">
        <f t="shared" si="10"/>
        <v>96.061345505671554</v>
      </c>
    </row>
    <row r="194" spans="1:13" x14ac:dyDescent="0.25">
      <c r="A194" s="17">
        <v>2004</v>
      </c>
      <c r="B194" s="4">
        <v>5</v>
      </c>
      <c r="C194" s="17">
        <v>17</v>
      </c>
      <c r="D194" s="17" t="s">
        <v>74</v>
      </c>
      <c r="E194" s="12">
        <f>QCEW!F375/QCEW!$F$426*100</f>
        <v>95.583098300184631</v>
      </c>
      <c r="F194" s="10">
        <f>'GDP BEA'!D375/'GDP BEA'!$D$426*100</f>
        <v>98.385869565217391</v>
      </c>
      <c r="G194" s="12">
        <f>QCEW!E375/QCEW!$E$426*100</f>
        <v>99.047519048101705</v>
      </c>
      <c r="H194" s="10">
        <f>CPS!D375/CPS!$D$426*100</f>
        <v>101.09529025191675</v>
      </c>
      <c r="I194" s="10">
        <f>CPS!E375/CPS!$E$426*100</f>
        <v>100</v>
      </c>
      <c r="J194" s="10">
        <f t="shared" si="11"/>
        <v>99.047519048101719</v>
      </c>
      <c r="K194" s="10">
        <f t="shared" si="8"/>
        <v>96.502263982771126</v>
      </c>
      <c r="L194" s="10">
        <f t="shared" si="9"/>
        <v>99.331987828425056</v>
      </c>
      <c r="M194" s="13">
        <f t="shared" si="10"/>
        <v>97.151246131768062</v>
      </c>
    </row>
    <row r="195" spans="1:13" x14ac:dyDescent="0.25">
      <c r="A195" s="17">
        <v>2005</v>
      </c>
      <c r="B195" s="4">
        <v>5</v>
      </c>
      <c r="C195" s="17">
        <v>17</v>
      </c>
      <c r="D195" s="17" t="s">
        <v>74</v>
      </c>
      <c r="E195" s="12">
        <f>QCEW!F426/QCEW!$F$426*100</f>
        <v>100</v>
      </c>
      <c r="F195" s="10">
        <f>'GDP BEA'!D426/'GDP BEA'!$D$426*100</f>
        <v>100</v>
      </c>
      <c r="G195" s="12">
        <f>QCEW!E426/QCEW!$E$426*100</f>
        <v>100</v>
      </c>
      <c r="H195" s="10">
        <f>CPS!D426/CPS!$D$426*100</f>
        <v>100</v>
      </c>
      <c r="I195" s="10">
        <f>CPS!E426/CPS!$E$426*100</f>
        <v>100</v>
      </c>
      <c r="J195" s="10">
        <f t="shared" si="11"/>
        <v>100</v>
      </c>
      <c r="K195" s="10">
        <f t="shared" si="8"/>
        <v>100</v>
      </c>
      <c r="L195" s="10">
        <f t="shared" si="9"/>
        <v>100</v>
      </c>
      <c r="M195" s="13">
        <f t="shared" si="10"/>
        <v>100</v>
      </c>
    </row>
    <row r="196" spans="1:13" x14ac:dyDescent="0.25">
      <c r="A196" s="17">
        <v>2006</v>
      </c>
      <c r="B196" s="4">
        <v>5</v>
      </c>
      <c r="C196" s="17">
        <v>17</v>
      </c>
      <c r="D196" s="17" t="s">
        <v>74</v>
      </c>
      <c r="E196" s="12">
        <f>QCEW!F477/QCEW!$F$426*100</f>
        <v>106.08787033504683</v>
      </c>
      <c r="F196" s="10">
        <f>'GDP BEA'!D477/'GDP BEA'!$D$426*100</f>
        <v>102.63625776397515</v>
      </c>
      <c r="G196" s="12">
        <f>QCEW!E477/QCEW!$E$426*100</f>
        <v>101.41555097118462</v>
      </c>
      <c r="H196" s="10">
        <f>CPS!D477/CPS!$D$426*100</f>
        <v>104.77546549835705</v>
      </c>
      <c r="I196" s="10">
        <f>CPS!E477/CPS!$E$426*100</f>
        <v>101.29533678756476</v>
      </c>
      <c r="J196" s="10">
        <f t="shared" si="11"/>
        <v>102.72922391122587</v>
      </c>
      <c r="K196" s="10">
        <f t="shared" si="8"/>
        <v>103.2694167209161</v>
      </c>
      <c r="L196" s="10">
        <f t="shared" si="9"/>
        <v>99.909503699423396</v>
      </c>
      <c r="M196" s="13">
        <f t="shared" si="10"/>
        <v>103.36295637259991</v>
      </c>
    </row>
    <row r="197" spans="1:13" x14ac:dyDescent="0.25">
      <c r="A197" s="17">
        <v>2007</v>
      </c>
      <c r="B197" s="4">
        <v>5</v>
      </c>
      <c r="C197" s="17">
        <v>17</v>
      </c>
      <c r="D197" s="17" t="s">
        <v>74</v>
      </c>
      <c r="E197" s="12">
        <f>QCEW!F528/QCEW!$F$426*100</f>
        <v>111.98456553928158</v>
      </c>
      <c r="F197" s="10">
        <f>'GDP BEA'!D528/'GDP BEA'!$D$426*100</f>
        <v>104.40159161490683</v>
      </c>
      <c r="G197" s="12">
        <f>QCEW!E528/QCEW!$E$426*100</f>
        <v>102.293945575465</v>
      </c>
      <c r="H197" s="10">
        <f>CPS!D528/CPS!$D$426*100</f>
        <v>106.24315443592552</v>
      </c>
      <c r="I197" s="10">
        <f>CPS!E528/CPS!$E$426*100</f>
        <v>101.03626943005182</v>
      </c>
      <c r="J197" s="10">
        <f t="shared" si="11"/>
        <v>103.3539864622574</v>
      </c>
      <c r="K197" s="10">
        <f t="shared" ref="K197:K260" si="12">E197/J197*100</f>
        <v>108.35050429349029</v>
      </c>
      <c r="L197" s="10">
        <f t="shared" ref="L197:L260" si="13">F197/J197*100</f>
        <v>101.01360884907133</v>
      </c>
      <c r="M197" s="13">
        <f t="shared" ref="M197:M260" si="14">K197/L197*100</f>
        <v>107.26327425384963</v>
      </c>
    </row>
    <row r="198" spans="1:13" x14ac:dyDescent="0.25">
      <c r="A198" s="17">
        <v>2008</v>
      </c>
      <c r="B198" s="4">
        <v>5</v>
      </c>
      <c r="C198" s="17">
        <v>17</v>
      </c>
      <c r="D198" s="17" t="s">
        <v>74</v>
      </c>
      <c r="E198" s="12">
        <f>QCEW!F579/QCEW!$F$426*100</f>
        <v>113.47804337668282</v>
      </c>
      <c r="F198" s="10">
        <f>'GDP BEA'!D579/'GDP BEA'!$D$426*100</f>
        <v>103.15450310559007</v>
      </c>
      <c r="G198" s="12">
        <f>QCEW!E579/QCEW!$E$426*100</f>
        <v>101.59605299014886</v>
      </c>
      <c r="H198" s="10">
        <f>CPS!D579/CPS!$D$426*100</f>
        <v>103.08871851040526</v>
      </c>
      <c r="I198" s="10">
        <f>CPS!E579/CPS!$E$426*100</f>
        <v>98.963730569948197</v>
      </c>
      <c r="J198" s="10">
        <f t="shared" ref="J198:J261" si="15">G198*I198/100</f>
        <v>100.54324415087272</v>
      </c>
      <c r="K198" s="10">
        <f t="shared" si="12"/>
        <v>112.86491134740038</v>
      </c>
      <c r="L198" s="10">
        <f t="shared" si="13"/>
        <v>102.5971500887707</v>
      </c>
      <c r="M198" s="13">
        <f t="shared" si="14"/>
        <v>110.00784256652905</v>
      </c>
    </row>
    <row r="199" spans="1:13" x14ac:dyDescent="0.25">
      <c r="A199" s="17">
        <v>2009</v>
      </c>
      <c r="B199" s="4">
        <v>5</v>
      </c>
      <c r="C199" s="17">
        <v>17</v>
      </c>
      <c r="D199" s="17" t="s">
        <v>74</v>
      </c>
      <c r="E199" s="12">
        <f>QCEW!F630/QCEW!$F$426*100</f>
        <v>105.52997271319555</v>
      </c>
      <c r="F199" s="10">
        <f>'GDP BEA'!D630/'GDP BEA'!$D$426*100</f>
        <v>99.999805900621112</v>
      </c>
      <c r="G199" s="12">
        <f>QCEW!E630/QCEW!$E$426*100</f>
        <v>95.693321364604984</v>
      </c>
      <c r="H199" s="10">
        <f>CPS!D630/CPS!$D$426*100</f>
        <v>97.568455640744801</v>
      </c>
      <c r="I199" s="10">
        <f>CPS!E630/CPS!$E$426*100</f>
        <v>95.854922279792746</v>
      </c>
      <c r="J199" s="10">
        <f t="shared" si="15"/>
        <v>91.726758820994419</v>
      </c>
      <c r="K199" s="10">
        <f t="shared" si="12"/>
        <v>115.04818666833985</v>
      </c>
      <c r="L199" s="10">
        <f t="shared" si="13"/>
        <v>109.01922970566487</v>
      </c>
      <c r="M199" s="13">
        <f t="shared" si="14"/>
        <v>105.53017754661469</v>
      </c>
    </row>
    <row r="200" spans="1:13" x14ac:dyDescent="0.25">
      <c r="A200" s="17">
        <v>2010</v>
      </c>
      <c r="B200" s="4">
        <v>5</v>
      </c>
      <c r="C200" s="17">
        <v>17</v>
      </c>
      <c r="D200" s="17" t="s">
        <v>74</v>
      </c>
      <c r="E200" s="12">
        <f>QCEW!F681/QCEW!$F$426*100</f>
        <v>107.07303551929839</v>
      </c>
      <c r="F200" s="10">
        <f>'GDP BEA'!D681/'GDP BEA'!$D$426*100</f>
        <v>102.15722049689442</v>
      </c>
      <c r="G200" s="12">
        <f>QCEW!E681/QCEW!$E$426*100</f>
        <v>94.812782262004689</v>
      </c>
      <c r="H200" s="10">
        <f>CPS!D681/CPS!$D$426*100</f>
        <v>99.101861993428258</v>
      </c>
      <c r="I200" s="10">
        <f>CPS!E681/CPS!$E$426*100</f>
        <v>97.927461139896366</v>
      </c>
      <c r="J200" s="10">
        <f t="shared" si="15"/>
        <v>92.847750505279194</v>
      </c>
      <c r="K200" s="10">
        <f t="shared" si="12"/>
        <v>115.32108741095495</v>
      </c>
      <c r="L200" s="10">
        <f t="shared" si="13"/>
        <v>110.02659724220879</v>
      </c>
      <c r="M200" s="13">
        <f t="shared" si="14"/>
        <v>104.81200936996264</v>
      </c>
    </row>
    <row r="201" spans="1:13" x14ac:dyDescent="0.25">
      <c r="A201" s="17">
        <v>1997</v>
      </c>
      <c r="B201" s="4">
        <v>15</v>
      </c>
      <c r="C201" s="17">
        <v>18</v>
      </c>
      <c r="D201" s="17" t="s">
        <v>75</v>
      </c>
      <c r="E201" s="12">
        <f>QCEW!F19/QCEW!$F$427*100</f>
        <v>76.419032014564422</v>
      </c>
      <c r="F201" s="10">
        <f>'GDP BEA'!D19/'GDP BEA'!$D$427*100</f>
        <v>81.268979925767411</v>
      </c>
      <c r="G201" s="12">
        <f>QCEW!E19/QCEW!$E$427*100</f>
        <v>98.08739494848038</v>
      </c>
      <c r="H201" s="10">
        <f>CPS!D19/CPS!$D$427*100</f>
        <v>99.444444444444443</v>
      </c>
      <c r="I201" s="10">
        <f>CPS!E19/CPS!$E$427*100</f>
        <v>101.03092783505157</v>
      </c>
      <c r="J201" s="10">
        <f t="shared" si="15"/>
        <v>99.098605205681238</v>
      </c>
      <c r="K201" s="10">
        <f t="shared" si="12"/>
        <v>77.114134811438689</v>
      </c>
      <c r="L201" s="10">
        <f t="shared" si="13"/>
        <v>82.008197549392278</v>
      </c>
      <c r="M201" s="13">
        <f t="shared" si="14"/>
        <v>94.032227406283411</v>
      </c>
    </row>
    <row r="202" spans="1:13" x14ac:dyDescent="0.25">
      <c r="A202" s="17">
        <v>1998</v>
      </c>
      <c r="B202" s="4">
        <v>15</v>
      </c>
      <c r="C202" s="17">
        <v>18</v>
      </c>
      <c r="D202" s="17" t="s">
        <v>75</v>
      </c>
      <c r="E202" s="12">
        <f>QCEW!F70/QCEW!$F$427*100</f>
        <v>82.379313073268975</v>
      </c>
      <c r="F202" s="10">
        <f>'GDP BEA'!D70/'GDP BEA'!$D$427*100</f>
        <v>85.718313635040005</v>
      </c>
      <c r="G202" s="12">
        <f>QCEW!E70/QCEW!$E$427*100</f>
        <v>100.13372120965394</v>
      </c>
      <c r="H202" s="10">
        <f>CPS!D70/CPS!$D$427*100</f>
        <v>97.649572649572647</v>
      </c>
      <c r="I202" s="10">
        <f>CPS!E70/CPS!$E$427*100</f>
        <v>100.77319587628868</v>
      </c>
      <c r="J202" s="10">
        <f t="shared" si="15"/>
        <v>100.9079510128214</v>
      </c>
      <c r="K202" s="10">
        <f t="shared" si="12"/>
        <v>81.638079305367953</v>
      </c>
      <c r="L202" s="10">
        <f t="shared" si="13"/>
        <v>84.947036159864751</v>
      </c>
      <c r="M202" s="13">
        <f t="shared" si="14"/>
        <v>96.104682394957777</v>
      </c>
    </row>
    <row r="203" spans="1:13" x14ac:dyDescent="0.25">
      <c r="A203" s="17">
        <v>1999</v>
      </c>
      <c r="B203" s="4">
        <v>15</v>
      </c>
      <c r="C203" s="17">
        <v>18</v>
      </c>
      <c r="D203" s="17" t="s">
        <v>75</v>
      </c>
      <c r="E203" s="12">
        <f>QCEW!F121/QCEW!$F$427*100</f>
        <v>86.652368018264923</v>
      </c>
      <c r="F203" s="10">
        <f>'GDP BEA'!D121/'GDP BEA'!$D$427*100</f>
        <v>88.252205946927859</v>
      </c>
      <c r="G203" s="12">
        <f>QCEW!E121/QCEW!$E$427*100</f>
        <v>102.19406174438529</v>
      </c>
      <c r="H203" s="10">
        <f>CPS!D121/CPS!$D$427*100</f>
        <v>97.905982905982896</v>
      </c>
      <c r="I203" s="10">
        <f>CPS!E121/CPS!$E$427*100</f>
        <v>101.28865979381443</v>
      </c>
      <c r="J203" s="10">
        <f t="shared" si="15"/>
        <v>103.51099552975109</v>
      </c>
      <c r="K203" s="10">
        <f t="shared" si="12"/>
        <v>83.713201264071841</v>
      </c>
      <c r="L203" s="10">
        <f t="shared" si="13"/>
        <v>85.258774196179431</v>
      </c>
      <c r="M203" s="13">
        <f t="shared" si="14"/>
        <v>98.187197802596543</v>
      </c>
    </row>
    <row r="204" spans="1:13" x14ac:dyDescent="0.25">
      <c r="A204" s="17">
        <v>2000</v>
      </c>
      <c r="B204" s="4">
        <v>15</v>
      </c>
      <c r="C204" s="17">
        <v>18</v>
      </c>
      <c r="D204" s="17" t="s">
        <v>75</v>
      </c>
      <c r="E204" s="12">
        <f>QCEW!F172/QCEW!$F$427*100</f>
        <v>90.122848306334873</v>
      </c>
      <c r="F204" s="10">
        <f>'GDP BEA'!D172/'GDP BEA'!$D$427*100</f>
        <v>91.662468164568949</v>
      </c>
      <c r="G204" s="12">
        <f>QCEW!E172/QCEW!$E$427*100</f>
        <v>103.01569396703698</v>
      </c>
      <c r="H204" s="10">
        <f>CPS!D172/CPS!$D$427*100</f>
        <v>97.777777777777771</v>
      </c>
      <c r="I204" s="10">
        <f>CPS!E172/CPS!$E$427*100</f>
        <v>101.54639175257731</v>
      </c>
      <c r="J204" s="10">
        <f t="shared" si="15"/>
        <v>104.60872016240351</v>
      </c>
      <c r="K204" s="10">
        <f t="shared" si="12"/>
        <v>86.152328569186636</v>
      </c>
      <c r="L204" s="10">
        <f t="shared" si="13"/>
        <v>87.624117781256004</v>
      </c>
      <c r="M204" s="13">
        <f t="shared" si="14"/>
        <v>98.3203377684857</v>
      </c>
    </row>
    <row r="205" spans="1:13" x14ac:dyDescent="0.25">
      <c r="A205" s="17">
        <v>2001</v>
      </c>
      <c r="B205" s="4">
        <v>15</v>
      </c>
      <c r="C205" s="17">
        <v>18</v>
      </c>
      <c r="D205" s="17" t="s">
        <v>75</v>
      </c>
      <c r="E205" s="12">
        <f>QCEW!F223/QCEW!$F$427*100</f>
        <v>89.900926732447275</v>
      </c>
      <c r="F205" s="10">
        <f>'GDP BEA'!D223/'GDP BEA'!$D$427*100</f>
        <v>90.062723310237729</v>
      </c>
      <c r="G205" s="12">
        <f>QCEW!E223/QCEW!$E$427*100</f>
        <v>100.38747245104798</v>
      </c>
      <c r="H205" s="10">
        <f>CPS!D223/CPS!$D$427*100</f>
        <v>99.273504273504273</v>
      </c>
      <c r="I205" s="10">
        <f>CPS!E223/CPS!$E$427*100</f>
        <v>100</v>
      </c>
      <c r="J205" s="10">
        <f t="shared" si="15"/>
        <v>100.38747245104798</v>
      </c>
      <c r="K205" s="10">
        <f t="shared" si="12"/>
        <v>89.553929925156467</v>
      </c>
      <c r="L205" s="10">
        <f t="shared" si="13"/>
        <v>89.715102005536679</v>
      </c>
      <c r="M205" s="13">
        <f t="shared" si="14"/>
        <v>99.820351226518952</v>
      </c>
    </row>
    <row r="206" spans="1:13" x14ac:dyDescent="0.25">
      <c r="A206" s="17">
        <v>2002</v>
      </c>
      <c r="B206" s="4">
        <v>15</v>
      </c>
      <c r="C206" s="17">
        <v>18</v>
      </c>
      <c r="D206" s="17" t="s">
        <v>75</v>
      </c>
      <c r="E206" s="12">
        <f>QCEW!F274/QCEW!$F$427*100</f>
        <v>90.667708181755842</v>
      </c>
      <c r="F206" s="10">
        <f>'GDP BEA'!D274/'GDP BEA'!$D$427*100</f>
        <v>92.914623267251216</v>
      </c>
      <c r="G206" s="12">
        <f>QCEW!E274/QCEW!$E$427*100</f>
        <v>98.705194206733566</v>
      </c>
      <c r="H206" s="10">
        <f>CPS!D274/CPS!$D$427*100</f>
        <v>99.82905982905983</v>
      </c>
      <c r="I206" s="10">
        <f>CPS!E274/CPS!$E$427*100</f>
        <v>101.03092783505157</v>
      </c>
      <c r="J206" s="10">
        <f t="shared" si="15"/>
        <v>99.722773528452493</v>
      </c>
      <c r="K206" s="10">
        <f t="shared" si="12"/>
        <v>90.919761829414924</v>
      </c>
      <c r="L206" s="10">
        <f t="shared" si="13"/>
        <v>93.172923274883843</v>
      </c>
      <c r="M206" s="13">
        <f t="shared" si="14"/>
        <v>97.581742241979981</v>
      </c>
    </row>
    <row r="207" spans="1:13" x14ac:dyDescent="0.25">
      <c r="A207" s="17">
        <v>2003</v>
      </c>
      <c r="B207" s="4">
        <v>15</v>
      </c>
      <c r="C207" s="17">
        <v>18</v>
      </c>
      <c r="D207" s="17" t="s">
        <v>75</v>
      </c>
      <c r="E207" s="12">
        <f>QCEW!F325/QCEW!$F$427*100</f>
        <v>92.312680992468771</v>
      </c>
      <c r="F207" s="10">
        <f>'GDP BEA'!D325/'GDP BEA'!$D$427*100</f>
        <v>96.469098254193497</v>
      </c>
      <c r="G207" s="12">
        <f>QCEW!E325/QCEW!$E$427*100</f>
        <v>98.030085858628695</v>
      </c>
      <c r="H207" s="10">
        <f>CPS!D325/CPS!$D$427*100</f>
        <v>99.658119658119659</v>
      </c>
      <c r="I207" s="10">
        <f>CPS!E325/CPS!$E$427*100</f>
        <v>101.03092783505157</v>
      </c>
      <c r="J207" s="10">
        <f t="shared" si="15"/>
        <v>99.04070530047025</v>
      </c>
      <c r="K207" s="10">
        <f t="shared" si="12"/>
        <v>93.206808970523824</v>
      </c>
      <c r="L207" s="10">
        <f t="shared" si="13"/>
        <v>97.403484720272331</v>
      </c>
      <c r="M207" s="13">
        <f t="shared" si="14"/>
        <v>95.691452146911672</v>
      </c>
    </row>
    <row r="208" spans="1:13" x14ac:dyDescent="0.25">
      <c r="A208" s="17">
        <v>2004</v>
      </c>
      <c r="B208" s="4">
        <v>15</v>
      </c>
      <c r="C208" s="17">
        <v>18</v>
      </c>
      <c r="D208" s="17" t="s">
        <v>75</v>
      </c>
      <c r="E208" s="12">
        <f>QCEW!F376/QCEW!$F$427*100</f>
        <v>96.964076834750799</v>
      </c>
      <c r="F208" s="10">
        <f>'GDP BEA'!D376/'GDP BEA'!$D$427*100</f>
        <v>99.660267995396296</v>
      </c>
      <c r="G208" s="12">
        <f>QCEW!E376/QCEW!$E$427*100</f>
        <v>99.018193111843189</v>
      </c>
      <c r="H208" s="10">
        <f>CPS!D376/CPS!$D$427*100</f>
        <v>99.017094017094024</v>
      </c>
      <c r="I208" s="10">
        <f>CPS!E376/CPS!$E$427*100</f>
        <v>100.25773195876289</v>
      </c>
      <c r="J208" s="10">
        <f t="shared" si="15"/>
        <v>99.273394640481968</v>
      </c>
      <c r="K208" s="10">
        <f t="shared" si="12"/>
        <v>97.673779753281991</v>
      </c>
      <c r="L208" s="10">
        <f t="shared" si="13"/>
        <v>100.38970497212811</v>
      </c>
      <c r="M208" s="13">
        <f t="shared" si="14"/>
        <v>97.294617790140762</v>
      </c>
    </row>
    <row r="209" spans="1:13" x14ac:dyDescent="0.25">
      <c r="A209" s="17">
        <v>2005</v>
      </c>
      <c r="B209" s="4">
        <v>15</v>
      </c>
      <c r="C209" s="17">
        <v>18</v>
      </c>
      <c r="D209" s="17" t="s">
        <v>75</v>
      </c>
      <c r="E209" s="12">
        <f>QCEW!F427/QCEW!$F$427*100</f>
        <v>100</v>
      </c>
      <c r="F209" s="10">
        <f>'GDP BEA'!D427/'GDP BEA'!$D$427*100</f>
        <v>100</v>
      </c>
      <c r="G209" s="12">
        <f>QCEW!E427/QCEW!$E$427*100</f>
        <v>100</v>
      </c>
      <c r="H209" s="10">
        <f>CPS!D427/CPS!$D$427*100</f>
        <v>100</v>
      </c>
      <c r="I209" s="10">
        <f>CPS!E427/CPS!$E$427*100</f>
        <v>100</v>
      </c>
      <c r="J209" s="10">
        <f t="shared" si="15"/>
        <v>100</v>
      </c>
      <c r="K209" s="10">
        <f t="shared" si="12"/>
        <v>100</v>
      </c>
      <c r="L209" s="10">
        <f t="shared" si="13"/>
        <v>100</v>
      </c>
      <c r="M209" s="13">
        <f t="shared" si="14"/>
        <v>100</v>
      </c>
    </row>
    <row r="210" spans="1:13" x14ac:dyDescent="0.25">
      <c r="A210" s="17">
        <v>2006</v>
      </c>
      <c r="B210" s="4">
        <v>15</v>
      </c>
      <c r="C210" s="17">
        <v>18</v>
      </c>
      <c r="D210" s="17" t="s">
        <v>75</v>
      </c>
      <c r="E210" s="12">
        <f>QCEW!F478/QCEW!$F$427*100</f>
        <v>104.00570251876584</v>
      </c>
      <c r="F210" s="10">
        <f>'GDP BEA'!D478/'GDP BEA'!$D$427*100</f>
        <v>99.543326230546299</v>
      </c>
      <c r="G210" s="12">
        <f>QCEW!E478/QCEW!$E$427*100</f>
        <v>100.74085831165564</v>
      </c>
      <c r="H210" s="10">
        <f>CPS!D478/CPS!$D$427*100</f>
        <v>99.914529914529908</v>
      </c>
      <c r="I210" s="10">
        <f>CPS!E478/CPS!$E$427*100</f>
        <v>100</v>
      </c>
      <c r="J210" s="10">
        <f t="shared" si="15"/>
        <v>100.74085831165564</v>
      </c>
      <c r="K210" s="10">
        <f t="shared" si="12"/>
        <v>103.24083421744331</v>
      </c>
      <c r="L210" s="10">
        <f t="shared" si="13"/>
        <v>98.811274689158779</v>
      </c>
      <c r="M210" s="13">
        <f t="shared" si="14"/>
        <v>104.48284828044075</v>
      </c>
    </row>
    <row r="211" spans="1:13" x14ac:dyDescent="0.25">
      <c r="A211" s="17">
        <v>2007</v>
      </c>
      <c r="B211" s="4">
        <v>15</v>
      </c>
      <c r="C211" s="17">
        <v>18</v>
      </c>
      <c r="D211" s="17" t="s">
        <v>75</v>
      </c>
      <c r="E211" s="12">
        <f>QCEW!F529/QCEW!$F$427*100</f>
        <v>107.19285000615086</v>
      </c>
      <c r="F211" s="10">
        <f>'GDP BEA'!D529/'GDP BEA'!$D$427*100</f>
        <v>104.43731597849751</v>
      </c>
      <c r="G211" s="12">
        <f>QCEW!E529/QCEW!$E$427*100</f>
        <v>101.08980160715851</v>
      </c>
      <c r="H211" s="10">
        <f>CPS!D529/CPS!$D$427*100</f>
        <v>99.230769230769226</v>
      </c>
      <c r="I211" s="10">
        <f>CPS!E529/CPS!$E$427*100</f>
        <v>100</v>
      </c>
      <c r="J211" s="10">
        <f t="shared" si="15"/>
        <v>101.08980160715852</v>
      </c>
      <c r="K211" s="10">
        <f t="shared" si="12"/>
        <v>106.03725430455309</v>
      </c>
      <c r="L211" s="10">
        <f t="shared" si="13"/>
        <v>103.3114263932851</v>
      </c>
      <c r="M211" s="13">
        <f t="shared" si="14"/>
        <v>102.63845733858258</v>
      </c>
    </row>
    <row r="212" spans="1:13" x14ac:dyDescent="0.25">
      <c r="A212" s="17">
        <v>2008</v>
      </c>
      <c r="B212" s="4">
        <v>15</v>
      </c>
      <c r="C212" s="17">
        <v>18</v>
      </c>
      <c r="D212" s="17" t="s">
        <v>75</v>
      </c>
      <c r="E212" s="12">
        <f>QCEW!F580/QCEW!$F$427*100</f>
        <v>107.88369452111475</v>
      </c>
      <c r="F212" s="10">
        <f>'GDP BEA'!D580/'GDP BEA'!$D$427*100</f>
        <v>102.17151150697721</v>
      </c>
      <c r="G212" s="12">
        <f>QCEW!E580/QCEW!$E$427*100</f>
        <v>99.491568617235458</v>
      </c>
      <c r="H212" s="10">
        <f>CPS!D580/CPS!$D$427*100</f>
        <v>101.19658119658119</v>
      </c>
      <c r="I212" s="10">
        <f>CPS!E580/CPS!$E$427*100</f>
        <v>100</v>
      </c>
      <c r="J212" s="10">
        <f t="shared" si="15"/>
        <v>99.491568617235458</v>
      </c>
      <c r="K212" s="10">
        <f t="shared" si="12"/>
        <v>108.43501215280415</v>
      </c>
      <c r="L212" s="10">
        <f t="shared" si="13"/>
        <v>102.69363819164622</v>
      </c>
      <c r="M212" s="13">
        <f t="shared" si="14"/>
        <v>105.59077861322179</v>
      </c>
    </row>
    <row r="213" spans="1:13" x14ac:dyDescent="0.25">
      <c r="A213" s="17">
        <v>2009</v>
      </c>
      <c r="B213" s="4">
        <v>15</v>
      </c>
      <c r="C213" s="17">
        <v>18</v>
      </c>
      <c r="D213" s="17" t="s">
        <v>75</v>
      </c>
      <c r="E213" s="12">
        <f>QCEW!F631/QCEW!$F$427*100</f>
        <v>99.742475950628091</v>
      </c>
      <c r="F213" s="10">
        <f>'GDP BEA'!D631/'GDP BEA'!$D$427*100</f>
        <v>97.507707525410567</v>
      </c>
      <c r="G213" s="12">
        <f>QCEW!E631/QCEW!$E$427*100</f>
        <v>92.746906662111016</v>
      </c>
      <c r="H213" s="10">
        <f>CPS!D631/CPS!$D$427*100</f>
        <v>92.222222222222229</v>
      </c>
      <c r="I213" s="10">
        <f>CPS!E631/CPS!$E$427*100</f>
        <v>96.907216494845372</v>
      </c>
      <c r="J213" s="10">
        <f t="shared" si="15"/>
        <v>89.878445631324084</v>
      </c>
      <c r="K213" s="10">
        <f t="shared" si="12"/>
        <v>110.97485637409181</v>
      </c>
      <c r="L213" s="10">
        <f t="shared" si="13"/>
        <v>108.48842215783444</v>
      </c>
      <c r="M213" s="13">
        <f t="shared" si="14"/>
        <v>102.29188900234902</v>
      </c>
    </row>
    <row r="214" spans="1:13" x14ac:dyDescent="0.25">
      <c r="A214" s="17">
        <v>2010</v>
      </c>
      <c r="B214" s="4">
        <v>15</v>
      </c>
      <c r="C214" s="17">
        <v>18</v>
      </c>
      <c r="D214" s="17" t="s">
        <v>75</v>
      </c>
      <c r="E214" s="12">
        <f>QCEW!F682/QCEW!$F$427*100</f>
        <v>102.95973863183086</v>
      </c>
      <c r="F214" s="10">
        <f>'GDP BEA'!D682/'GDP BEA'!$D$427*100</f>
        <v>102.60969645985385</v>
      </c>
      <c r="G214" s="12">
        <f>QCEW!E682/QCEW!$E$427*100</f>
        <v>93.082562649255038</v>
      </c>
      <c r="H214" s="10">
        <f>CPS!D682/CPS!$D$427*100</f>
        <v>92.008547008546998</v>
      </c>
      <c r="I214" s="10">
        <f>CPS!E682/CPS!$E$427*100</f>
        <v>98.711340206185568</v>
      </c>
      <c r="J214" s="10">
        <f t="shared" si="15"/>
        <v>91.883045089341962</v>
      </c>
      <c r="K214" s="10">
        <f t="shared" si="12"/>
        <v>112.0552094586314</v>
      </c>
      <c r="L214" s="10">
        <f t="shared" si="13"/>
        <v>111.67424453562884</v>
      </c>
      <c r="M214" s="13">
        <f t="shared" si="14"/>
        <v>100.34113946737379</v>
      </c>
    </row>
    <row r="215" spans="1:13" x14ac:dyDescent="0.25">
      <c r="A215" s="17">
        <v>1997</v>
      </c>
      <c r="B215" s="4">
        <v>29</v>
      </c>
      <c r="C215" s="17">
        <v>19</v>
      </c>
      <c r="D215" s="17" t="s">
        <v>76</v>
      </c>
      <c r="E215" s="12">
        <f>QCEW!F20/QCEW!$F$428*100</f>
        <v>70.685278302225981</v>
      </c>
      <c r="F215" s="10">
        <f>'GDP BEA'!D20/'GDP BEA'!$D$428*100</f>
        <v>78.925588885143995</v>
      </c>
      <c r="G215" s="12">
        <f>QCEW!E20/QCEW!$E$428*100</f>
        <v>94.604620320118315</v>
      </c>
      <c r="H215" s="10">
        <f>CPS!D20/CPS!$D$428*100</f>
        <v>96.422182468694089</v>
      </c>
      <c r="I215" s="10">
        <f>CPS!E20/CPS!$E$428*100</f>
        <v>101.04166666666667</v>
      </c>
      <c r="J215" s="10">
        <f t="shared" si="15"/>
        <v>95.59008511511955</v>
      </c>
      <c r="K215" s="10">
        <f t="shared" si="12"/>
        <v>73.946244756555444</v>
      </c>
      <c r="L215" s="10">
        <f t="shared" si="13"/>
        <v>82.566710543351405</v>
      </c>
      <c r="M215" s="13">
        <f t="shared" si="14"/>
        <v>89.559392968344298</v>
      </c>
    </row>
    <row r="216" spans="1:13" x14ac:dyDescent="0.25">
      <c r="A216" s="17">
        <v>1998</v>
      </c>
      <c r="B216" s="4">
        <v>29</v>
      </c>
      <c r="C216" s="17">
        <v>19</v>
      </c>
      <c r="D216" s="17" t="s">
        <v>76</v>
      </c>
      <c r="E216" s="12">
        <f>QCEW!F71/QCEW!$F$428*100</f>
        <v>77.171753569163442</v>
      </c>
      <c r="F216" s="10">
        <f>'GDP BEA'!D71/'GDP BEA'!$D$428*100</f>
        <v>79.417106692131966</v>
      </c>
      <c r="G216" s="12">
        <f>QCEW!E71/QCEW!$E$428*100</f>
        <v>97.572070937154038</v>
      </c>
      <c r="H216" s="10">
        <f>CPS!D71/CPS!$D$428*100</f>
        <v>98.389982110912342</v>
      </c>
      <c r="I216" s="10">
        <f>CPS!E71/CPS!$E$428*100</f>
        <v>99.739583333333329</v>
      </c>
      <c r="J216" s="10">
        <f t="shared" si="15"/>
        <v>97.31797700242187</v>
      </c>
      <c r="K216" s="10">
        <f t="shared" si="12"/>
        <v>79.29855916265393</v>
      </c>
      <c r="L216" s="10">
        <f t="shared" si="13"/>
        <v>81.605792823000812</v>
      </c>
      <c r="M216" s="13">
        <f t="shared" si="14"/>
        <v>97.172708479959056</v>
      </c>
    </row>
    <row r="217" spans="1:13" x14ac:dyDescent="0.25">
      <c r="A217" s="17">
        <v>1999</v>
      </c>
      <c r="B217" s="4">
        <v>29</v>
      </c>
      <c r="C217" s="17">
        <v>19</v>
      </c>
      <c r="D217" s="17" t="s">
        <v>76</v>
      </c>
      <c r="E217" s="12">
        <f>QCEW!F122/QCEW!$F$428*100</f>
        <v>80.861841399150492</v>
      </c>
      <c r="F217" s="10">
        <f>'GDP BEA'!D122/'GDP BEA'!$D$428*100</f>
        <v>81.554506984233981</v>
      </c>
      <c r="G217" s="12">
        <f>QCEW!E122/QCEW!$E$428*100</f>
        <v>99.29240114995072</v>
      </c>
      <c r="H217" s="10">
        <f>CPS!D122/CPS!$D$428*100</f>
        <v>96.958855098389989</v>
      </c>
      <c r="I217" s="10">
        <f>CPS!E122/CPS!$E$428*100</f>
        <v>101.30208333333333</v>
      </c>
      <c r="J217" s="10">
        <f t="shared" si="15"/>
        <v>100.5852709565907</v>
      </c>
      <c r="K217" s="10">
        <f t="shared" si="12"/>
        <v>80.391334268063758</v>
      </c>
      <c r="L217" s="10">
        <f t="shared" si="13"/>
        <v>81.07996947130583</v>
      </c>
      <c r="M217" s="13">
        <f t="shared" si="14"/>
        <v>99.150671605166579</v>
      </c>
    </row>
    <row r="218" spans="1:13" x14ac:dyDescent="0.25">
      <c r="A218" s="17">
        <v>2000</v>
      </c>
      <c r="B218" s="4">
        <v>29</v>
      </c>
      <c r="C218" s="17">
        <v>19</v>
      </c>
      <c r="D218" s="17" t="s">
        <v>76</v>
      </c>
      <c r="E218" s="12">
        <f>QCEW!F173/QCEW!$F$428*100</f>
        <v>84.37407814349956</v>
      </c>
      <c r="F218" s="10">
        <f>'GDP BEA'!D173/'GDP BEA'!$D$428*100</f>
        <v>86.334868741339918</v>
      </c>
      <c r="G218" s="12">
        <f>QCEW!E173/QCEW!$E$428*100</f>
        <v>99.850224089382976</v>
      </c>
      <c r="H218" s="10">
        <f>CPS!D173/CPS!$D$428*100</f>
        <v>97.942754919499109</v>
      </c>
      <c r="I218" s="10">
        <f>CPS!E173/CPS!$E$428*100</f>
        <v>100.52083333333334</v>
      </c>
      <c r="J218" s="10">
        <f t="shared" si="15"/>
        <v>100.37027733984853</v>
      </c>
      <c r="K218" s="10">
        <f t="shared" si="12"/>
        <v>84.062812597212741</v>
      </c>
      <c r="L218" s="10">
        <f t="shared" si="13"/>
        <v>86.016369616091183</v>
      </c>
      <c r="M218" s="13">
        <f t="shared" si="14"/>
        <v>97.728854370862692</v>
      </c>
    </row>
    <row r="219" spans="1:13" x14ac:dyDescent="0.25">
      <c r="A219" s="17">
        <v>2001</v>
      </c>
      <c r="B219" s="4">
        <v>29</v>
      </c>
      <c r="C219" s="17">
        <v>19</v>
      </c>
      <c r="D219" s="17" t="s">
        <v>76</v>
      </c>
      <c r="E219" s="12">
        <f>QCEW!F224/QCEW!$F$428*100</f>
        <v>85.69737451522569</v>
      </c>
      <c r="F219" s="10">
        <f>'GDP BEA'!D224/'GDP BEA'!$D$428*100</f>
        <v>84.305134254578135</v>
      </c>
      <c r="G219" s="12">
        <f>QCEW!E224/QCEW!$E$428*100</f>
        <v>98.626329209913607</v>
      </c>
      <c r="H219" s="10">
        <f>CPS!D224/CPS!$D$428*100</f>
        <v>100.08944543828264</v>
      </c>
      <c r="I219" s="10">
        <f>CPS!E224/CPS!$E$428*100</f>
        <v>100.52083333333334</v>
      </c>
      <c r="J219" s="10">
        <f t="shared" si="15"/>
        <v>99.140008007881917</v>
      </c>
      <c r="K219" s="10">
        <f t="shared" si="12"/>
        <v>86.440758112922992</v>
      </c>
      <c r="L219" s="10">
        <f t="shared" si="13"/>
        <v>85.036440836151272</v>
      </c>
      <c r="M219" s="13">
        <f t="shared" si="14"/>
        <v>101.65142997868122</v>
      </c>
    </row>
    <row r="220" spans="1:13" x14ac:dyDescent="0.25">
      <c r="A220" s="17">
        <v>2002</v>
      </c>
      <c r="B220" s="4">
        <v>29</v>
      </c>
      <c r="C220" s="17">
        <v>19</v>
      </c>
      <c r="D220" s="17" t="s">
        <v>76</v>
      </c>
      <c r="E220" s="12">
        <f>QCEW!F275/QCEW!$F$428*100</f>
        <v>86.896152801666432</v>
      </c>
      <c r="F220" s="10">
        <f>'GDP BEA'!D275/'GDP BEA'!$D$428*100</f>
        <v>86.966820207467322</v>
      </c>
      <c r="G220" s="12">
        <f>QCEW!E275/QCEW!$E$428*100</f>
        <v>97.306085333696629</v>
      </c>
      <c r="H220" s="10">
        <f>CPS!D275/CPS!$D$428*100</f>
        <v>102.68336314847943</v>
      </c>
      <c r="I220" s="10">
        <f>CPS!E275/CPS!$E$428*100</f>
        <v>99.218750000000014</v>
      </c>
      <c r="J220" s="10">
        <f t="shared" si="15"/>
        <v>96.545881542027146</v>
      </c>
      <c r="K220" s="10">
        <f t="shared" si="12"/>
        <v>90.005033268912555</v>
      </c>
      <c r="L220" s="10">
        <f t="shared" si="13"/>
        <v>90.078228939895283</v>
      </c>
      <c r="M220" s="13">
        <f t="shared" si="14"/>
        <v>99.918742106895138</v>
      </c>
    </row>
    <row r="221" spans="1:13" x14ac:dyDescent="0.25">
      <c r="A221" s="17">
        <v>2003</v>
      </c>
      <c r="B221" s="4">
        <v>29</v>
      </c>
      <c r="C221" s="17">
        <v>19</v>
      </c>
      <c r="D221" s="17" t="s">
        <v>76</v>
      </c>
      <c r="E221" s="12">
        <f>QCEW!F326/QCEW!$F$428*100</f>
        <v>89.440265855850882</v>
      </c>
      <c r="F221" s="10">
        <f>'GDP BEA'!D326/'GDP BEA'!$D$428*100</f>
        <v>90.618095345092314</v>
      </c>
      <c r="G221" s="12">
        <f>QCEW!E326/QCEW!$E$428*100</f>
        <v>96.636320289014165</v>
      </c>
      <c r="H221" s="10">
        <f>CPS!D326/CPS!$D$428*100</f>
        <v>98.211091234347052</v>
      </c>
      <c r="I221" s="10">
        <f>CPS!E326/CPS!$E$428*100</f>
        <v>99.739583333333329</v>
      </c>
      <c r="J221" s="10">
        <f t="shared" si="15"/>
        <v>96.384663204928188</v>
      </c>
      <c r="K221" s="10">
        <f t="shared" si="12"/>
        <v>92.795122047257166</v>
      </c>
      <c r="L221" s="10">
        <f t="shared" si="13"/>
        <v>94.017131286151525</v>
      </c>
      <c r="M221" s="13">
        <f t="shared" si="14"/>
        <v>98.700227052051787</v>
      </c>
    </row>
    <row r="222" spans="1:13" x14ac:dyDescent="0.25">
      <c r="A222" s="17">
        <v>2004</v>
      </c>
      <c r="B222" s="4">
        <v>29</v>
      </c>
      <c r="C222" s="17">
        <v>19</v>
      </c>
      <c r="D222" s="17" t="s">
        <v>76</v>
      </c>
      <c r="E222" s="12">
        <f>QCEW!F377/QCEW!$F$428*100</f>
        <v>95.164594305402531</v>
      </c>
      <c r="F222" s="10">
        <f>'GDP BEA'!D377/'GDP BEA'!$D$428*100</f>
        <v>98.247387933940018</v>
      </c>
      <c r="G222" s="12">
        <f>QCEW!E377/QCEW!$E$428*100</f>
        <v>98.094522140983045</v>
      </c>
      <c r="H222" s="10">
        <f>CPS!D377/CPS!$D$428*100</f>
        <v>98.747763864042938</v>
      </c>
      <c r="I222" s="10">
        <f>CPS!E377/CPS!$E$428*100</f>
        <v>99.479166666666671</v>
      </c>
      <c r="J222" s="10">
        <f t="shared" si="15"/>
        <v>97.583613171498769</v>
      </c>
      <c r="K222" s="10">
        <f t="shared" si="12"/>
        <v>97.521080858273905</v>
      </c>
      <c r="L222" s="10">
        <f t="shared" si="13"/>
        <v>100.68021129866824</v>
      </c>
      <c r="M222" s="13">
        <f t="shared" si="14"/>
        <v>96.86221314035312</v>
      </c>
    </row>
    <row r="223" spans="1:13" x14ac:dyDescent="0.25">
      <c r="A223" s="17">
        <v>2005</v>
      </c>
      <c r="B223" s="4">
        <v>29</v>
      </c>
      <c r="C223" s="17">
        <v>19</v>
      </c>
      <c r="D223" s="17" t="s">
        <v>76</v>
      </c>
      <c r="E223" s="12">
        <f>QCEW!F428/QCEW!$F$428*100</f>
        <v>100</v>
      </c>
      <c r="F223" s="10">
        <f>'GDP BEA'!D428/'GDP BEA'!$D$428*100</f>
        <v>100</v>
      </c>
      <c r="G223" s="12">
        <f>QCEW!E428/QCEW!$E$428*100</f>
        <v>100</v>
      </c>
      <c r="H223" s="10">
        <f>CPS!D428/CPS!$D$428*100</f>
        <v>100</v>
      </c>
      <c r="I223" s="10">
        <f>CPS!E428/CPS!$E$428*100</f>
        <v>100</v>
      </c>
      <c r="J223" s="10">
        <f t="shared" si="15"/>
        <v>100</v>
      </c>
      <c r="K223" s="10">
        <f t="shared" si="12"/>
        <v>100</v>
      </c>
      <c r="L223" s="10">
        <f t="shared" si="13"/>
        <v>100</v>
      </c>
      <c r="M223" s="13">
        <f t="shared" si="14"/>
        <v>100</v>
      </c>
    </row>
    <row r="224" spans="1:13" x14ac:dyDescent="0.25">
      <c r="A224" s="17">
        <v>2006</v>
      </c>
      <c r="B224" s="4">
        <v>29</v>
      </c>
      <c r="C224" s="17">
        <v>19</v>
      </c>
      <c r="D224" s="17" t="s">
        <v>76</v>
      </c>
      <c r="E224" s="12">
        <f>QCEW!F479/QCEW!$F$428*100</f>
        <v>105.62449658336656</v>
      </c>
      <c r="F224" s="10">
        <f>'GDP BEA'!D479/'GDP BEA'!$D$428*100</f>
        <v>101.02422948732352</v>
      </c>
      <c r="G224" s="12">
        <f>QCEW!E479/QCEW!$E$428*100</f>
        <v>101.79304333981405</v>
      </c>
      <c r="H224" s="10">
        <f>CPS!D479/CPS!$D$428*100</f>
        <v>102.95169946332736</v>
      </c>
      <c r="I224" s="10">
        <f>CPS!E479/CPS!$E$428*100</f>
        <v>98.958333333333343</v>
      </c>
      <c r="J224" s="10">
        <f t="shared" si="15"/>
        <v>100.73269913835766</v>
      </c>
      <c r="K224" s="10">
        <f t="shared" si="12"/>
        <v>104.8562159922767</v>
      </c>
      <c r="L224" s="10">
        <f t="shared" si="13"/>
        <v>100.28940984552142</v>
      </c>
      <c r="M224" s="13">
        <f t="shared" si="14"/>
        <v>104.55362750044064</v>
      </c>
    </row>
    <row r="225" spans="1:13" x14ac:dyDescent="0.25">
      <c r="A225" s="17">
        <v>2007</v>
      </c>
      <c r="B225" s="4">
        <v>29</v>
      </c>
      <c r="C225" s="17">
        <v>19</v>
      </c>
      <c r="D225" s="17" t="s">
        <v>76</v>
      </c>
      <c r="E225" s="12">
        <f>QCEW!F530/QCEW!$F$428*100</f>
        <v>110.97940818851239</v>
      </c>
      <c r="F225" s="10">
        <f>'GDP BEA'!D530/'GDP BEA'!$D$428*100</f>
        <v>106.65561921881437</v>
      </c>
      <c r="G225" s="12">
        <f>QCEW!E530/QCEW!$E$428*100</f>
        <v>102.78213883283121</v>
      </c>
      <c r="H225" s="10">
        <f>CPS!D530/CPS!$D$428*100</f>
        <v>103.57781753130591</v>
      </c>
      <c r="I225" s="10">
        <f>CPS!E530/CPS!$E$428*100</f>
        <v>100.78125000000003</v>
      </c>
      <c r="J225" s="10">
        <f t="shared" si="15"/>
        <v>103.58512429246274</v>
      </c>
      <c r="K225" s="10">
        <f t="shared" si="12"/>
        <v>107.13836465086686</v>
      </c>
      <c r="L225" s="10">
        <f t="shared" si="13"/>
        <v>102.96422381816367</v>
      </c>
      <c r="M225" s="13">
        <f t="shared" si="14"/>
        <v>104.05397202825981</v>
      </c>
    </row>
    <row r="226" spans="1:13" x14ac:dyDescent="0.25">
      <c r="A226" s="17">
        <v>2008</v>
      </c>
      <c r="B226" s="4">
        <v>29</v>
      </c>
      <c r="C226" s="17">
        <v>19</v>
      </c>
      <c r="D226" s="17" t="s">
        <v>76</v>
      </c>
      <c r="E226" s="12">
        <f>QCEW!F581/QCEW!$F$428*100</f>
        <v>114.68270597489214</v>
      </c>
      <c r="F226" s="10">
        <f>'GDP BEA'!D581/'GDP BEA'!$D$428*100</f>
        <v>104.2607572182901</v>
      </c>
      <c r="G226" s="12">
        <f>QCEW!E581/QCEW!$E$428*100</f>
        <v>102.98591614026247</v>
      </c>
      <c r="H226" s="10">
        <f>CPS!D581/CPS!$D$428*100</f>
        <v>104.47227191413238</v>
      </c>
      <c r="I226" s="10">
        <f>CPS!E581/CPS!$E$428*100</f>
        <v>100.52083333333334</v>
      </c>
      <c r="J226" s="10">
        <f t="shared" si="15"/>
        <v>103.52230112015968</v>
      </c>
      <c r="K226" s="10">
        <f t="shared" si="12"/>
        <v>110.78067694976991</v>
      </c>
      <c r="L226" s="10">
        <f t="shared" si="13"/>
        <v>100.7133304516418</v>
      </c>
      <c r="M226" s="13">
        <f t="shared" si="14"/>
        <v>109.99604168880307</v>
      </c>
    </row>
    <row r="227" spans="1:13" x14ac:dyDescent="0.25">
      <c r="A227" s="17">
        <v>2009</v>
      </c>
      <c r="B227" s="4">
        <v>29</v>
      </c>
      <c r="C227" s="17">
        <v>19</v>
      </c>
      <c r="D227" s="17" t="s">
        <v>76</v>
      </c>
      <c r="E227" s="12">
        <f>QCEW!F632/QCEW!$F$428*100</f>
        <v>110.27503538008956</v>
      </c>
      <c r="F227" s="10">
        <f>'GDP BEA'!D632/'GDP BEA'!$D$428*100</f>
        <v>102.87982623675242</v>
      </c>
      <c r="G227" s="12">
        <f>QCEW!E632/QCEW!$E$428*100</f>
        <v>99.166671454024538</v>
      </c>
      <c r="H227" s="10">
        <f>CPS!D632/CPS!$D$428*100</f>
        <v>100.71556350626119</v>
      </c>
      <c r="I227" s="10">
        <f>CPS!E632/CPS!$E$428*100</f>
        <v>96.354166666666671</v>
      </c>
      <c r="J227" s="10">
        <f t="shared" si="15"/>
        <v>95.55121989059657</v>
      </c>
      <c r="K227" s="10">
        <f t="shared" si="12"/>
        <v>115.40934328871084</v>
      </c>
      <c r="L227" s="10">
        <f t="shared" si="13"/>
        <v>107.66981976216201</v>
      </c>
      <c r="M227" s="13">
        <f t="shared" si="14"/>
        <v>107.18820143253245</v>
      </c>
    </row>
    <row r="228" spans="1:13" x14ac:dyDescent="0.25">
      <c r="A228" s="17">
        <v>2010</v>
      </c>
      <c r="B228" s="4">
        <v>29</v>
      </c>
      <c r="C228" s="17">
        <v>19</v>
      </c>
      <c r="D228" s="17" t="s">
        <v>76</v>
      </c>
      <c r="E228" s="12">
        <f>QCEW!F683/QCEW!$F$428*100</f>
        <v>113.00229848891384</v>
      </c>
      <c r="F228" s="10">
        <f>'GDP BEA'!D683/'GDP BEA'!$D$428*100</f>
        <v>106.61068044788975</v>
      </c>
      <c r="G228" s="12">
        <f>QCEW!E683/QCEW!$E$428*100</f>
        <v>98.578482987508281</v>
      </c>
      <c r="H228" s="10">
        <f>CPS!D683/CPS!$D$428*100</f>
        <v>98.300536672629704</v>
      </c>
      <c r="I228" s="10">
        <f>CPS!E683/CPS!$E$428*100</f>
        <v>98.4375</v>
      </c>
      <c r="J228" s="10">
        <f t="shared" si="15"/>
        <v>97.038194190828477</v>
      </c>
      <c r="K228" s="10">
        <f t="shared" si="12"/>
        <v>116.45136168413386</v>
      </c>
      <c r="L228" s="10">
        <f t="shared" si="13"/>
        <v>109.86465827902434</v>
      </c>
      <c r="M228" s="13">
        <f t="shared" si="14"/>
        <v>105.99528866542434</v>
      </c>
    </row>
    <row r="229" spans="1:13" x14ac:dyDescent="0.25">
      <c r="A229" s="17">
        <v>1997</v>
      </c>
      <c r="B229" s="4">
        <v>32</v>
      </c>
      <c r="C229" s="17">
        <v>20</v>
      </c>
      <c r="D229" s="17" t="s">
        <v>77</v>
      </c>
      <c r="E229" s="12">
        <f>QCEW!F21/QCEW!$F$429*100</f>
        <v>71.883586672695102</v>
      </c>
      <c r="F229" s="10">
        <f>'GDP BEA'!D21/'GDP BEA'!$D$429*100</f>
        <v>82.751333289074779</v>
      </c>
      <c r="G229" s="12">
        <f>QCEW!E21/QCEW!$E$429*100</f>
        <v>95.509261731886241</v>
      </c>
      <c r="H229" s="10">
        <f>CPS!D21/CPS!$D$429*100</f>
        <v>93.13621964097149</v>
      </c>
      <c r="I229" s="10">
        <f>CPS!E21/CPS!$E$429*100</f>
        <v>100.26041666666667</v>
      </c>
      <c r="J229" s="10">
        <f t="shared" si="15"/>
        <v>95.757983767646365</v>
      </c>
      <c r="K229" s="10">
        <f t="shared" si="12"/>
        <v>75.067982683426465</v>
      </c>
      <c r="L229" s="10">
        <f t="shared" si="13"/>
        <v>86.41716338751263</v>
      </c>
      <c r="M229" s="13">
        <f t="shared" si="14"/>
        <v>86.86698306308196</v>
      </c>
    </row>
    <row r="230" spans="1:13" x14ac:dyDescent="0.25">
      <c r="A230" s="17">
        <v>1998</v>
      </c>
      <c r="B230" s="4">
        <v>32</v>
      </c>
      <c r="C230" s="17">
        <v>20</v>
      </c>
      <c r="D230" s="17" t="s">
        <v>77</v>
      </c>
      <c r="E230" s="12">
        <f>QCEW!F72/QCEW!$F$429*100</f>
        <v>78.163158511297311</v>
      </c>
      <c r="F230" s="10">
        <f>'GDP BEA'!D72/'GDP BEA'!$D$429*100</f>
        <v>86.218991347451805</v>
      </c>
      <c r="G230" s="12">
        <f>QCEW!E72/QCEW!$E$429*100</f>
        <v>99.083337315564151</v>
      </c>
      <c r="H230" s="10">
        <f>CPS!D72/CPS!$D$429*100</f>
        <v>98.310454065469912</v>
      </c>
      <c r="I230" s="10">
        <f>CPS!E72/CPS!$E$429*100</f>
        <v>101.30208333333333</v>
      </c>
      <c r="J230" s="10">
        <f t="shared" si="15"/>
        <v>100.37348493686055</v>
      </c>
      <c r="K230" s="10">
        <f t="shared" si="12"/>
        <v>77.872317136807055</v>
      </c>
      <c r="L230" s="10">
        <f t="shared" si="13"/>
        <v>85.8981746042667</v>
      </c>
      <c r="M230" s="13">
        <f t="shared" si="14"/>
        <v>90.6565447933733</v>
      </c>
    </row>
    <row r="231" spans="1:13" x14ac:dyDescent="0.25">
      <c r="A231" s="17">
        <v>1999</v>
      </c>
      <c r="B231" s="4">
        <v>32</v>
      </c>
      <c r="C231" s="17">
        <v>20</v>
      </c>
      <c r="D231" s="17" t="s">
        <v>77</v>
      </c>
      <c r="E231" s="12">
        <f>QCEW!F123/QCEW!$F$429*100</f>
        <v>83.122282459302838</v>
      </c>
      <c r="F231" s="10">
        <f>'GDP BEA'!D123/'GDP BEA'!$D$429*100</f>
        <v>88.863440217752114</v>
      </c>
      <c r="G231" s="12">
        <f>QCEW!E123/QCEW!$E$429*100</f>
        <v>100.45650420101926</v>
      </c>
      <c r="H231" s="10">
        <f>CPS!D123/CPS!$D$429*100</f>
        <v>103.37909186906018</v>
      </c>
      <c r="I231" s="10">
        <f>CPS!E123/CPS!$E$429*100</f>
        <v>101.5625</v>
      </c>
      <c r="J231" s="10">
        <f t="shared" si="15"/>
        <v>102.02613707916018</v>
      </c>
      <c r="K231" s="10">
        <f t="shared" si="12"/>
        <v>81.471557033282366</v>
      </c>
      <c r="L231" s="10">
        <f t="shared" si="13"/>
        <v>87.098701138517697</v>
      </c>
      <c r="M231" s="13">
        <f t="shared" si="14"/>
        <v>93.539347852861567</v>
      </c>
    </row>
    <row r="232" spans="1:13" x14ac:dyDescent="0.25">
      <c r="A232" s="17">
        <v>2000</v>
      </c>
      <c r="B232" s="4">
        <v>32</v>
      </c>
      <c r="C232" s="17">
        <v>20</v>
      </c>
      <c r="D232" s="17" t="s">
        <v>77</v>
      </c>
      <c r="E232" s="12">
        <f>QCEW!F174/QCEW!$F$429*100</f>
        <v>87.798538853606814</v>
      </c>
      <c r="F232" s="10">
        <f>'GDP BEA'!D174/'GDP BEA'!$D$429*100</f>
        <v>92.19721613667042</v>
      </c>
      <c r="G232" s="12">
        <f>QCEW!E174/QCEW!$E$429*100</f>
        <v>101.51502800211011</v>
      </c>
      <c r="H232" s="10">
        <f>CPS!D174/CPS!$D$429*100</f>
        <v>99.788806758183739</v>
      </c>
      <c r="I232" s="10">
        <f>CPS!E174/CPS!$E$429*100</f>
        <v>101.5625</v>
      </c>
      <c r="J232" s="10">
        <f t="shared" si="15"/>
        <v>103.10120031464308</v>
      </c>
      <c r="K232" s="10">
        <f t="shared" si="12"/>
        <v>85.157630159168107</v>
      </c>
      <c r="L232" s="10">
        <f t="shared" si="13"/>
        <v>89.423998804382492</v>
      </c>
      <c r="M232" s="13">
        <f t="shared" si="14"/>
        <v>95.229056291088938</v>
      </c>
    </row>
    <row r="233" spans="1:13" x14ac:dyDescent="0.25">
      <c r="A233" s="17">
        <v>2001</v>
      </c>
      <c r="B233" s="4">
        <v>32</v>
      </c>
      <c r="C233" s="17">
        <v>20</v>
      </c>
      <c r="D233" s="17" t="s">
        <v>77</v>
      </c>
      <c r="E233" s="12">
        <f>QCEW!F225/QCEW!$F$429*100</f>
        <v>90.246963284412089</v>
      </c>
      <c r="F233" s="10">
        <f>'GDP BEA'!D225/'GDP BEA'!$D$429*100</f>
        <v>93.584721945606233</v>
      </c>
      <c r="G233" s="12">
        <f>QCEW!E225/QCEW!$E$429*100</f>
        <v>101.49179051404509</v>
      </c>
      <c r="H233" s="10">
        <f>CPS!D225/CPS!$D$429*100</f>
        <v>99.260823653643087</v>
      </c>
      <c r="I233" s="10">
        <f>CPS!E225/CPS!$E$429*100</f>
        <v>99.479166666666671</v>
      </c>
      <c r="J233" s="10">
        <f t="shared" si="15"/>
        <v>100.96318743845111</v>
      </c>
      <c r="K233" s="10">
        <f t="shared" si="12"/>
        <v>89.386008479009433</v>
      </c>
      <c r="L233" s="10">
        <f t="shared" si="13"/>
        <v>92.691924967857304</v>
      </c>
      <c r="M233" s="13">
        <f t="shared" si="14"/>
        <v>96.43343636460861</v>
      </c>
    </row>
    <row r="234" spans="1:13" x14ac:dyDescent="0.25">
      <c r="A234" s="17">
        <v>2002</v>
      </c>
      <c r="B234" s="4">
        <v>32</v>
      </c>
      <c r="C234" s="17">
        <v>20</v>
      </c>
      <c r="D234" s="17" t="s">
        <v>77</v>
      </c>
      <c r="E234" s="12">
        <f>QCEW!F276/QCEW!$F$429*100</f>
        <v>90.388741562553008</v>
      </c>
      <c r="F234" s="10">
        <f>'GDP BEA'!D276/'GDP BEA'!$D$429*100</f>
        <v>94.370311358959043</v>
      </c>
      <c r="G234" s="12">
        <f>QCEW!E276/QCEW!$E$429*100</f>
        <v>99.711405390160238</v>
      </c>
      <c r="H234" s="10">
        <f>CPS!D276/CPS!$D$429*100</f>
        <v>103.16789862724394</v>
      </c>
      <c r="I234" s="10">
        <f>CPS!E276/CPS!$E$429*100</f>
        <v>99.739583333333329</v>
      </c>
      <c r="J234" s="10">
        <f t="shared" si="15"/>
        <v>99.451740271956695</v>
      </c>
      <c r="K234" s="10">
        <f t="shared" si="12"/>
        <v>90.887038593170544</v>
      </c>
      <c r="L234" s="10">
        <f t="shared" si="13"/>
        <v>94.890558074597607</v>
      </c>
      <c r="M234" s="13">
        <f t="shared" si="14"/>
        <v>95.780908487987062</v>
      </c>
    </row>
    <row r="235" spans="1:13" x14ac:dyDescent="0.25">
      <c r="A235" s="17">
        <v>2003</v>
      </c>
      <c r="B235" s="4">
        <v>32</v>
      </c>
      <c r="C235" s="17">
        <v>20</v>
      </c>
      <c r="D235" s="17" t="s">
        <v>77</v>
      </c>
      <c r="E235" s="12">
        <f>QCEW!F327/QCEW!$F$429*100</f>
        <v>91.192491181143581</v>
      </c>
      <c r="F235" s="10">
        <f>'GDP BEA'!D327/'GDP BEA'!$D$429*100</f>
        <v>96.710482639580434</v>
      </c>
      <c r="G235" s="12">
        <f>QCEW!E327/QCEW!$E$429*100</f>
        <v>98.278739291312831</v>
      </c>
      <c r="H235" s="10">
        <f>CPS!D327/CPS!$D$429*100</f>
        <v>98.944033790918695</v>
      </c>
      <c r="I235" s="10">
        <f>CPS!E327/CPS!$E$429*100</f>
        <v>99.479166666666671</v>
      </c>
      <c r="J235" s="10">
        <f t="shared" si="15"/>
        <v>97.766870857503903</v>
      </c>
      <c r="K235" s="10">
        <f t="shared" si="12"/>
        <v>93.275452493572658</v>
      </c>
      <c r="L235" s="10">
        <f t="shared" si="13"/>
        <v>98.919482429315792</v>
      </c>
      <c r="M235" s="13">
        <f t="shared" si="14"/>
        <v>94.294319180474744</v>
      </c>
    </row>
    <row r="236" spans="1:13" x14ac:dyDescent="0.25">
      <c r="A236" s="17">
        <v>2004</v>
      </c>
      <c r="B236" s="4">
        <v>32</v>
      </c>
      <c r="C236" s="17">
        <v>20</v>
      </c>
      <c r="D236" s="17" t="s">
        <v>77</v>
      </c>
      <c r="E236" s="12">
        <f>QCEW!F378/QCEW!$F$429*100</f>
        <v>95.588850132591276</v>
      </c>
      <c r="F236" s="10">
        <f>'GDP BEA'!D378/'GDP BEA'!$D$429*100</f>
        <v>97.043528292283526</v>
      </c>
      <c r="G236" s="12">
        <f>QCEW!E378/QCEW!$E$429*100</f>
        <v>99.214516683673139</v>
      </c>
      <c r="H236" s="10">
        <f>CPS!D378/CPS!$D$429*100</f>
        <v>99.89440337909187</v>
      </c>
      <c r="I236" s="10">
        <f>CPS!E378/CPS!$E$429*100</f>
        <v>100</v>
      </c>
      <c r="J236" s="10">
        <f t="shared" si="15"/>
        <v>99.214516683673139</v>
      </c>
      <c r="K236" s="10">
        <f t="shared" si="12"/>
        <v>96.345628974193744</v>
      </c>
      <c r="L236" s="10">
        <f t="shared" si="13"/>
        <v>97.811823850020446</v>
      </c>
      <c r="M236" s="13">
        <f t="shared" si="14"/>
        <v>98.501004461306351</v>
      </c>
    </row>
    <row r="237" spans="1:13" x14ac:dyDescent="0.25">
      <c r="A237" s="17">
        <v>2005</v>
      </c>
      <c r="B237" s="4">
        <v>32</v>
      </c>
      <c r="C237" s="17">
        <v>20</v>
      </c>
      <c r="D237" s="17" t="s">
        <v>77</v>
      </c>
      <c r="E237" s="12">
        <f>QCEW!F429/QCEW!$F$429*100</f>
        <v>100</v>
      </c>
      <c r="F237" s="10">
        <f>'GDP BEA'!D429/'GDP BEA'!$D$429*100</f>
        <v>100</v>
      </c>
      <c r="G237" s="12">
        <f>QCEW!E429/QCEW!$E$429*100</f>
        <v>100</v>
      </c>
      <c r="H237" s="10">
        <f>CPS!D429/CPS!$D$429*100</f>
        <v>100</v>
      </c>
      <c r="I237" s="10">
        <f>CPS!E429/CPS!$E$429*100</f>
        <v>100</v>
      </c>
      <c r="J237" s="10">
        <f t="shared" si="15"/>
        <v>100</v>
      </c>
      <c r="K237" s="10">
        <f t="shared" si="12"/>
        <v>100</v>
      </c>
      <c r="L237" s="10">
        <f t="shared" si="13"/>
        <v>100</v>
      </c>
      <c r="M237" s="13">
        <f t="shared" si="14"/>
        <v>100</v>
      </c>
    </row>
    <row r="238" spans="1:13" x14ac:dyDescent="0.25">
      <c r="A238" s="17">
        <v>2006</v>
      </c>
      <c r="B238" s="4">
        <v>32</v>
      </c>
      <c r="C238" s="17">
        <v>20</v>
      </c>
      <c r="D238" s="17" t="s">
        <v>77</v>
      </c>
      <c r="E238" s="12">
        <f>QCEW!F480/QCEW!$F$429*100</f>
        <v>107.50202181423336</v>
      </c>
      <c r="F238" s="10">
        <f>'GDP BEA'!D480/'GDP BEA'!$D$429*100</f>
        <v>103.68341853105845</v>
      </c>
      <c r="G238" s="12">
        <f>QCEW!E480/QCEW!$E$429*100</f>
        <v>101.75321225477656</v>
      </c>
      <c r="H238" s="10">
        <f>CPS!D480/CPS!$D$429*100</f>
        <v>103.0623020063358</v>
      </c>
      <c r="I238" s="10">
        <f>CPS!E480/CPS!$E$429*100</f>
        <v>101.04166666666667</v>
      </c>
      <c r="J238" s="10">
        <f t="shared" si="15"/>
        <v>102.81314154909714</v>
      </c>
      <c r="K238" s="10">
        <f t="shared" si="12"/>
        <v>104.56058456583305</v>
      </c>
      <c r="L238" s="10">
        <f t="shared" si="13"/>
        <v>100.84646473091743</v>
      </c>
      <c r="M238" s="13">
        <f t="shared" si="14"/>
        <v>103.68294500439434</v>
      </c>
    </row>
    <row r="239" spans="1:13" x14ac:dyDescent="0.25">
      <c r="A239" s="17">
        <v>2007</v>
      </c>
      <c r="B239" s="4">
        <v>32</v>
      </c>
      <c r="C239" s="17">
        <v>20</v>
      </c>
      <c r="D239" s="17" t="s">
        <v>77</v>
      </c>
      <c r="E239" s="12">
        <f>QCEW!F531/QCEW!$F$429*100</f>
        <v>114.25010572706447</v>
      </c>
      <c r="F239" s="10">
        <f>'GDP BEA'!D531/'GDP BEA'!$D$429*100</f>
        <v>109.00440372657063</v>
      </c>
      <c r="G239" s="12">
        <f>QCEW!E531/QCEW!$E$429*100</f>
        <v>104.17431489232516</v>
      </c>
      <c r="H239" s="10">
        <f>CPS!D531/CPS!$D$429*100</f>
        <v>108.02534318901795</v>
      </c>
      <c r="I239" s="10">
        <f>CPS!E531/CPS!$E$429*100</f>
        <v>101.30208333333333</v>
      </c>
      <c r="J239" s="10">
        <f t="shared" si="15"/>
        <v>105.5307512841523</v>
      </c>
      <c r="K239" s="10">
        <f t="shared" si="12"/>
        <v>108.26238261057614</v>
      </c>
      <c r="L239" s="10">
        <f t="shared" si="13"/>
        <v>103.29160211611226</v>
      </c>
      <c r="M239" s="13">
        <f t="shared" si="14"/>
        <v>104.81237621706761</v>
      </c>
    </row>
    <row r="240" spans="1:13" x14ac:dyDescent="0.25">
      <c r="A240" s="17">
        <v>2008</v>
      </c>
      <c r="B240" s="4">
        <v>32</v>
      </c>
      <c r="C240" s="17">
        <v>20</v>
      </c>
      <c r="D240" s="17" t="s">
        <v>77</v>
      </c>
      <c r="E240" s="12">
        <f>QCEW!F582/QCEW!$F$429*100</f>
        <v>118.4057506997338</v>
      </c>
      <c r="F240" s="10">
        <f>'GDP BEA'!D582/'GDP BEA'!$D$429*100</f>
        <v>109.98030494146806</v>
      </c>
      <c r="G240" s="12">
        <f>QCEW!E582/QCEW!$E$429*100</f>
        <v>104.74213415713976</v>
      </c>
      <c r="H240" s="10">
        <f>CPS!D582/CPS!$D$429*100</f>
        <v>107.18057022175292</v>
      </c>
      <c r="I240" s="10">
        <f>CPS!E582/CPS!$E$429*100</f>
        <v>100.78125000000003</v>
      </c>
      <c r="J240" s="10">
        <f t="shared" si="15"/>
        <v>105.56043208024245</v>
      </c>
      <c r="K240" s="10">
        <f t="shared" si="12"/>
        <v>112.16868704149192</v>
      </c>
      <c r="L240" s="10">
        <f t="shared" si="13"/>
        <v>104.18705453750493</v>
      </c>
      <c r="M240" s="13">
        <f t="shared" si="14"/>
        <v>107.6608677915103</v>
      </c>
    </row>
    <row r="241" spans="1:13" x14ac:dyDescent="0.25">
      <c r="A241" s="17">
        <v>2009</v>
      </c>
      <c r="B241" s="4">
        <v>32</v>
      </c>
      <c r="C241" s="17">
        <v>20</v>
      </c>
      <c r="D241" s="17" t="s">
        <v>77</v>
      </c>
      <c r="E241" s="12">
        <f>QCEW!F633/QCEW!$F$429*100</f>
        <v>112.3560951117443</v>
      </c>
      <c r="F241" s="10">
        <f>'GDP BEA'!D633/'GDP BEA'!$D$429*100</f>
        <v>105.70050233463897</v>
      </c>
      <c r="G241" s="12">
        <f>QCEW!E633/QCEW!$E$429*100</f>
        <v>99.945935360429374</v>
      </c>
      <c r="H241" s="10">
        <f>CPS!D633/CPS!$D$429*100</f>
        <v>103.37909186906018</v>
      </c>
      <c r="I241" s="10">
        <f>CPS!E633/CPS!$E$429*100</f>
        <v>96.614583333333343</v>
      </c>
      <c r="J241" s="10">
        <f t="shared" si="15"/>
        <v>96.562349007081522</v>
      </c>
      <c r="K241" s="10">
        <f t="shared" si="12"/>
        <v>116.3560085965851</v>
      </c>
      <c r="L241" s="10">
        <f t="shared" si="13"/>
        <v>109.46347455454639</v>
      </c>
      <c r="M241" s="13">
        <f t="shared" si="14"/>
        <v>106.29665198376661</v>
      </c>
    </row>
    <row r="242" spans="1:13" x14ac:dyDescent="0.25">
      <c r="A242" s="17">
        <v>2010</v>
      </c>
      <c r="B242" s="4">
        <v>32</v>
      </c>
      <c r="C242" s="17">
        <v>20</v>
      </c>
      <c r="D242" s="17" t="s">
        <v>77</v>
      </c>
      <c r="E242" s="12">
        <f>QCEW!F684/QCEW!$F$429*100</f>
        <v>112.94273304959137</v>
      </c>
      <c r="F242" s="10">
        <f>'GDP BEA'!D684/'GDP BEA'!$D$429*100</f>
        <v>107.89019451636462</v>
      </c>
      <c r="G242" s="12">
        <f>QCEW!E684/QCEW!$E$429*100</f>
        <v>98.146154429974104</v>
      </c>
      <c r="H242" s="10">
        <f>CPS!D684/CPS!$D$429*100</f>
        <v>99.472016895459348</v>
      </c>
      <c r="I242" s="10">
        <f>CPS!E684/CPS!$E$429*100</f>
        <v>98.4375</v>
      </c>
      <c r="J242" s="10">
        <f t="shared" si="15"/>
        <v>96.612620767005751</v>
      </c>
      <c r="K242" s="10">
        <f t="shared" si="12"/>
        <v>116.90266980953541</v>
      </c>
      <c r="L242" s="10">
        <f t="shared" si="13"/>
        <v>111.67298191460537</v>
      </c>
      <c r="M242" s="13">
        <f t="shared" si="14"/>
        <v>104.68303774580777</v>
      </c>
    </row>
    <row r="243" spans="1:13" x14ac:dyDescent="0.25">
      <c r="A243" s="17">
        <v>1997</v>
      </c>
      <c r="B243" s="4">
        <v>27</v>
      </c>
      <c r="C243" s="17">
        <v>21</v>
      </c>
      <c r="D243" s="17" t="s">
        <v>78</v>
      </c>
      <c r="E243" s="12">
        <f>QCEW!F22/QCEW!$F$430*100</f>
        <v>71.35903475675596</v>
      </c>
      <c r="F243" s="10">
        <f>'GDP BEA'!D22/'GDP BEA'!$D$430*100</f>
        <v>87.411898446381215</v>
      </c>
      <c r="G243" s="12">
        <f>QCEW!E22/QCEW!$E$430*100</f>
        <v>94.872572504677223</v>
      </c>
      <c r="H243" s="10">
        <f>CPS!D22/CPS!$D$430*100</f>
        <v>94.62285287528006</v>
      </c>
      <c r="I243" s="10">
        <f>CPS!E22/CPS!$E$430*100</f>
        <v>101.28205128205127</v>
      </c>
      <c r="J243" s="10">
        <f t="shared" si="15"/>
        <v>96.088887536788462</v>
      </c>
      <c r="K243" s="10">
        <f t="shared" si="12"/>
        <v>74.263566356136167</v>
      </c>
      <c r="L243" s="10">
        <f t="shared" si="13"/>
        <v>90.969830838050669</v>
      </c>
      <c r="M243" s="13">
        <f t="shared" si="14"/>
        <v>81.635379193288955</v>
      </c>
    </row>
    <row r="244" spans="1:13" x14ac:dyDescent="0.25">
      <c r="A244" s="17">
        <v>1998</v>
      </c>
      <c r="B244" s="4">
        <v>27</v>
      </c>
      <c r="C244" s="17">
        <v>21</v>
      </c>
      <c r="D244" s="17" t="s">
        <v>78</v>
      </c>
      <c r="E244" s="12">
        <f>QCEW!F73/QCEW!$F$430*100</f>
        <v>76.595395138841965</v>
      </c>
      <c r="F244" s="10">
        <f>'GDP BEA'!D73/'GDP BEA'!$D$430*100</f>
        <v>90.301039956212364</v>
      </c>
      <c r="G244" s="12">
        <f>QCEW!E73/QCEW!$E$430*100</f>
        <v>97.025837955914213</v>
      </c>
      <c r="H244" s="10">
        <f>CPS!D73/CPS!$D$430*100</f>
        <v>102.01643017176998</v>
      </c>
      <c r="I244" s="10">
        <f>CPS!E73/CPS!$E$430*100</f>
        <v>100.51282051282051</v>
      </c>
      <c r="J244" s="10">
        <f t="shared" si="15"/>
        <v>97.523406355688124</v>
      </c>
      <c r="K244" s="10">
        <f t="shared" si="12"/>
        <v>78.540524783847943</v>
      </c>
      <c r="L244" s="10">
        <f t="shared" si="13"/>
        <v>92.594222587822358</v>
      </c>
      <c r="M244" s="13">
        <f t="shared" si="14"/>
        <v>84.822273559621948</v>
      </c>
    </row>
    <row r="245" spans="1:13" x14ac:dyDescent="0.25">
      <c r="A245" s="17">
        <v>1999</v>
      </c>
      <c r="B245" s="4">
        <v>27</v>
      </c>
      <c r="C245" s="17">
        <v>21</v>
      </c>
      <c r="D245" s="17" t="s">
        <v>78</v>
      </c>
      <c r="E245" s="12">
        <f>QCEW!F124/QCEW!$F$430*100</f>
        <v>81.709329809087777</v>
      </c>
      <c r="F245" s="10">
        <f>'GDP BEA'!D124/'GDP BEA'!$D$430*100</f>
        <v>93.35354300871542</v>
      </c>
      <c r="G245" s="12">
        <f>QCEW!E124/QCEW!$E$430*100</f>
        <v>99.317285617779675</v>
      </c>
      <c r="H245" s="10">
        <f>CPS!D124/CPS!$D$430*100</f>
        <v>100.89619118745333</v>
      </c>
      <c r="I245" s="10">
        <f>CPS!E124/CPS!$E$430*100</f>
        <v>100</v>
      </c>
      <c r="J245" s="10">
        <f t="shared" si="15"/>
        <v>99.317285617779675</v>
      </c>
      <c r="K245" s="10">
        <f t="shared" si="12"/>
        <v>82.271005798068515</v>
      </c>
      <c r="L245" s="10">
        <f t="shared" si="13"/>
        <v>93.995262182239273</v>
      </c>
      <c r="M245" s="13">
        <f t="shared" si="14"/>
        <v>87.526758145065202</v>
      </c>
    </row>
    <row r="246" spans="1:13" x14ac:dyDescent="0.25">
      <c r="A246" s="17">
        <v>2000</v>
      </c>
      <c r="B246" s="4">
        <v>27</v>
      </c>
      <c r="C246" s="17">
        <v>21</v>
      </c>
      <c r="D246" s="17" t="s">
        <v>78</v>
      </c>
      <c r="E246" s="12">
        <f>QCEW!F175/QCEW!$F$430*100</f>
        <v>86.019703061174809</v>
      </c>
      <c r="F246" s="10">
        <f>'GDP BEA'!D175/'GDP BEA'!$D$430*100</f>
        <v>91.490884594332869</v>
      </c>
      <c r="G246" s="12">
        <f>QCEW!E175/QCEW!$E$430*100</f>
        <v>100.73612935439604</v>
      </c>
      <c r="H246" s="10">
        <f>CPS!D175/CPS!$D$430*100</f>
        <v>102.83793876026886</v>
      </c>
      <c r="I246" s="10">
        <f>CPS!E175/CPS!$E$430*100</f>
        <v>100.25641025641025</v>
      </c>
      <c r="J246" s="10">
        <f t="shared" si="15"/>
        <v>100.9944271219714</v>
      </c>
      <c r="K246" s="10">
        <f t="shared" si="12"/>
        <v>85.172722409018121</v>
      </c>
      <c r="L246" s="10">
        <f t="shared" si="13"/>
        <v>90.590032738973747</v>
      </c>
      <c r="M246" s="13">
        <f t="shared" si="14"/>
        <v>94.019970888447432</v>
      </c>
    </row>
    <row r="247" spans="1:13" x14ac:dyDescent="0.25">
      <c r="A247" s="17">
        <v>2001</v>
      </c>
      <c r="B247" s="4">
        <v>27</v>
      </c>
      <c r="C247" s="17">
        <v>21</v>
      </c>
      <c r="D247" s="17" t="s">
        <v>78</v>
      </c>
      <c r="E247" s="12">
        <f>QCEW!F226/QCEW!$F$430*100</f>
        <v>87.757341960826267</v>
      </c>
      <c r="F247" s="10">
        <f>'GDP BEA'!D226/'GDP BEA'!$D$430*100</f>
        <v>91.660982695465449</v>
      </c>
      <c r="G247" s="12">
        <f>QCEW!E226/QCEW!$E$430*100</f>
        <v>98.905471209534909</v>
      </c>
      <c r="H247" s="10">
        <f>CPS!D226/CPS!$D$430*100</f>
        <v>97.834204630321125</v>
      </c>
      <c r="I247" s="10">
        <f>CPS!E226/CPS!$E$430*100</f>
        <v>99.487179487179475</v>
      </c>
      <c r="J247" s="10">
        <f t="shared" si="15"/>
        <v>98.398263664870612</v>
      </c>
      <c r="K247" s="10">
        <f t="shared" si="12"/>
        <v>89.18586435601577</v>
      </c>
      <c r="L247" s="10">
        <f t="shared" si="13"/>
        <v>93.153048927416734</v>
      </c>
      <c r="M247" s="13">
        <f t="shared" si="14"/>
        <v>95.74121876086727</v>
      </c>
    </row>
    <row r="248" spans="1:13" x14ac:dyDescent="0.25">
      <c r="A248" s="17">
        <v>2002</v>
      </c>
      <c r="B248" s="4">
        <v>27</v>
      </c>
      <c r="C248" s="17">
        <v>21</v>
      </c>
      <c r="D248" s="17" t="s">
        <v>78</v>
      </c>
      <c r="E248" s="12">
        <f>QCEW!F277/QCEW!$F$430*100</f>
        <v>88.70715281029608</v>
      </c>
      <c r="F248" s="10">
        <f>'GDP BEA'!D277/'GDP BEA'!$D$430*100</f>
        <v>94.239400446296997</v>
      </c>
      <c r="G248" s="12">
        <f>QCEW!E277/QCEW!$E$430*100</f>
        <v>97.393595257952654</v>
      </c>
      <c r="H248" s="10">
        <f>CPS!D277/CPS!$D$430*100</f>
        <v>96.86333084391336</v>
      </c>
      <c r="I248" s="10">
        <f>CPS!E277/CPS!$E$430*100</f>
        <v>100.51282051282051</v>
      </c>
      <c r="J248" s="10">
        <f t="shared" si="15"/>
        <v>97.893049592608818</v>
      </c>
      <c r="K248" s="10">
        <f t="shared" si="12"/>
        <v>90.61639532066809</v>
      </c>
      <c r="L248" s="10">
        <f t="shared" si="13"/>
        <v>96.267713426523301</v>
      </c>
      <c r="M248" s="13">
        <f t="shared" si="14"/>
        <v>94.129581035319177</v>
      </c>
    </row>
    <row r="249" spans="1:13" x14ac:dyDescent="0.25">
      <c r="A249" s="17">
        <v>2003</v>
      </c>
      <c r="B249" s="4">
        <v>27</v>
      </c>
      <c r="C249" s="17">
        <v>21</v>
      </c>
      <c r="D249" s="17" t="s">
        <v>78</v>
      </c>
      <c r="E249" s="12">
        <f>QCEW!F328/QCEW!$F$430*100</f>
        <v>91.225104293042165</v>
      </c>
      <c r="F249" s="10">
        <f>'GDP BEA'!D328/'GDP BEA'!$D$430*100</f>
        <v>95.61955286093216</v>
      </c>
      <c r="G249" s="12">
        <f>QCEW!E328/QCEW!$E$430*100</f>
        <v>97.213063580893291</v>
      </c>
      <c r="H249" s="10">
        <f>CPS!D328/CPS!$D$430*100</f>
        <v>99.551904406273337</v>
      </c>
      <c r="I249" s="10">
        <f>CPS!E328/CPS!$E$430*100</f>
        <v>97.692307692307708</v>
      </c>
      <c r="J249" s="10">
        <f t="shared" si="15"/>
        <v>94.969685190565002</v>
      </c>
      <c r="K249" s="10">
        <f t="shared" si="12"/>
        <v>96.057077697994885</v>
      </c>
      <c r="L249" s="10">
        <f t="shared" si="13"/>
        <v>100.68428959100279</v>
      </c>
      <c r="M249" s="13">
        <f t="shared" si="14"/>
        <v>95.404236438669372</v>
      </c>
    </row>
    <row r="250" spans="1:13" x14ac:dyDescent="0.25">
      <c r="A250" s="17">
        <v>2004</v>
      </c>
      <c r="B250" s="4">
        <v>27</v>
      </c>
      <c r="C250" s="17">
        <v>21</v>
      </c>
      <c r="D250" s="17" t="s">
        <v>78</v>
      </c>
      <c r="E250" s="12">
        <f>QCEW!F379/QCEW!$F$430*100</f>
        <v>95.927626754236428</v>
      </c>
      <c r="F250" s="10">
        <f>'GDP BEA'!D379/'GDP BEA'!$D$430*100</f>
        <v>97.615258304913482</v>
      </c>
      <c r="G250" s="12">
        <f>QCEW!E379/QCEW!$E$430*100</f>
        <v>98.293726336381809</v>
      </c>
      <c r="H250" s="10">
        <f>CPS!D379/CPS!$D$430*100</f>
        <v>101.1949215832711</v>
      </c>
      <c r="I250" s="10">
        <f>CPS!E379/CPS!$E$430*100</f>
        <v>99.487179487179475</v>
      </c>
      <c r="J250" s="10">
        <f t="shared" si="15"/>
        <v>97.789655944913179</v>
      </c>
      <c r="K250" s="10">
        <f t="shared" si="12"/>
        <v>98.09588327856919</v>
      </c>
      <c r="L250" s="10">
        <f t="shared" si="13"/>
        <v>99.8216604421863</v>
      </c>
      <c r="M250" s="13">
        <f t="shared" si="14"/>
        <v>98.271139594380301</v>
      </c>
    </row>
    <row r="251" spans="1:13" x14ac:dyDescent="0.25">
      <c r="A251" s="17">
        <v>2005</v>
      </c>
      <c r="B251" s="4">
        <v>27</v>
      </c>
      <c r="C251" s="17">
        <v>21</v>
      </c>
      <c r="D251" s="17" t="s">
        <v>78</v>
      </c>
      <c r="E251" s="12">
        <f>QCEW!F430/QCEW!$F$430*100</f>
        <v>100</v>
      </c>
      <c r="F251" s="10">
        <f>'GDP BEA'!D430/'GDP BEA'!$D$430*100</f>
        <v>100</v>
      </c>
      <c r="G251" s="12">
        <f>QCEW!E430/QCEW!$E$430*100</f>
        <v>100</v>
      </c>
      <c r="H251" s="10">
        <f>CPS!D430/CPS!$D$430*100</f>
        <v>100</v>
      </c>
      <c r="I251" s="10">
        <f>CPS!E430/CPS!$E$430*100</f>
        <v>100</v>
      </c>
      <c r="J251" s="10">
        <f t="shared" si="15"/>
        <v>100</v>
      </c>
      <c r="K251" s="10">
        <f t="shared" si="12"/>
        <v>100</v>
      </c>
      <c r="L251" s="10">
        <f t="shared" si="13"/>
        <v>100</v>
      </c>
      <c r="M251" s="13">
        <f t="shared" si="14"/>
        <v>100</v>
      </c>
    </row>
    <row r="252" spans="1:13" x14ac:dyDescent="0.25">
      <c r="A252" s="17">
        <v>2006</v>
      </c>
      <c r="B252" s="4">
        <v>27</v>
      </c>
      <c r="C252" s="17">
        <v>21</v>
      </c>
      <c r="D252" s="17" t="s">
        <v>78</v>
      </c>
      <c r="E252" s="12">
        <f>QCEW!F481/QCEW!$F$430*100</f>
        <v>104.87807086980641</v>
      </c>
      <c r="F252" s="10">
        <f>'GDP BEA'!D481/'GDP BEA'!$D$430*100</f>
        <v>102.32411266894026</v>
      </c>
      <c r="G252" s="12">
        <f>QCEW!E481/QCEW!$E$430*100</f>
        <v>101.31863943459365</v>
      </c>
      <c r="H252" s="10">
        <f>CPS!D481/CPS!$D$430*100</f>
        <v>105.15309932785661</v>
      </c>
      <c r="I252" s="10">
        <f>CPS!E481/CPS!$E$430*100</f>
        <v>100.76923076923077</v>
      </c>
      <c r="J252" s="10">
        <f t="shared" si="15"/>
        <v>102.09801358409054</v>
      </c>
      <c r="K252" s="10">
        <f t="shared" si="12"/>
        <v>102.72292984762738</v>
      </c>
      <c r="L252" s="10">
        <f t="shared" si="13"/>
        <v>100.22145297142681</v>
      </c>
      <c r="M252" s="13">
        <f t="shared" si="14"/>
        <v>102.4959495218192</v>
      </c>
    </row>
    <row r="253" spans="1:13" x14ac:dyDescent="0.25">
      <c r="A253" s="17">
        <v>2007</v>
      </c>
      <c r="B253" s="4">
        <v>27</v>
      </c>
      <c r="C253" s="17">
        <v>21</v>
      </c>
      <c r="D253" s="17" t="s">
        <v>78</v>
      </c>
      <c r="E253" s="12">
        <f>QCEW!F532/QCEW!$F$430*100</f>
        <v>110.07898082496513</v>
      </c>
      <c r="F253" s="10">
        <f>'GDP BEA'!D532/'GDP BEA'!$D$430*100</f>
        <v>102.15654077723045</v>
      </c>
      <c r="G253" s="12">
        <f>QCEW!E532/QCEW!$E$430*100</f>
        <v>102.55879574510813</v>
      </c>
      <c r="H253" s="10">
        <f>CPS!D532/CPS!$D$430*100</f>
        <v>103.58476474981329</v>
      </c>
      <c r="I253" s="10">
        <f>CPS!E532/CPS!$E$430*100</f>
        <v>100.51282051282051</v>
      </c>
      <c r="J253" s="10">
        <f t="shared" si="15"/>
        <v>103.08473828739073</v>
      </c>
      <c r="K253" s="10">
        <f t="shared" si="12"/>
        <v>106.78494474911999</v>
      </c>
      <c r="L253" s="10">
        <f t="shared" si="13"/>
        <v>99.099578147472656</v>
      </c>
      <c r="M253" s="13">
        <f t="shared" si="14"/>
        <v>107.75519608187487</v>
      </c>
    </row>
    <row r="254" spans="1:13" x14ac:dyDescent="0.25">
      <c r="A254" s="17">
        <v>2008</v>
      </c>
      <c r="B254" s="4">
        <v>27</v>
      </c>
      <c r="C254" s="17">
        <v>21</v>
      </c>
      <c r="D254" s="17" t="s">
        <v>78</v>
      </c>
      <c r="E254" s="12">
        <f>QCEW!F583/QCEW!$F$430*100</f>
        <v>111.77357398290246</v>
      </c>
      <c r="F254" s="10">
        <f>'GDP BEA'!D583/'GDP BEA'!$D$430*100</f>
        <v>102.03444065513033</v>
      </c>
      <c r="G254" s="12">
        <f>QCEW!E583/QCEW!$E$430*100</f>
        <v>101.80668288241397</v>
      </c>
      <c r="H254" s="10">
        <f>CPS!D583/CPS!$D$430*100</f>
        <v>100.97087378640776</v>
      </c>
      <c r="I254" s="10">
        <f>CPS!E583/CPS!$E$430*100</f>
        <v>99.487179487179475</v>
      </c>
      <c r="J254" s="10">
        <f t="shared" si="15"/>
        <v>101.28459732917081</v>
      </c>
      <c r="K254" s="10">
        <f t="shared" si="12"/>
        <v>110.3559444676893</v>
      </c>
      <c r="L254" s="10">
        <f t="shared" si="13"/>
        <v>100.74033302765923</v>
      </c>
      <c r="M254" s="13">
        <f t="shared" si="14"/>
        <v>109.54494704458642</v>
      </c>
    </row>
    <row r="255" spans="1:13" x14ac:dyDescent="0.25">
      <c r="A255" s="17">
        <v>2009</v>
      </c>
      <c r="B255" s="4">
        <v>27</v>
      </c>
      <c r="C255" s="17">
        <v>21</v>
      </c>
      <c r="D255" s="17" t="s">
        <v>78</v>
      </c>
      <c r="E255" s="12">
        <f>QCEW!F634/QCEW!$F$430*100</f>
        <v>107.2480760649903</v>
      </c>
      <c r="F255" s="10">
        <f>'GDP BEA'!D634/'GDP BEA'!$D$430*100</f>
        <v>99.462759462759465</v>
      </c>
      <c r="G255" s="12">
        <f>QCEW!E634/QCEW!$E$430*100</f>
        <v>96.229053236694583</v>
      </c>
      <c r="H255" s="10">
        <f>CPS!D634/CPS!$D$430*100</f>
        <v>100.14936519790889</v>
      </c>
      <c r="I255" s="10">
        <f>CPS!E634/CPS!$E$430*100</f>
        <v>95.897435897435884</v>
      </c>
      <c r="J255" s="10">
        <f t="shared" si="15"/>
        <v>92.281194642368646</v>
      </c>
      <c r="K255" s="10">
        <f t="shared" si="12"/>
        <v>116.21877727160457</v>
      </c>
      <c r="L255" s="10">
        <f t="shared" si="13"/>
        <v>107.78226251645594</v>
      </c>
      <c r="M255" s="13">
        <f t="shared" si="14"/>
        <v>107.82736839826551</v>
      </c>
    </row>
    <row r="256" spans="1:13" x14ac:dyDescent="0.25">
      <c r="A256" s="17">
        <v>2010</v>
      </c>
      <c r="B256" s="4">
        <v>27</v>
      </c>
      <c r="C256" s="17">
        <v>21</v>
      </c>
      <c r="D256" s="17" t="s">
        <v>78</v>
      </c>
      <c r="E256" s="12">
        <f>QCEW!F685/QCEW!$F$430*100</f>
        <v>109.04501799121815</v>
      </c>
      <c r="F256" s="10">
        <f>'GDP BEA'!D685/'GDP BEA'!$D$430*100</f>
        <v>102.38810997431686</v>
      </c>
      <c r="G256" s="12">
        <f>QCEW!E685/QCEW!$E$430*100</f>
        <v>95.868331410530942</v>
      </c>
      <c r="H256" s="10">
        <f>CPS!D685/CPS!$D$430*100</f>
        <v>99.103808812546674</v>
      </c>
      <c r="I256" s="10">
        <f>CPS!E685/CPS!$E$430*100</f>
        <v>96.923076923076906</v>
      </c>
      <c r="J256" s="10">
        <f t="shared" si="15"/>
        <v>92.918536597899205</v>
      </c>
      <c r="K256" s="10">
        <f t="shared" si="12"/>
        <v>117.35550513790973</v>
      </c>
      <c r="L256" s="10">
        <f t="shared" si="13"/>
        <v>110.19126400730654</v>
      </c>
      <c r="M256" s="13">
        <f t="shared" si="14"/>
        <v>106.50164166383294</v>
      </c>
    </row>
    <row r="257" spans="1:13" x14ac:dyDescent="0.25">
      <c r="A257" s="17">
        <v>1997</v>
      </c>
      <c r="B257" s="4">
        <v>24</v>
      </c>
      <c r="C257" s="17">
        <v>22</v>
      </c>
      <c r="D257" s="17" t="s">
        <v>79</v>
      </c>
      <c r="E257" s="12">
        <f>QCEW!F23/QCEW!$F$431*100</f>
        <v>75.969154724991981</v>
      </c>
      <c r="F257" s="10">
        <f>'GDP BEA'!D23/'GDP BEA'!$D$431*100</f>
        <v>82.871621428612244</v>
      </c>
      <c r="G257" s="12">
        <f>QCEW!E23/QCEW!$E$431*100</f>
        <v>98.04117768030828</v>
      </c>
      <c r="H257" s="10">
        <f>CPS!D23/CPS!$D$431*100</f>
        <v>94.62137296532201</v>
      </c>
      <c r="I257" s="10">
        <f>CPS!E23/CPS!$E$431*100</f>
        <v>99.493670886075947</v>
      </c>
      <c r="J257" s="10">
        <f t="shared" si="15"/>
        <v>97.54476665407887</v>
      </c>
      <c r="K257" s="10">
        <f t="shared" si="12"/>
        <v>77.881322935960199</v>
      </c>
      <c r="L257" s="10">
        <f t="shared" si="13"/>
        <v>84.95752696041427</v>
      </c>
      <c r="M257" s="13">
        <f t="shared" si="14"/>
        <v>91.670892176803591</v>
      </c>
    </row>
    <row r="258" spans="1:13" x14ac:dyDescent="0.25">
      <c r="A258" s="17">
        <v>1998</v>
      </c>
      <c r="B258" s="4">
        <v>24</v>
      </c>
      <c r="C258" s="17">
        <v>22</v>
      </c>
      <c r="D258" s="17" t="s">
        <v>79</v>
      </c>
      <c r="E258" s="12">
        <f>QCEW!F74/QCEW!$F$431*100</f>
        <v>81.369598178823267</v>
      </c>
      <c r="F258" s="10">
        <f>'GDP BEA'!D74/'GDP BEA'!$D$431*100</f>
        <v>86.725092409033522</v>
      </c>
      <c r="G258" s="12">
        <f>QCEW!E74/QCEW!$E$431*100</f>
        <v>100.50813001277743</v>
      </c>
      <c r="H258" s="10">
        <f>CPS!D74/CPS!$D$431*100</f>
        <v>96.24911535739561</v>
      </c>
      <c r="I258" s="10">
        <f>CPS!E74/CPS!$E$431*100</f>
        <v>100.75949367088606</v>
      </c>
      <c r="J258" s="10">
        <f t="shared" si="15"/>
        <v>101.2714828989504</v>
      </c>
      <c r="K258" s="10">
        <f t="shared" si="12"/>
        <v>80.34798726114694</v>
      </c>
      <c r="L258" s="10">
        <f t="shared" si="13"/>
        <v>85.636242233727927</v>
      </c>
      <c r="M258" s="13">
        <f t="shared" si="14"/>
        <v>93.824746585507924</v>
      </c>
    </row>
    <row r="259" spans="1:13" x14ac:dyDescent="0.25">
      <c r="A259" s="17">
        <v>1999</v>
      </c>
      <c r="B259" s="4">
        <v>24</v>
      </c>
      <c r="C259" s="17">
        <v>22</v>
      </c>
      <c r="D259" s="17" t="s">
        <v>79</v>
      </c>
      <c r="E259" s="12">
        <f>QCEW!F125/QCEW!$F$431*100</f>
        <v>82.425947401950737</v>
      </c>
      <c r="F259" s="10">
        <f>'GDP BEA'!D125/'GDP BEA'!$D$431*100</f>
        <v>87.686603403851763</v>
      </c>
      <c r="G259" s="12">
        <f>QCEW!E125/QCEW!$E$431*100</f>
        <v>100.80352778161736</v>
      </c>
      <c r="H259" s="10">
        <f>CPS!D125/CPS!$D$431*100</f>
        <v>100.21231422505308</v>
      </c>
      <c r="I259" s="10">
        <f>CPS!E125/CPS!$E$431*100</f>
        <v>100</v>
      </c>
      <c r="J259" s="10">
        <f t="shared" si="15"/>
        <v>100.80352778161736</v>
      </c>
      <c r="K259" s="10">
        <f t="shared" si="12"/>
        <v>81.768911481471008</v>
      </c>
      <c r="L259" s="10">
        <f t="shared" si="13"/>
        <v>86.987633601293851</v>
      </c>
      <c r="M259" s="13">
        <f t="shared" si="14"/>
        <v>94.000616060275007</v>
      </c>
    </row>
    <row r="260" spans="1:13" x14ac:dyDescent="0.25">
      <c r="A260" s="17">
        <v>2000</v>
      </c>
      <c r="B260" s="4">
        <v>24</v>
      </c>
      <c r="C260" s="17">
        <v>22</v>
      </c>
      <c r="D260" s="17" t="s">
        <v>79</v>
      </c>
      <c r="E260" s="12">
        <f>QCEW!F176/QCEW!$F$431*100</f>
        <v>85.40782282471946</v>
      </c>
      <c r="F260" s="10">
        <f>'GDP BEA'!D176/'GDP BEA'!$D$431*100</f>
        <v>84.06394076680931</v>
      </c>
      <c r="G260" s="12">
        <f>QCEW!E176/QCEW!$E$431*100</f>
        <v>102.23972327951533</v>
      </c>
      <c r="H260" s="10">
        <f>CPS!D176/CPS!$D$431*100</f>
        <v>93.984430290162777</v>
      </c>
      <c r="I260" s="10">
        <f>CPS!E176/CPS!$E$431*100</f>
        <v>99.493670886075947</v>
      </c>
      <c r="J260" s="10">
        <f t="shared" si="15"/>
        <v>101.72205379455576</v>
      </c>
      <c r="K260" s="10">
        <f t="shared" si="12"/>
        <v>83.96195283002686</v>
      </c>
      <c r="L260" s="10">
        <f t="shared" si="13"/>
        <v>82.640821366613494</v>
      </c>
      <c r="M260" s="13">
        <f t="shared" si="14"/>
        <v>101.5986427065536</v>
      </c>
    </row>
    <row r="261" spans="1:13" x14ac:dyDescent="0.25">
      <c r="A261" s="17">
        <v>2001</v>
      </c>
      <c r="B261" s="4">
        <v>24</v>
      </c>
      <c r="C261" s="17">
        <v>22</v>
      </c>
      <c r="D261" s="17" t="s">
        <v>79</v>
      </c>
      <c r="E261" s="12">
        <f>QCEW!F227/QCEW!$F$431*100</f>
        <v>88.942060962414246</v>
      </c>
      <c r="F261" s="10">
        <f>'GDP BEA'!D227/'GDP BEA'!$D$431*100</f>
        <v>86.008672452110119</v>
      </c>
      <c r="G261" s="12">
        <f>QCEW!E227/QCEW!$E$431*100</f>
        <v>102.07209971107523</v>
      </c>
      <c r="H261" s="10">
        <f>CPS!D227/CPS!$D$431*100</f>
        <v>95.824486907289455</v>
      </c>
      <c r="I261" s="10">
        <f>CPS!E227/CPS!$E$431*100</f>
        <v>99.74683544303798</v>
      </c>
      <c r="J261" s="10">
        <f t="shared" si="15"/>
        <v>101.81368933205985</v>
      </c>
      <c r="K261" s="10">
        <f t="shared" ref="K261:K324" si="16">E261/J261*100</f>
        <v>87.357664323836175</v>
      </c>
      <c r="L261" s="10">
        <f t="shared" ref="L261:L324" si="17">F261/J261*100</f>
        <v>84.476530628015524</v>
      </c>
      <c r="M261" s="13">
        <f t="shared" ref="M261:M324" si="18">K261/L261*100</f>
        <v>103.41057294185939</v>
      </c>
    </row>
    <row r="262" spans="1:13" x14ac:dyDescent="0.25">
      <c r="A262" s="17">
        <v>2002</v>
      </c>
      <c r="B262" s="4">
        <v>24</v>
      </c>
      <c r="C262" s="17">
        <v>22</v>
      </c>
      <c r="D262" s="17" t="s">
        <v>79</v>
      </c>
      <c r="E262" s="12">
        <f>QCEW!F278/QCEW!$F$431*100</f>
        <v>89.918220950300579</v>
      </c>
      <c r="F262" s="10">
        <f>'GDP BEA'!D278/'GDP BEA'!$D$431*100</f>
        <v>86.849637505213181</v>
      </c>
      <c r="G262" s="12">
        <f>QCEW!E278/QCEW!$E$431*100</f>
        <v>100.38231119591931</v>
      </c>
      <c r="H262" s="10">
        <f>CPS!D278/CPS!$D$431*100</f>
        <v>91.790516631280965</v>
      </c>
      <c r="I262" s="10">
        <f>CPS!E278/CPS!$E$431*100</f>
        <v>99.74683544303798</v>
      </c>
      <c r="J262" s="10">
        <f t="shared" ref="J262:J325" si="19">G262*I262/100</f>
        <v>100.12817876251192</v>
      </c>
      <c r="K262" s="10">
        <f t="shared" si="16"/>
        <v>89.803112432087943</v>
      </c>
      <c r="L262" s="10">
        <f t="shared" si="17"/>
        <v>86.738457224121362</v>
      </c>
      <c r="M262" s="13">
        <f t="shared" si="18"/>
        <v>103.53321387772428</v>
      </c>
    </row>
    <row r="263" spans="1:13" x14ac:dyDescent="0.25">
      <c r="A263" s="17">
        <v>2003</v>
      </c>
      <c r="B263" s="4">
        <v>24</v>
      </c>
      <c r="C263" s="17">
        <v>22</v>
      </c>
      <c r="D263" s="17" t="s">
        <v>79</v>
      </c>
      <c r="E263" s="12">
        <f>QCEW!F329/QCEW!$F$431*100</f>
        <v>91.961804729501836</v>
      </c>
      <c r="F263" s="10">
        <f>'GDP BEA'!D329/'GDP BEA'!$D$431*100</f>
        <v>91.068174157463858</v>
      </c>
      <c r="G263" s="12">
        <f>QCEW!E329/QCEW!$E$431*100</f>
        <v>100.68067575358121</v>
      </c>
      <c r="H263" s="10">
        <f>CPS!D329/CPS!$D$431*100</f>
        <v>96.461429582448687</v>
      </c>
      <c r="I263" s="10">
        <f>CPS!E329/CPS!$E$431*100</f>
        <v>101.77215189873419</v>
      </c>
      <c r="J263" s="10">
        <f t="shared" si="19"/>
        <v>102.46489026060672</v>
      </c>
      <c r="K263" s="10">
        <f t="shared" si="16"/>
        <v>89.749576167610584</v>
      </c>
      <c r="L263" s="10">
        <f t="shared" si="17"/>
        <v>88.877442727790239</v>
      </c>
      <c r="M263" s="13">
        <f t="shared" si="18"/>
        <v>100.98127647809521</v>
      </c>
    </row>
    <row r="264" spans="1:13" x14ac:dyDescent="0.25">
      <c r="A264" s="17">
        <v>2004</v>
      </c>
      <c r="B264" s="4">
        <v>24</v>
      </c>
      <c r="C264" s="17">
        <v>22</v>
      </c>
      <c r="D264" s="17" t="s">
        <v>79</v>
      </c>
      <c r="E264" s="12">
        <f>QCEW!F380/QCEW!$F$431*100</f>
        <v>95.750370783957266</v>
      </c>
      <c r="F264" s="10">
        <f>'GDP BEA'!D380/'GDP BEA'!$D$431*100</f>
        <v>96.222512954403925</v>
      </c>
      <c r="G264" s="12">
        <f>QCEW!E380/QCEW!$E$431*100</f>
        <v>101.16857766075444</v>
      </c>
      <c r="H264" s="10">
        <f>CPS!D380/CPS!$D$431*100</f>
        <v>94.692144373673031</v>
      </c>
      <c r="I264" s="10">
        <f>CPS!E380/CPS!$E$431*100</f>
        <v>99.493670886075947</v>
      </c>
      <c r="J264" s="10">
        <f t="shared" si="19"/>
        <v>100.65633169791518</v>
      </c>
      <c r="K264" s="10">
        <f t="shared" si="16"/>
        <v>95.126028505905182</v>
      </c>
      <c r="L264" s="10">
        <f t="shared" si="17"/>
        <v>95.595092063539724</v>
      </c>
      <c r="M264" s="13">
        <f t="shared" si="18"/>
        <v>99.509322552539871</v>
      </c>
    </row>
    <row r="265" spans="1:13" x14ac:dyDescent="0.25">
      <c r="A265" s="17">
        <v>2005</v>
      </c>
      <c r="B265" s="4">
        <v>24</v>
      </c>
      <c r="C265" s="17">
        <v>22</v>
      </c>
      <c r="D265" s="17" t="s">
        <v>79</v>
      </c>
      <c r="E265" s="12">
        <f>QCEW!F431/QCEW!$F$431*100</f>
        <v>100</v>
      </c>
      <c r="F265" s="10">
        <f>'GDP BEA'!D431/'GDP BEA'!$D$431*100</f>
        <v>100</v>
      </c>
      <c r="G265" s="12">
        <f>QCEW!E431/QCEW!$E$431*100</f>
        <v>100</v>
      </c>
      <c r="H265" s="10">
        <f>CPS!D431/CPS!$D$431*100</f>
        <v>100</v>
      </c>
      <c r="I265" s="10">
        <f>CPS!E431/CPS!$E$431*100</f>
        <v>100</v>
      </c>
      <c r="J265" s="10">
        <f t="shared" si="19"/>
        <v>100</v>
      </c>
      <c r="K265" s="10">
        <f t="shared" si="16"/>
        <v>100</v>
      </c>
      <c r="L265" s="10">
        <f t="shared" si="17"/>
        <v>100</v>
      </c>
      <c r="M265" s="13">
        <f t="shared" si="18"/>
        <v>100</v>
      </c>
    </row>
    <row r="266" spans="1:13" x14ac:dyDescent="0.25">
      <c r="A266" s="17">
        <v>2006</v>
      </c>
      <c r="B266" s="4">
        <v>24</v>
      </c>
      <c r="C266" s="17">
        <v>22</v>
      </c>
      <c r="D266" s="17" t="s">
        <v>79</v>
      </c>
      <c r="E266" s="12">
        <f>QCEW!F482/QCEW!$F$431*100</f>
        <v>109.43684929815251</v>
      </c>
      <c r="F266" s="10">
        <f>'GDP BEA'!D482/'GDP BEA'!$D$431*100</f>
        <v>98.279220964710319</v>
      </c>
      <c r="G266" s="12">
        <f>QCEW!E482/QCEW!$E$431*100</f>
        <v>99.441367150230761</v>
      </c>
      <c r="H266" s="10">
        <f>CPS!D482/CPS!$D$431*100</f>
        <v>96.461429582448687</v>
      </c>
      <c r="I266" s="10">
        <f>CPS!E482/CPS!$E$431*100</f>
        <v>100.75949367088606</v>
      </c>
      <c r="J266" s="10">
        <f t="shared" si="19"/>
        <v>100.19661803997933</v>
      </c>
      <c r="K266" s="10">
        <f t="shared" si="16"/>
        <v>109.22209894797672</v>
      </c>
      <c r="L266" s="10">
        <f t="shared" si="17"/>
        <v>98.08636547542558</v>
      </c>
      <c r="M266" s="13">
        <f t="shared" si="18"/>
        <v>111.35298817381613</v>
      </c>
    </row>
    <row r="267" spans="1:13" x14ac:dyDescent="0.25">
      <c r="A267" s="17">
        <v>2007</v>
      </c>
      <c r="B267" s="4">
        <v>24</v>
      </c>
      <c r="C267" s="17">
        <v>22</v>
      </c>
      <c r="D267" s="17" t="s">
        <v>79</v>
      </c>
      <c r="E267" s="12">
        <f>QCEW!F533/QCEW!$F$431*100</f>
        <v>118.129904024217</v>
      </c>
      <c r="F267" s="10">
        <f>'GDP BEA'!D533/'GDP BEA'!$D$431*100</f>
        <v>94.789673040557147</v>
      </c>
      <c r="G267" s="12">
        <f>QCEW!E533/QCEW!$E$431*100</f>
        <v>103.03805918069429</v>
      </c>
      <c r="H267" s="10">
        <f>CPS!D533/CPS!$D$431*100</f>
        <v>95.258315640481257</v>
      </c>
      <c r="I267" s="10">
        <f>CPS!E533/CPS!$E$431*100</f>
        <v>100</v>
      </c>
      <c r="J267" s="10">
        <f t="shared" si="19"/>
        <v>103.03805918069429</v>
      </c>
      <c r="K267" s="10">
        <f t="shared" si="16"/>
        <v>114.64686443390461</v>
      </c>
      <c r="L267" s="10">
        <f t="shared" si="17"/>
        <v>91.994816084732108</v>
      </c>
      <c r="M267" s="13">
        <f t="shared" si="18"/>
        <v>124.62317912382015</v>
      </c>
    </row>
    <row r="268" spans="1:13" x14ac:dyDescent="0.25">
      <c r="A268" s="17">
        <v>2008</v>
      </c>
      <c r="B268" s="4">
        <v>24</v>
      </c>
      <c r="C268" s="17">
        <v>22</v>
      </c>
      <c r="D268" s="17" t="s">
        <v>79</v>
      </c>
      <c r="E268" s="12">
        <f>QCEW!F584/QCEW!$F$431*100</f>
        <v>125.33308627094995</v>
      </c>
      <c r="F268" s="10">
        <f>'GDP BEA'!D584/'GDP BEA'!$D$431*100</f>
        <v>93.167730251318289</v>
      </c>
      <c r="G268" s="12">
        <f>QCEW!E584/QCEW!$E$431*100</f>
        <v>103.94239035523924</v>
      </c>
      <c r="H268" s="10">
        <f>CPS!D584/CPS!$D$431*100</f>
        <v>98.513800424628457</v>
      </c>
      <c r="I268" s="10">
        <f>CPS!E584/CPS!$E$431*100</f>
        <v>102.53164556962024</v>
      </c>
      <c r="J268" s="10">
        <f t="shared" si="19"/>
        <v>106.57384327562502</v>
      </c>
      <c r="K268" s="10">
        <f t="shared" si="16"/>
        <v>117.60210800206306</v>
      </c>
      <c r="L268" s="10">
        <f t="shared" si="17"/>
        <v>87.420822396696934</v>
      </c>
      <c r="M268" s="13">
        <f t="shared" si="18"/>
        <v>134.52413827498663</v>
      </c>
    </row>
    <row r="269" spans="1:13" x14ac:dyDescent="0.25">
      <c r="A269" s="17">
        <v>2009</v>
      </c>
      <c r="B269" s="4">
        <v>24</v>
      </c>
      <c r="C269" s="17">
        <v>22</v>
      </c>
      <c r="D269" s="17" t="s">
        <v>79</v>
      </c>
      <c r="E269" s="12">
        <f>QCEW!F635/QCEW!$F$431*100</f>
        <v>121.90029239501095</v>
      </c>
      <c r="F269" s="10">
        <f>'GDP BEA'!D635/'GDP BEA'!$D$431*100</f>
        <v>97.269720116318254</v>
      </c>
      <c r="G269" s="12">
        <f>QCEW!E635/QCEW!$E$431*100</f>
        <v>100.90702825529219</v>
      </c>
      <c r="H269" s="10">
        <f>CPS!D635/CPS!$D$431*100</f>
        <v>94.762915782024066</v>
      </c>
      <c r="I269" s="10">
        <f>CPS!E635/CPS!$E$431*100</f>
        <v>101.01265822784811</v>
      </c>
      <c r="J269" s="10">
        <f t="shared" si="19"/>
        <v>101.92887157939641</v>
      </c>
      <c r="K269" s="10">
        <f t="shared" si="16"/>
        <v>119.59348760184989</v>
      </c>
      <c r="L269" s="10">
        <f t="shared" si="17"/>
        <v>95.429016930253212</v>
      </c>
      <c r="M269" s="13">
        <f t="shared" si="18"/>
        <v>125.32193189127989</v>
      </c>
    </row>
    <row r="270" spans="1:13" x14ac:dyDescent="0.25">
      <c r="A270" s="17">
        <v>2010</v>
      </c>
      <c r="B270" s="4">
        <v>24</v>
      </c>
      <c r="C270" s="17">
        <v>22</v>
      </c>
      <c r="D270" s="17" t="s">
        <v>79</v>
      </c>
      <c r="E270" s="12">
        <f>QCEW!F686/QCEW!$F$431*100</f>
        <v>123.56969419813322</v>
      </c>
      <c r="F270" s="10">
        <f>'GDP BEA'!D686/'GDP BEA'!$D$431*100</f>
        <v>99.946868376400417</v>
      </c>
      <c r="G270" s="12">
        <f>QCEW!E686/QCEW!$E$431*100</f>
        <v>99.873574339973771</v>
      </c>
      <c r="H270" s="10">
        <f>CPS!D686/CPS!$D$431*100</f>
        <v>97.027600849256899</v>
      </c>
      <c r="I270" s="10">
        <f>CPS!E686/CPS!$E$431*100</f>
        <v>98.734177215189874</v>
      </c>
      <c r="J270" s="10">
        <f t="shared" si="19"/>
        <v>98.609351879974113</v>
      </c>
      <c r="K270" s="10">
        <f t="shared" si="16"/>
        <v>125.3123480098931</v>
      </c>
      <c r="L270" s="10">
        <f t="shared" si="17"/>
        <v>101.35637895486254</v>
      </c>
      <c r="M270" s="13">
        <f t="shared" si="18"/>
        <v>123.63538368482854</v>
      </c>
    </row>
    <row r="271" spans="1:13" x14ac:dyDescent="0.25">
      <c r="A271" s="17">
        <v>1997</v>
      </c>
      <c r="B271" s="4">
        <v>44</v>
      </c>
      <c r="C271" s="17">
        <v>23</v>
      </c>
      <c r="D271" s="17" t="s">
        <v>80</v>
      </c>
      <c r="E271" s="12">
        <f>QCEW!F24/QCEW!$F$432*100</f>
        <v>69.779636004946354</v>
      </c>
      <c r="F271" s="10">
        <f>'GDP BEA'!D24/'GDP BEA'!$D$432*100</f>
        <v>79.745222929936304</v>
      </c>
      <c r="G271" s="12">
        <f>QCEW!E24/QCEW!$E$432*100</f>
        <v>91.771545261747505</v>
      </c>
      <c r="H271" s="10">
        <f>CPS!D24/CPS!$D$432*100</f>
        <v>92.978723404255319</v>
      </c>
      <c r="I271" s="10">
        <f>CPS!E24/CPS!$E$432*100</f>
        <v>101.07238605898125</v>
      </c>
      <c r="J271" s="10">
        <f t="shared" si="19"/>
        <v>92.755690519246158</v>
      </c>
      <c r="K271" s="10">
        <f t="shared" si="16"/>
        <v>75.229493321994696</v>
      </c>
      <c r="L271" s="10">
        <f t="shared" si="17"/>
        <v>85.973402260845361</v>
      </c>
      <c r="M271" s="13">
        <f t="shared" si="18"/>
        <v>87.50321767393433</v>
      </c>
    </row>
    <row r="272" spans="1:13" x14ac:dyDescent="0.25">
      <c r="A272" s="17">
        <v>1998</v>
      </c>
      <c r="B272" s="4">
        <v>44</v>
      </c>
      <c r="C272" s="17">
        <v>23</v>
      </c>
      <c r="D272" s="17" t="s">
        <v>80</v>
      </c>
      <c r="E272" s="12">
        <f>QCEW!F75/QCEW!$F$432*100</f>
        <v>74.83279128796309</v>
      </c>
      <c r="F272" s="10">
        <f>'GDP BEA'!D75/'GDP BEA'!$D$432*100</f>
        <v>82.85605095541402</v>
      </c>
      <c r="G272" s="12">
        <f>QCEW!E75/QCEW!$E$432*100</f>
        <v>94.383471254487233</v>
      </c>
      <c r="H272" s="10">
        <f>CPS!D75/CPS!$D$432*100</f>
        <v>92.553191489361694</v>
      </c>
      <c r="I272" s="10">
        <f>CPS!E75/CPS!$E$432*100</f>
        <v>100</v>
      </c>
      <c r="J272" s="10">
        <f t="shared" si="19"/>
        <v>94.383471254487233</v>
      </c>
      <c r="K272" s="10">
        <f t="shared" si="16"/>
        <v>79.28590704848159</v>
      </c>
      <c r="L272" s="10">
        <f t="shared" si="17"/>
        <v>87.786611208659934</v>
      </c>
      <c r="M272" s="13">
        <f t="shared" si="18"/>
        <v>90.316627965085672</v>
      </c>
    </row>
    <row r="273" spans="1:13" x14ac:dyDescent="0.25">
      <c r="A273" s="17">
        <v>1999</v>
      </c>
      <c r="B273" s="4">
        <v>44</v>
      </c>
      <c r="C273" s="17">
        <v>23</v>
      </c>
      <c r="D273" s="17" t="s">
        <v>80</v>
      </c>
      <c r="E273" s="12">
        <f>QCEW!F126/QCEW!$F$432*100</f>
        <v>80.254860535560994</v>
      </c>
      <c r="F273" s="10">
        <f>'GDP BEA'!D126/'GDP BEA'!$D$432*100</f>
        <v>86.73630573248407</v>
      </c>
      <c r="G273" s="12">
        <f>QCEW!E126/QCEW!$E$432*100</f>
        <v>97.13180500148313</v>
      </c>
      <c r="H273" s="10">
        <f>CPS!D126/CPS!$D$432*100</f>
        <v>95.319148936170222</v>
      </c>
      <c r="I273" s="10">
        <f>CPS!E126/CPS!$E$432*100</f>
        <v>100.53619302949062</v>
      </c>
      <c r="J273" s="10">
        <f t="shared" si="19"/>
        <v>97.652618969319505</v>
      </c>
      <c r="K273" s="10">
        <f t="shared" si="16"/>
        <v>82.184032934923607</v>
      </c>
      <c r="L273" s="10">
        <f t="shared" si="17"/>
        <v>88.821279601046726</v>
      </c>
      <c r="M273" s="13">
        <f t="shared" si="18"/>
        <v>92.527413818022836</v>
      </c>
    </row>
    <row r="274" spans="1:13" x14ac:dyDescent="0.25">
      <c r="A274" s="17">
        <v>2000</v>
      </c>
      <c r="B274" s="4">
        <v>44</v>
      </c>
      <c r="C274" s="17">
        <v>23</v>
      </c>
      <c r="D274" s="17" t="s">
        <v>80</v>
      </c>
      <c r="E274" s="12">
        <f>QCEW!F177/QCEW!$F$432*100</f>
        <v>85.015087972061849</v>
      </c>
      <c r="F274" s="10">
        <f>'GDP BEA'!D177/'GDP BEA'!$D$432*100</f>
        <v>90.42802547770701</v>
      </c>
      <c r="G274" s="12">
        <f>QCEW!E177/QCEW!$E$432*100</f>
        <v>99.97961955150906</v>
      </c>
      <c r="H274" s="10">
        <f>CPS!D177/CPS!$D$432*100</f>
        <v>96.38297872340425</v>
      </c>
      <c r="I274" s="10">
        <f>CPS!E177/CPS!$E$432*100</f>
        <v>102.94906166219839</v>
      </c>
      <c r="J274" s="10">
        <f t="shared" si="19"/>
        <v>102.92808018171441</v>
      </c>
      <c r="K274" s="10">
        <f t="shared" si="16"/>
        <v>82.596593487386471</v>
      </c>
      <c r="L274" s="10">
        <f t="shared" si="17"/>
        <v>87.855544685241213</v>
      </c>
      <c r="M274" s="13">
        <f t="shared" si="18"/>
        <v>94.014093001533467</v>
      </c>
    </row>
    <row r="275" spans="1:13" x14ac:dyDescent="0.25">
      <c r="A275" s="17">
        <v>2001</v>
      </c>
      <c r="B275" s="4">
        <v>44</v>
      </c>
      <c r="C275" s="17">
        <v>23</v>
      </c>
      <c r="D275" s="17" t="s">
        <v>80</v>
      </c>
      <c r="E275" s="12">
        <f>QCEW!F228/QCEW!$F$432*100</f>
        <v>88.605328507444653</v>
      </c>
      <c r="F275" s="10">
        <f>'GDP BEA'!D228/'GDP BEA'!$D$432*100</f>
        <v>92.264968152866246</v>
      </c>
      <c r="G275" s="12">
        <f>QCEW!E228/QCEW!$E$432*100</f>
        <v>100.17333470548233</v>
      </c>
      <c r="H275" s="10">
        <f>CPS!D228/CPS!$D$432*100</f>
        <v>99.361702127659584</v>
      </c>
      <c r="I275" s="10">
        <f>CPS!E228/CPS!$E$432*100</f>
        <v>101.60857908847186</v>
      </c>
      <c r="J275" s="10">
        <f t="shared" si="19"/>
        <v>101.78470201977963</v>
      </c>
      <c r="K275" s="10">
        <f t="shared" si="16"/>
        <v>87.051714795241182</v>
      </c>
      <c r="L275" s="10">
        <f t="shared" si="17"/>
        <v>90.647185993565685</v>
      </c>
      <c r="M275" s="13">
        <f t="shared" si="18"/>
        <v>96.033554534633083</v>
      </c>
    </row>
    <row r="276" spans="1:13" x14ac:dyDescent="0.25">
      <c r="A276" s="17">
        <v>2002</v>
      </c>
      <c r="B276" s="4">
        <v>44</v>
      </c>
      <c r="C276" s="17">
        <v>23</v>
      </c>
      <c r="D276" s="17" t="s">
        <v>80</v>
      </c>
      <c r="E276" s="12">
        <f>QCEW!F279/QCEW!$F$432*100</f>
        <v>90.550992553496371</v>
      </c>
      <c r="F276" s="10">
        <f>'GDP BEA'!D279/'GDP BEA'!$D$432*100</f>
        <v>94.728662420382165</v>
      </c>
      <c r="G276" s="12">
        <f>QCEW!E279/QCEW!$E$432*100</f>
        <v>99.425513496497999</v>
      </c>
      <c r="H276" s="10">
        <f>CPS!D279/CPS!$D$432*100</f>
        <v>99.148936170212764</v>
      </c>
      <c r="I276" s="10">
        <f>CPS!E279/CPS!$E$432*100</f>
        <v>101.87667560321717</v>
      </c>
      <c r="J276" s="10">
        <f t="shared" si="19"/>
        <v>101.29140785166017</v>
      </c>
      <c r="K276" s="10">
        <f t="shared" si="16"/>
        <v>89.396518889447179</v>
      </c>
      <c r="L276" s="10">
        <f t="shared" si="17"/>
        <v>93.520925841124608</v>
      </c>
      <c r="M276" s="13">
        <f t="shared" si="18"/>
        <v>95.589856586017902</v>
      </c>
    </row>
    <row r="277" spans="1:13" x14ac:dyDescent="0.25">
      <c r="A277" s="17">
        <v>2003</v>
      </c>
      <c r="B277" s="4">
        <v>44</v>
      </c>
      <c r="C277" s="17">
        <v>23</v>
      </c>
      <c r="D277" s="17" t="s">
        <v>80</v>
      </c>
      <c r="E277" s="12">
        <f>QCEW!F330/QCEW!$F$432*100</f>
        <v>93.543381362514779</v>
      </c>
      <c r="F277" s="10">
        <f>'GDP BEA'!D330/'GDP BEA'!$D$432*100</f>
        <v>96.231847133757967</v>
      </c>
      <c r="G277" s="12">
        <f>QCEW!E330/QCEW!$E$432*100</f>
        <v>99.34540420886529</v>
      </c>
      <c r="H277" s="10">
        <f>CPS!D330/CPS!$D$432*100</f>
        <v>98.085106382978722</v>
      </c>
      <c r="I277" s="10">
        <f>CPS!E330/CPS!$E$432*100</f>
        <v>100.53619302949062</v>
      </c>
      <c r="J277" s="10">
        <f t="shared" si="19"/>
        <v>99.878087341352511</v>
      </c>
      <c r="K277" s="10">
        <f t="shared" si="16"/>
        <v>93.657561786112637</v>
      </c>
      <c r="L277" s="10">
        <f t="shared" si="17"/>
        <v>96.349309138116737</v>
      </c>
      <c r="M277" s="13">
        <f t="shared" si="18"/>
        <v>97.206261906719561</v>
      </c>
    </row>
    <row r="278" spans="1:13" x14ac:dyDescent="0.25">
      <c r="A278" s="17">
        <v>2004</v>
      </c>
      <c r="B278" s="4">
        <v>44</v>
      </c>
      <c r="C278" s="17">
        <v>23</v>
      </c>
      <c r="D278" s="17" t="s">
        <v>80</v>
      </c>
      <c r="E278" s="12">
        <f>QCEW!F381/QCEW!$F$432*100</f>
        <v>98.169650782555934</v>
      </c>
      <c r="F278" s="10">
        <f>'GDP BEA'!D381/'GDP BEA'!$D$432*100</f>
        <v>100.44076433121019</v>
      </c>
      <c r="G278" s="12">
        <f>QCEW!E381/QCEW!$E$432*100</f>
        <v>100.39348390650822</v>
      </c>
      <c r="H278" s="10">
        <f>CPS!D381/CPS!$D$432*100</f>
        <v>97.446808510638292</v>
      </c>
      <c r="I278" s="10">
        <f>CPS!E381/CPS!$E$432*100</f>
        <v>100.53619302949062</v>
      </c>
      <c r="J278" s="10">
        <f t="shared" si="19"/>
        <v>100.93178676927772</v>
      </c>
      <c r="K278" s="10">
        <f t="shared" si="16"/>
        <v>97.2633636289073</v>
      </c>
      <c r="L278" s="10">
        <f t="shared" si="17"/>
        <v>99.513510605742113</v>
      </c>
      <c r="M278" s="13">
        <f t="shared" si="18"/>
        <v>97.738852781759888</v>
      </c>
    </row>
    <row r="279" spans="1:13" x14ac:dyDescent="0.25">
      <c r="A279" s="17">
        <v>2005</v>
      </c>
      <c r="B279" s="4">
        <v>44</v>
      </c>
      <c r="C279" s="17">
        <v>23</v>
      </c>
      <c r="D279" s="17" t="s">
        <v>80</v>
      </c>
      <c r="E279" s="12">
        <f>QCEW!F432/QCEW!$F$432*100</f>
        <v>100</v>
      </c>
      <c r="F279" s="10">
        <f>'GDP BEA'!D432/'GDP BEA'!$D$432*100</f>
        <v>100</v>
      </c>
      <c r="G279" s="12">
        <f>QCEW!E432/QCEW!$E$432*100</f>
        <v>100</v>
      </c>
      <c r="H279" s="10">
        <f>CPS!D432/CPS!$D$432*100</f>
        <v>100</v>
      </c>
      <c r="I279" s="10">
        <f>CPS!E432/CPS!$E$432*100</f>
        <v>100</v>
      </c>
      <c r="J279" s="10">
        <f t="shared" si="19"/>
        <v>100</v>
      </c>
      <c r="K279" s="10">
        <f t="shared" si="16"/>
        <v>100</v>
      </c>
      <c r="L279" s="10">
        <f t="shared" si="17"/>
        <v>100</v>
      </c>
      <c r="M279" s="13">
        <f t="shared" si="18"/>
        <v>100</v>
      </c>
    </row>
    <row r="280" spans="1:13" x14ac:dyDescent="0.25">
      <c r="A280" s="17">
        <v>2006</v>
      </c>
      <c r="B280" s="4">
        <v>44</v>
      </c>
      <c r="C280" s="17">
        <v>23</v>
      </c>
      <c r="D280" s="17" t="s">
        <v>80</v>
      </c>
      <c r="E280" s="12">
        <f>QCEW!F483/QCEW!$F$432*100</f>
        <v>104.09236161255092</v>
      </c>
      <c r="F280" s="10">
        <f>'GDP BEA'!D483/'GDP BEA'!$D$432*100</f>
        <v>101.65095541401274</v>
      </c>
      <c r="G280" s="12">
        <f>QCEW!E483/QCEW!$E$432*100</f>
        <v>100.67981911847497</v>
      </c>
      <c r="H280" s="10">
        <f>CPS!D483/CPS!$D$432*100</f>
        <v>101.27659574468085</v>
      </c>
      <c r="I280" s="10">
        <f>CPS!E483/CPS!$E$432*100</f>
        <v>101.34048257372655</v>
      </c>
      <c r="J280" s="10">
        <f t="shared" si="19"/>
        <v>102.02941454901753</v>
      </c>
      <c r="K280" s="10">
        <f t="shared" si="16"/>
        <v>102.02191404572089</v>
      </c>
      <c r="L280" s="10">
        <f t="shared" si="17"/>
        <v>99.629068600777899</v>
      </c>
      <c r="M280" s="13">
        <f t="shared" si="18"/>
        <v>102.40175430579535</v>
      </c>
    </row>
    <row r="281" spans="1:13" x14ac:dyDescent="0.25">
      <c r="A281" s="17">
        <v>2007</v>
      </c>
      <c r="B281" s="4">
        <v>44</v>
      </c>
      <c r="C281" s="17">
        <v>23</v>
      </c>
      <c r="D281" s="17" t="s">
        <v>80</v>
      </c>
      <c r="E281" s="12">
        <f>QCEW!F534/QCEW!$F$432*100</f>
        <v>108.90285076511046</v>
      </c>
      <c r="F281" s="10">
        <f>'GDP BEA'!D534/'GDP BEA'!$D$432*100</f>
        <v>102.18089171974523</v>
      </c>
      <c r="G281" s="12">
        <f>QCEW!E534/QCEW!$E$432*100</f>
        <v>101.43530821897077</v>
      </c>
      <c r="H281" s="10">
        <f>CPS!D534/CPS!$D$432*100</f>
        <v>97.234042553191486</v>
      </c>
      <c r="I281" s="10">
        <f>CPS!E534/CPS!$E$432*100</f>
        <v>101.34048257372655</v>
      </c>
      <c r="J281" s="10">
        <f t="shared" si="19"/>
        <v>102.79503084925189</v>
      </c>
      <c r="K281" s="10">
        <f t="shared" si="16"/>
        <v>105.94174627450197</v>
      </c>
      <c r="L281" s="10">
        <f t="shared" si="17"/>
        <v>99.402559516318163</v>
      </c>
      <c r="M281" s="13">
        <f t="shared" si="18"/>
        <v>106.57848931657571</v>
      </c>
    </row>
    <row r="282" spans="1:13" x14ac:dyDescent="0.25">
      <c r="A282" s="17">
        <v>2008</v>
      </c>
      <c r="B282" s="4">
        <v>44</v>
      </c>
      <c r="C282" s="17">
        <v>23</v>
      </c>
      <c r="D282" s="17" t="s">
        <v>80</v>
      </c>
      <c r="E282" s="12">
        <f>QCEW!F585/QCEW!$F$432*100</f>
        <v>112.43466641100481</v>
      </c>
      <c r="F282" s="10">
        <f>'GDP BEA'!D585/'GDP BEA'!$D$432*100</f>
        <v>101.26114649681529</v>
      </c>
      <c r="G282" s="12">
        <f>QCEW!E585/QCEW!$E$432*100</f>
        <v>101.3255362983859</v>
      </c>
      <c r="H282" s="10">
        <f>CPS!D585/CPS!$D$432*100</f>
        <v>97.872340425531917</v>
      </c>
      <c r="I282" s="10">
        <f>CPS!E585/CPS!$E$432*100</f>
        <v>100.26809651474531</v>
      </c>
      <c r="J282" s="10">
        <f t="shared" si="19"/>
        <v>101.59718652974887</v>
      </c>
      <c r="K282" s="10">
        <f t="shared" si="16"/>
        <v>110.66710629637623</v>
      </c>
      <c r="L282" s="10">
        <f t="shared" si="17"/>
        <v>99.669242776880267</v>
      </c>
      <c r="M282" s="13">
        <f t="shared" si="18"/>
        <v>111.03436046375489</v>
      </c>
    </row>
    <row r="283" spans="1:13" x14ac:dyDescent="0.25">
      <c r="A283" s="17">
        <v>2009</v>
      </c>
      <c r="B283" s="4">
        <v>44</v>
      </c>
      <c r="C283" s="17">
        <v>23</v>
      </c>
      <c r="D283" s="17" t="s">
        <v>80</v>
      </c>
      <c r="E283" s="12">
        <f>QCEW!F636/QCEW!$F$432*100</f>
        <v>108.42885689560397</v>
      </c>
      <c r="F283" s="10">
        <f>'GDP BEA'!D636/'GDP BEA'!$D$432*100</f>
        <v>98.649681528662427</v>
      </c>
      <c r="G283" s="12">
        <f>QCEW!E636/QCEW!$E$432*100</f>
        <v>97.363052466538733</v>
      </c>
      <c r="H283" s="10">
        <f>CPS!D636/CPS!$D$432*100</f>
        <v>93.191489361702125</v>
      </c>
      <c r="I283" s="10">
        <f>CPS!E636/CPS!$E$432*100</f>
        <v>98.659517426273453</v>
      </c>
      <c r="J283" s="10">
        <f t="shared" si="19"/>
        <v>96.05791771497654</v>
      </c>
      <c r="K283" s="10">
        <f t="shared" si="16"/>
        <v>112.87862518250138</v>
      </c>
      <c r="L283" s="10">
        <f t="shared" si="17"/>
        <v>102.69812616735685</v>
      </c>
      <c r="M283" s="13">
        <f t="shared" si="18"/>
        <v>109.91303288100349</v>
      </c>
    </row>
    <row r="284" spans="1:13" x14ac:dyDescent="0.25">
      <c r="A284" s="17">
        <v>2010</v>
      </c>
      <c r="B284" s="4">
        <v>44</v>
      </c>
      <c r="C284" s="17">
        <v>23</v>
      </c>
      <c r="D284" s="17" t="s">
        <v>80</v>
      </c>
      <c r="E284" s="12">
        <f>QCEW!F687/QCEW!$F$432*100</f>
        <v>110.10298037659092</v>
      </c>
      <c r="F284" s="10">
        <f>'GDP BEA'!D687/'GDP BEA'!$D$432*100</f>
        <v>101.16433121019108</v>
      </c>
      <c r="G284" s="12">
        <f>QCEW!E687/QCEW!$E$432*100</f>
        <v>96.625320588490496</v>
      </c>
      <c r="H284" s="10">
        <f>CPS!D687/CPS!$D$432*100</f>
        <v>96.38297872340425</v>
      </c>
      <c r="I284" s="10">
        <f>CPS!E687/CPS!$E$432*100</f>
        <v>99.463806970509395</v>
      </c>
      <c r="J284" s="10">
        <f t="shared" si="19"/>
        <v>96.107222354772063</v>
      </c>
      <c r="K284" s="10">
        <f t="shared" si="16"/>
        <v>114.56264958959549</v>
      </c>
      <c r="L284" s="10">
        <f t="shared" si="17"/>
        <v>105.26194466088211</v>
      </c>
      <c r="M284" s="13">
        <f t="shared" si="18"/>
        <v>108.83577152092056</v>
      </c>
    </row>
    <row r="285" spans="1:13" x14ac:dyDescent="0.25">
      <c r="A285" s="17">
        <v>1997</v>
      </c>
      <c r="B285" s="4">
        <v>17</v>
      </c>
      <c r="C285" s="17">
        <v>24</v>
      </c>
      <c r="D285" s="17" t="s">
        <v>81</v>
      </c>
      <c r="E285" s="12">
        <f>QCEW!F25/QCEW!$F$433*100</f>
        <v>63.454806810943175</v>
      </c>
      <c r="F285" s="10">
        <f>'GDP BEA'!D25/'GDP BEA'!$D$433*100</f>
        <v>72.31845339291786</v>
      </c>
      <c r="G285" s="12">
        <f>QCEW!E25/QCEW!$E$433*100</f>
        <v>88.656769160859611</v>
      </c>
      <c r="H285" s="10">
        <f>CPS!D25/CPS!$D$433*100</f>
        <v>92.074468085106389</v>
      </c>
      <c r="I285" s="10">
        <f>CPS!E25/CPS!$E$433*100</f>
        <v>98.214285714285708</v>
      </c>
      <c r="J285" s="10">
        <f t="shared" si="19"/>
        <v>87.073612568701392</v>
      </c>
      <c r="K285" s="10">
        <f t="shared" si="16"/>
        <v>72.874898535853333</v>
      </c>
      <c r="L285" s="10">
        <f t="shared" si="17"/>
        <v>83.054384973241284</v>
      </c>
      <c r="M285" s="13">
        <f t="shared" si="18"/>
        <v>87.743589407509788</v>
      </c>
    </row>
    <row r="286" spans="1:13" x14ac:dyDescent="0.25">
      <c r="A286" s="17">
        <v>1998</v>
      </c>
      <c r="B286" s="4">
        <v>17</v>
      </c>
      <c r="C286" s="17">
        <v>24</v>
      </c>
      <c r="D286" s="17" t="s">
        <v>81</v>
      </c>
      <c r="E286" s="12">
        <f>QCEW!F76/QCEW!$F$433*100</f>
        <v>68.273696867565647</v>
      </c>
      <c r="F286" s="10">
        <f>'GDP BEA'!D76/'GDP BEA'!$D$433*100</f>
        <v>75.496672657502302</v>
      </c>
      <c r="G286" s="12">
        <f>QCEW!E76/QCEW!$E$433*100</f>
        <v>90.836533988936935</v>
      </c>
      <c r="H286" s="10">
        <f>CPS!D76/CPS!$D$433*100</f>
        <v>88.617021276595736</v>
      </c>
      <c r="I286" s="10">
        <f>CPS!E76/CPS!$E$433*100</f>
        <v>101.27551020408163</v>
      </c>
      <c r="J286" s="10">
        <f t="shared" si="19"/>
        <v>91.995163248999901</v>
      </c>
      <c r="K286" s="10">
        <f t="shared" si="16"/>
        <v>74.214441777522325</v>
      </c>
      <c r="L286" s="10">
        <f t="shared" si="17"/>
        <v>82.065915197256899</v>
      </c>
      <c r="M286" s="13">
        <f t="shared" si="18"/>
        <v>90.432723011907612</v>
      </c>
    </row>
    <row r="287" spans="1:13" x14ac:dyDescent="0.25">
      <c r="A287" s="17">
        <v>1999</v>
      </c>
      <c r="B287" s="4">
        <v>17</v>
      </c>
      <c r="C287" s="17">
        <v>24</v>
      </c>
      <c r="D287" s="17" t="s">
        <v>81</v>
      </c>
      <c r="E287" s="12">
        <f>QCEW!F127/QCEW!$F$433*100</f>
        <v>73.41553795441888</v>
      </c>
      <c r="F287" s="10">
        <f>'GDP BEA'!D127/'GDP BEA'!$D$433*100</f>
        <v>79.331131296449215</v>
      </c>
      <c r="G287" s="12">
        <f>QCEW!E127/QCEW!$E$433*100</f>
        <v>93.637394395448254</v>
      </c>
      <c r="H287" s="10">
        <f>CPS!D127/CPS!$D$433*100</f>
        <v>93.670212765957444</v>
      </c>
      <c r="I287" s="10">
        <f>CPS!E127/CPS!$E$433*100</f>
        <v>100.76530612244898</v>
      </c>
      <c r="J287" s="10">
        <f t="shared" si="19"/>
        <v>94.354007107658305</v>
      </c>
      <c r="K287" s="10">
        <f t="shared" si="16"/>
        <v>77.808606337886062</v>
      </c>
      <c r="L287" s="10">
        <f t="shared" si="17"/>
        <v>84.078179325157933</v>
      </c>
      <c r="M287" s="13">
        <f t="shared" si="18"/>
        <v>92.54316275923938</v>
      </c>
    </row>
    <row r="288" spans="1:13" x14ac:dyDescent="0.25">
      <c r="A288" s="17">
        <v>2000</v>
      </c>
      <c r="B288" s="4">
        <v>17</v>
      </c>
      <c r="C288" s="17">
        <v>24</v>
      </c>
      <c r="D288" s="17" t="s">
        <v>81</v>
      </c>
      <c r="E288" s="12">
        <f>QCEW!F178/QCEW!$F$433*100</f>
        <v>79.776352243449921</v>
      </c>
      <c r="F288" s="10">
        <f>'GDP BEA'!D178/'GDP BEA'!$D$433*100</f>
        <v>82.741050177296344</v>
      </c>
      <c r="G288" s="12">
        <f>QCEW!E178/QCEW!$E$433*100</f>
        <v>96.172782200694158</v>
      </c>
      <c r="H288" s="10">
        <f>CPS!D178/CPS!$D$433*100</f>
        <v>95.531914893617014</v>
      </c>
      <c r="I288" s="10">
        <f>CPS!E178/CPS!$E$433*100</f>
        <v>100.76530612244898</v>
      </c>
      <c r="J288" s="10">
        <f t="shared" si="19"/>
        <v>96.90879839100559</v>
      </c>
      <c r="K288" s="10">
        <f t="shared" si="16"/>
        <v>82.321062244080224</v>
      </c>
      <c r="L288" s="10">
        <f t="shared" si="17"/>
        <v>85.380328258177855</v>
      </c>
      <c r="M288" s="13">
        <f t="shared" si="18"/>
        <v>96.416895933162905</v>
      </c>
    </row>
    <row r="289" spans="1:13" x14ac:dyDescent="0.25">
      <c r="A289" s="17">
        <v>2001</v>
      </c>
      <c r="B289" s="4">
        <v>17</v>
      </c>
      <c r="C289" s="17">
        <v>24</v>
      </c>
      <c r="D289" s="17" t="s">
        <v>81</v>
      </c>
      <c r="E289" s="12">
        <f>QCEW!F229/QCEW!$F$433*100</f>
        <v>83.694371162995481</v>
      </c>
      <c r="F289" s="10">
        <f>'GDP BEA'!D229/'GDP BEA'!$D$433*100</f>
        <v>86.605139165492787</v>
      </c>
      <c r="G289" s="12">
        <f>QCEW!E229/QCEW!$E$433*100</f>
        <v>96.644766031221224</v>
      </c>
      <c r="H289" s="10">
        <f>CPS!D229/CPS!$D$433*100</f>
        <v>95.372340425531917</v>
      </c>
      <c r="I289" s="10">
        <f>CPS!E229/CPS!$E$433*100</f>
        <v>98.724489795918373</v>
      </c>
      <c r="J289" s="10">
        <f t="shared" si="19"/>
        <v>95.412052178782176</v>
      </c>
      <c r="K289" s="10">
        <f t="shared" si="16"/>
        <v>87.718867010815131</v>
      </c>
      <c r="L289" s="10">
        <f t="shared" si="17"/>
        <v>90.769601101559914</v>
      </c>
      <c r="M289" s="13">
        <f t="shared" si="18"/>
        <v>96.639035476941899</v>
      </c>
    </row>
    <row r="290" spans="1:13" x14ac:dyDescent="0.25">
      <c r="A290" s="17">
        <v>2002</v>
      </c>
      <c r="B290" s="4">
        <v>17</v>
      </c>
      <c r="C290" s="17">
        <v>24</v>
      </c>
      <c r="D290" s="17" t="s">
        <v>81</v>
      </c>
      <c r="E290" s="12">
        <f>QCEW!F280/QCEW!$F$433*100</f>
        <v>85.44140878764857</v>
      </c>
      <c r="F290" s="10">
        <f>'GDP BEA'!D280/'GDP BEA'!$D$433*100</f>
        <v>89.361247389129062</v>
      </c>
      <c r="G290" s="12">
        <f>QCEW!E280/QCEW!$E$433*100</f>
        <v>96.509027971997256</v>
      </c>
      <c r="H290" s="10">
        <f>CPS!D280/CPS!$D$433*100</f>
        <v>97.5</v>
      </c>
      <c r="I290" s="10">
        <f>CPS!E280/CPS!$E$433*100</f>
        <v>99.489795918367335</v>
      </c>
      <c r="J290" s="10">
        <f t="shared" si="19"/>
        <v>96.01663497214011</v>
      </c>
      <c r="K290" s="10">
        <f t="shared" si="16"/>
        <v>88.986047899345749</v>
      </c>
      <c r="L290" s="10">
        <f t="shared" si="17"/>
        <v>93.06850569701578</v>
      </c>
      <c r="M290" s="13">
        <f t="shared" si="18"/>
        <v>95.613491624158598</v>
      </c>
    </row>
    <row r="291" spans="1:13" x14ac:dyDescent="0.25">
      <c r="A291" s="17">
        <v>2003</v>
      </c>
      <c r="B291" s="4">
        <v>17</v>
      </c>
      <c r="C291" s="17">
        <v>24</v>
      </c>
      <c r="D291" s="17" t="s">
        <v>81</v>
      </c>
      <c r="E291" s="12">
        <f>QCEW!F331/QCEW!$F$433*100</f>
        <v>88.626846579528262</v>
      </c>
      <c r="F291" s="10">
        <f>'GDP BEA'!D331/'GDP BEA'!$D$433*100</f>
        <v>92.090153980667409</v>
      </c>
      <c r="G291" s="12">
        <f>QCEW!E331/QCEW!$E$433*100</f>
        <v>96.829410791395361</v>
      </c>
      <c r="H291" s="10">
        <f>CPS!D331/CPS!$D$433*100</f>
        <v>98.351063829787236</v>
      </c>
      <c r="I291" s="10">
        <f>CPS!E331/CPS!$E$433*100</f>
        <v>98.979591836734684</v>
      </c>
      <c r="J291" s="10">
        <f t="shared" si="19"/>
        <v>95.841355579238268</v>
      </c>
      <c r="K291" s="10">
        <f t="shared" si="16"/>
        <v>92.472446830381799</v>
      </c>
      <c r="L291" s="10">
        <f t="shared" si="17"/>
        <v>96.086030319688561</v>
      </c>
      <c r="M291" s="13">
        <f t="shared" si="18"/>
        <v>96.239220751149801</v>
      </c>
    </row>
    <row r="292" spans="1:13" x14ac:dyDescent="0.25">
      <c r="A292" s="17">
        <v>2004</v>
      </c>
      <c r="B292" s="4">
        <v>17</v>
      </c>
      <c r="C292" s="17">
        <v>24</v>
      </c>
      <c r="D292" s="17" t="s">
        <v>81</v>
      </c>
      <c r="E292" s="12">
        <f>QCEW!F382/QCEW!$F$433*100</f>
        <v>94.253398438175395</v>
      </c>
      <c r="F292" s="10">
        <f>'GDP BEA'!D382/'GDP BEA'!$D$433*100</f>
        <v>96.133482294651955</v>
      </c>
      <c r="G292" s="12">
        <f>QCEW!E382/QCEW!$E$433*100</f>
        <v>98.315403316772404</v>
      </c>
      <c r="H292" s="10">
        <f>CPS!D382/CPS!$D$433*100</f>
        <v>99.840425531914889</v>
      </c>
      <c r="I292" s="10">
        <f>CPS!E382/CPS!$E$433*100</f>
        <v>99.23469387755101</v>
      </c>
      <c r="J292" s="10">
        <f t="shared" si="19"/>
        <v>97.562989515878726</v>
      </c>
      <c r="K292" s="10">
        <f t="shared" si="16"/>
        <v>96.607739170226353</v>
      </c>
      <c r="L292" s="10">
        <f t="shared" si="17"/>
        <v>98.534785343991416</v>
      </c>
      <c r="M292" s="13">
        <f t="shared" si="18"/>
        <v>98.044298602734443</v>
      </c>
    </row>
    <row r="293" spans="1:13" x14ac:dyDescent="0.25">
      <c r="A293" s="17">
        <v>2005</v>
      </c>
      <c r="B293" s="4">
        <v>17</v>
      </c>
      <c r="C293" s="17">
        <v>24</v>
      </c>
      <c r="D293" s="17" t="s">
        <v>81</v>
      </c>
      <c r="E293" s="12">
        <f>QCEW!F433/QCEW!$F$433*100</f>
        <v>100</v>
      </c>
      <c r="F293" s="10">
        <f>'GDP BEA'!D433/'GDP BEA'!$D$433*100</f>
        <v>100</v>
      </c>
      <c r="G293" s="12">
        <f>QCEW!E433/QCEW!$E$433*100</f>
        <v>100</v>
      </c>
      <c r="H293" s="10">
        <f>CPS!D433/CPS!$D$433*100</f>
        <v>100</v>
      </c>
      <c r="I293" s="10">
        <f>CPS!E433/CPS!$E$433*100</f>
        <v>100</v>
      </c>
      <c r="J293" s="10">
        <f t="shared" si="19"/>
        <v>100</v>
      </c>
      <c r="K293" s="10">
        <f t="shared" si="16"/>
        <v>100</v>
      </c>
      <c r="L293" s="10">
        <f t="shared" si="17"/>
        <v>100</v>
      </c>
      <c r="M293" s="13">
        <f t="shared" si="18"/>
        <v>100</v>
      </c>
    </row>
    <row r="294" spans="1:13" x14ac:dyDescent="0.25">
      <c r="A294" s="17">
        <v>2006</v>
      </c>
      <c r="B294" s="4">
        <v>17</v>
      </c>
      <c r="C294" s="17">
        <v>24</v>
      </c>
      <c r="D294" s="17" t="s">
        <v>81</v>
      </c>
      <c r="E294" s="12">
        <f>QCEW!F484/QCEW!$F$433*100</f>
        <v>105.39271003448731</v>
      </c>
      <c r="F294" s="10">
        <f>'GDP BEA'!D484/'GDP BEA'!$D$433*100</f>
        <v>101.8365959100403</v>
      </c>
      <c r="G294" s="12">
        <f>QCEW!E484/QCEW!$E$433*100</f>
        <v>101.25439342756415</v>
      </c>
      <c r="H294" s="10">
        <f>CPS!D484/CPS!$D$433*100</f>
        <v>103.13829787234043</v>
      </c>
      <c r="I294" s="10">
        <f>CPS!E484/CPS!$E$433*100</f>
        <v>98.724489795918373</v>
      </c>
      <c r="J294" s="10">
        <f t="shared" si="19"/>
        <v>99.962883307314627</v>
      </c>
      <c r="K294" s="10">
        <f t="shared" si="16"/>
        <v>105.43184284758958</v>
      </c>
      <c r="L294" s="10">
        <f t="shared" si="17"/>
        <v>101.87440832110188</v>
      </c>
      <c r="M294" s="13">
        <f t="shared" si="18"/>
        <v>103.49198055244146</v>
      </c>
    </row>
    <row r="295" spans="1:13" x14ac:dyDescent="0.25">
      <c r="A295" s="17">
        <v>2007</v>
      </c>
      <c r="B295" s="4">
        <v>17</v>
      </c>
      <c r="C295" s="17">
        <v>24</v>
      </c>
      <c r="D295" s="17" t="s">
        <v>81</v>
      </c>
      <c r="E295" s="12">
        <f>QCEW!F535/QCEW!$F$433*100</f>
        <v>110.48041089258807</v>
      </c>
      <c r="F295" s="10">
        <f>'GDP BEA'!D535/'GDP BEA'!$D$433*100</f>
        <v>103.89420508087628</v>
      </c>
      <c r="G295" s="12">
        <f>QCEW!E535/QCEW!$E$433*100</f>
        <v>101.79329451058889</v>
      </c>
      <c r="H295" s="10">
        <f>CPS!D535/CPS!$D$433*100</f>
        <v>101.11702127659574</v>
      </c>
      <c r="I295" s="10">
        <f>CPS!E535/CPS!$E$433*100</f>
        <v>98.724489795918373</v>
      </c>
      <c r="J295" s="10">
        <f t="shared" si="19"/>
        <v>100.49491065203547</v>
      </c>
      <c r="K295" s="10">
        <f t="shared" si="16"/>
        <v>109.93632431310625</v>
      </c>
      <c r="L295" s="10">
        <f t="shared" si="17"/>
        <v>103.38255380972564</v>
      </c>
      <c r="M295" s="13">
        <f t="shared" si="18"/>
        <v>106.33933895214346</v>
      </c>
    </row>
    <row r="296" spans="1:13" x14ac:dyDescent="0.25">
      <c r="A296" s="17">
        <v>2008</v>
      </c>
      <c r="B296" s="4">
        <v>17</v>
      </c>
      <c r="C296" s="17">
        <v>24</v>
      </c>
      <c r="D296" s="17" t="s">
        <v>81</v>
      </c>
      <c r="E296" s="12">
        <f>QCEW!F586/QCEW!$F$433*100</f>
        <v>112.14071052637729</v>
      </c>
      <c r="F296" s="10">
        <f>'GDP BEA'!D586/'GDP BEA'!$D$433*100</f>
        <v>104.49944139505514</v>
      </c>
      <c r="G296" s="12">
        <f>QCEW!E586/QCEW!$E$433*100</f>
        <v>100.89881925947837</v>
      </c>
      <c r="H296" s="10">
        <f>CPS!D586/CPS!$D$433*100</f>
        <v>101.06382978723406</v>
      </c>
      <c r="I296" s="10">
        <f>CPS!E586/CPS!$E$433*100</f>
        <v>98.469387755102034</v>
      </c>
      <c r="J296" s="10">
        <f t="shared" si="19"/>
        <v>99.354449576935338</v>
      </c>
      <c r="K296" s="10">
        <f t="shared" si="16"/>
        <v>112.86933902194374</v>
      </c>
      <c r="L296" s="10">
        <f t="shared" si="17"/>
        <v>105.17842113768219</v>
      </c>
      <c r="M296" s="13">
        <f t="shared" si="18"/>
        <v>107.31225835211376</v>
      </c>
    </row>
    <row r="297" spans="1:13" x14ac:dyDescent="0.25">
      <c r="A297" s="17">
        <v>2009</v>
      </c>
      <c r="B297" s="4">
        <v>17</v>
      </c>
      <c r="C297" s="17">
        <v>24</v>
      </c>
      <c r="D297" s="17" t="s">
        <v>81</v>
      </c>
      <c r="E297" s="12">
        <f>QCEW!F637/QCEW!$F$433*100</f>
        <v>109.34259783079561</v>
      </c>
      <c r="F297" s="10">
        <f>'GDP BEA'!D637/'GDP BEA'!$D$433*100</f>
        <v>102.95380579977656</v>
      </c>
      <c r="G297" s="12">
        <f>QCEW!E637/QCEW!$E$433*100</f>
        <v>96.813303794076432</v>
      </c>
      <c r="H297" s="10">
        <f>CPS!D637/CPS!$D$433*100</f>
        <v>99.202127659574472</v>
      </c>
      <c r="I297" s="10">
        <f>CPS!E637/CPS!$E$433*100</f>
        <v>97.193877551020407</v>
      </c>
      <c r="J297" s="10">
        <f t="shared" si="19"/>
        <v>94.096603942712051</v>
      </c>
      <c r="K297" s="10">
        <f t="shared" si="16"/>
        <v>116.20249110941947</v>
      </c>
      <c r="L297" s="10">
        <f t="shared" si="17"/>
        <v>109.4128815344462</v>
      </c>
      <c r="M297" s="13">
        <f t="shared" si="18"/>
        <v>106.20549379538615</v>
      </c>
    </row>
    <row r="298" spans="1:13" x14ac:dyDescent="0.25">
      <c r="A298" s="17">
        <v>2010</v>
      </c>
      <c r="B298" s="4">
        <v>17</v>
      </c>
      <c r="C298" s="17">
        <v>24</v>
      </c>
      <c r="D298" s="17" t="s">
        <v>81</v>
      </c>
      <c r="E298" s="12">
        <f>QCEW!F688/QCEW!$F$433*100</f>
        <v>111.17091228051635</v>
      </c>
      <c r="F298" s="10">
        <f>'GDP BEA'!D688/'GDP BEA'!$D$433*100</f>
        <v>106.19808617088454</v>
      </c>
      <c r="G298" s="12">
        <f>QCEW!E688/QCEW!$E$433*100</f>
        <v>96.083705624612264</v>
      </c>
      <c r="H298" s="10">
        <f>CPS!D688/CPS!$D$433*100</f>
        <v>99.840425531914889</v>
      </c>
      <c r="I298" s="10">
        <f>CPS!E688/CPS!$E$433*100</f>
        <v>95.66326530612244</v>
      </c>
      <c r="J298" s="10">
        <f t="shared" si="19"/>
        <v>91.916810227626513</v>
      </c>
      <c r="K298" s="10">
        <f t="shared" si="16"/>
        <v>120.9473131249966</v>
      </c>
      <c r="L298" s="10">
        <f t="shared" si="17"/>
        <v>115.53717530872893</v>
      </c>
      <c r="M298" s="13">
        <f t="shared" si="18"/>
        <v>104.68259484604079</v>
      </c>
    </row>
    <row r="299" spans="1:13" x14ac:dyDescent="0.25">
      <c r="A299" s="17">
        <v>1997</v>
      </c>
      <c r="B299" s="4">
        <v>12</v>
      </c>
      <c r="C299" s="17">
        <v>25</v>
      </c>
      <c r="D299" s="17" t="s">
        <v>82</v>
      </c>
      <c r="E299" s="12">
        <f>QCEW!F26/QCEW!$F$434*100</f>
        <v>68.227181770344984</v>
      </c>
      <c r="F299" s="10">
        <f>'GDP BEA'!D26/'GDP BEA'!$D$434*100</f>
        <v>76.870799154563926</v>
      </c>
      <c r="G299" s="12">
        <f>QCEW!E26/QCEW!$E$434*100</f>
        <v>96.267502257741853</v>
      </c>
      <c r="H299" s="10">
        <f>CPS!D26/CPS!$D$434*100</f>
        <v>96.403472509301366</v>
      </c>
      <c r="I299" s="10">
        <f>CPS!E26/CPS!$E$434*100</f>
        <v>103.48525469168901</v>
      </c>
      <c r="J299" s="10">
        <f t="shared" si="19"/>
        <v>99.622669896751631</v>
      </c>
      <c r="K299" s="10">
        <f t="shared" si="16"/>
        <v>68.485598550064211</v>
      </c>
      <c r="L299" s="10">
        <f t="shared" si="17"/>
        <v>77.16195443690917</v>
      </c>
      <c r="M299" s="13">
        <f t="shared" si="18"/>
        <v>88.755655620492206</v>
      </c>
    </row>
    <row r="300" spans="1:13" x14ac:dyDescent="0.25">
      <c r="A300" s="17">
        <v>1998</v>
      </c>
      <c r="B300" s="4">
        <v>12</v>
      </c>
      <c r="C300" s="17">
        <v>25</v>
      </c>
      <c r="D300" s="17" t="s">
        <v>82</v>
      </c>
      <c r="E300" s="12">
        <f>QCEW!F77/QCEW!$F$434*100</f>
        <v>74.080509545942832</v>
      </c>
      <c r="F300" s="10">
        <f>'GDP BEA'!D77/'GDP BEA'!$D$434*100</f>
        <v>80.707203196890092</v>
      </c>
      <c r="G300" s="12">
        <f>QCEW!E77/QCEW!$E$434*100</f>
        <v>98.530936048351748</v>
      </c>
      <c r="H300" s="10">
        <f>CPS!D77/CPS!$D$434*100</f>
        <v>99.669284828441505</v>
      </c>
      <c r="I300" s="10">
        <f>CPS!E77/CPS!$E$434*100</f>
        <v>101.07238605898125</v>
      </c>
      <c r="J300" s="10">
        <f t="shared" si="19"/>
        <v>99.587568070318014</v>
      </c>
      <c r="K300" s="10">
        <f t="shared" si="16"/>
        <v>74.387306549784554</v>
      </c>
      <c r="L300" s="10">
        <f t="shared" si="17"/>
        <v>81.041443988172659</v>
      </c>
      <c r="M300" s="13">
        <f t="shared" si="18"/>
        <v>91.789216589774455</v>
      </c>
    </row>
    <row r="301" spans="1:13" x14ac:dyDescent="0.25">
      <c r="A301" s="17">
        <v>1999</v>
      </c>
      <c r="B301" s="4">
        <v>12</v>
      </c>
      <c r="C301" s="17">
        <v>25</v>
      </c>
      <c r="D301" s="17" t="s">
        <v>82</v>
      </c>
      <c r="E301" s="12">
        <f>QCEW!F128/QCEW!$F$434*100</f>
        <v>81.303515240124071</v>
      </c>
      <c r="F301" s="10">
        <f>'GDP BEA'!D128/'GDP BEA'!$D$434*100</f>
        <v>85.212684259529851</v>
      </c>
      <c r="G301" s="12">
        <f>QCEW!E128/QCEW!$E$434*100</f>
        <v>100.70047098072101</v>
      </c>
      <c r="H301" s="10">
        <f>CPS!D128/CPS!$D$434*100</f>
        <v>98.553121124431584</v>
      </c>
      <c r="I301" s="10">
        <f>CPS!E128/CPS!$E$434*100</f>
        <v>101.34048257372655</v>
      </c>
      <c r="J301" s="10">
        <f t="shared" si="19"/>
        <v>102.05034324587814</v>
      </c>
      <c r="K301" s="10">
        <f t="shared" si="16"/>
        <v>79.670006639990362</v>
      </c>
      <c r="L301" s="10">
        <f t="shared" si="17"/>
        <v>83.500634636985055</v>
      </c>
      <c r="M301" s="13">
        <f t="shared" si="18"/>
        <v>95.412456427848525</v>
      </c>
    </row>
    <row r="302" spans="1:13" x14ac:dyDescent="0.25">
      <c r="A302" s="17">
        <v>2000</v>
      </c>
      <c r="B302" s="4">
        <v>12</v>
      </c>
      <c r="C302" s="17">
        <v>25</v>
      </c>
      <c r="D302" s="17" t="s">
        <v>82</v>
      </c>
      <c r="E302" s="12">
        <f>QCEW!F179/QCEW!$F$434*100</f>
        <v>92.572022424323734</v>
      </c>
      <c r="F302" s="10">
        <f>'GDP BEA'!D179/'GDP BEA'!$D$434*100</f>
        <v>92.472968472846134</v>
      </c>
      <c r="G302" s="12">
        <f>QCEW!E179/QCEW!$E$434*100</f>
        <v>103.61532356857717</v>
      </c>
      <c r="H302" s="10">
        <f>CPS!D179/CPS!$D$434*100</f>
        <v>101.48821827201321</v>
      </c>
      <c r="I302" s="10">
        <f>CPS!E179/CPS!$E$434*100</f>
        <v>104.28954423592494</v>
      </c>
      <c r="J302" s="10">
        <f t="shared" si="19"/>
        <v>108.05994870824804</v>
      </c>
      <c r="K302" s="10">
        <f t="shared" si="16"/>
        <v>85.667283328312237</v>
      </c>
      <c r="L302" s="10">
        <f t="shared" si="17"/>
        <v>85.575617588450527</v>
      </c>
      <c r="M302" s="13">
        <f t="shared" si="18"/>
        <v>100.10711665594113</v>
      </c>
    </row>
    <row r="303" spans="1:13" x14ac:dyDescent="0.25">
      <c r="A303" s="17">
        <v>2001</v>
      </c>
      <c r="B303" s="4">
        <v>12</v>
      </c>
      <c r="C303" s="17">
        <v>25</v>
      </c>
      <c r="D303" s="17" t="s">
        <v>82</v>
      </c>
      <c r="E303" s="12">
        <f>QCEW!F230/QCEW!$F$434*100</f>
        <v>93.744818946634396</v>
      </c>
      <c r="F303" s="10">
        <f>'GDP BEA'!D230/'GDP BEA'!$D$434*100</f>
        <v>94.822723473083997</v>
      </c>
      <c r="G303" s="12">
        <f>QCEW!E230/QCEW!$E$434*100</f>
        <v>103.75367030334405</v>
      </c>
      <c r="H303" s="10">
        <f>CPS!D230/CPS!$D$434*100</f>
        <v>101.28152128978918</v>
      </c>
      <c r="I303" s="10">
        <f>CPS!E230/CPS!$E$434*100</f>
        <v>102.4128686327078</v>
      </c>
      <c r="J303" s="10">
        <f t="shared" si="19"/>
        <v>106.25711006937651</v>
      </c>
      <c r="K303" s="10">
        <f t="shared" si="16"/>
        <v>88.224513997630197</v>
      </c>
      <c r="L303" s="10">
        <f t="shared" si="17"/>
        <v>89.238944491500973</v>
      </c>
      <c r="M303" s="13">
        <f t="shared" si="18"/>
        <v>98.863242388565681</v>
      </c>
    </row>
    <row r="304" spans="1:13" x14ac:dyDescent="0.25">
      <c r="A304" s="17">
        <v>2002</v>
      </c>
      <c r="B304" s="4">
        <v>12</v>
      </c>
      <c r="C304" s="17">
        <v>25</v>
      </c>
      <c r="D304" s="17" t="s">
        <v>82</v>
      </c>
      <c r="E304" s="12">
        <f>QCEW!F281/QCEW!$F$434*100</f>
        <v>90.886477682648533</v>
      </c>
      <c r="F304" s="10">
        <f>'GDP BEA'!D281/'GDP BEA'!$D$434*100</f>
        <v>94.866218576486816</v>
      </c>
      <c r="G304" s="12">
        <f>QCEW!E281/QCEW!$E$434*100</f>
        <v>101.15771128965187</v>
      </c>
      <c r="H304" s="10">
        <f>CPS!D281/CPS!$D$434*100</f>
        <v>104.79536998759818</v>
      </c>
      <c r="I304" s="10">
        <f>CPS!E281/CPS!$E$434*100</f>
        <v>101.60857908847186</v>
      </c>
      <c r="J304" s="10">
        <f t="shared" si="19"/>
        <v>102.78491307983396</v>
      </c>
      <c r="K304" s="10">
        <f t="shared" si="16"/>
        <v>88.423947600224366</v>
      </c>
      <c r="L304" s="10">
        <f t="shared" si="17"/>
        <v>92.295859123608324</v>
      </c>
      <c r="M304" s="13">
        <f t="shared" si="18"/>
        <v>95.804891400167307</v>
      </c>
    </row>
    <row r="305" spans="1:13" x14ac:dyDescent="0.25">
      <c r="A305" s="17">
        <v>2003</v>
      </c>
      <c r="B305" s="4">
        <v>12</v>
      </c>
      <c r="C305" s="17">
        <v>25</v>
      </c>
      <c r="D305" s="17" t="s">
        <v>82</v>
      </c>
      <c r="E305" s="12">
        <f>QCEW!F332/QCEW!$F$434*100</f>
        <v>91.713846057515696</v>
      </c>
      <c r="F305" s="10">
        <f>'GDP BEA'!D332/'GDP BEA'!$D$434*100</f>
        <v>96.692673113909606</v>
      </c>
      <c r="G305" s="12">
        <f>QCEW!E332/QCEW!$E$434*100</f>
        <v>99.308447598092584</v>
      </c>
      <c r="H305" s="10">
        <f>CPS!D332/CPS!$D$434*100</f>
        <v>101.07482430756511</v>
      </c>
      <c r="I305" s="10">
        <f>CPS!E332/CPS!$E$434*100</f>
        <v>100.80428954423593</v>
      </c>
      <c r="J305" s="10">
        <f t="shared" si="19"/>
        <v>100.10717505866705</v>
      </c>
      <c r="K305" s="10">
        <f t="shared" si="16"/>
        <v>91.615656923459781</v>
      </c>
      <c r="L305" s="10">
        <f t="shared" si="17"/>
        <v>96.58915363183867</v>
      </c>
      <c r="M305" s="13">
        <f t="shared" si="18"/>
        <v>94.850874532625085</v>
      </c>
    </row>
    <row r="306" spans="1:13" x14ac:dyDescent="0.25">
      <c r="A306" s="17">
        <v>2004</v>
      </c>
      <c r="B306" s="4">
        <v>12</v>
      </c>
      <c r="C306" s="17">
        <v>25</v>
      </c>
      <c r="D306" s="17" t="s">
        <v>82</v>
      </c>
      <c r="E306" s="12">
        <f>QCEW!F383/QCEW!$F$434*100</f>
        <v>96.97430843858919</v>
      </c>
      <c r="F306" s="10">
        <f>'GDP BEA'!D383/'GDP BEA'!$D$434*100</f>
        <v>98.907185527004344</v>
      </c>
      <c r="G306" s="12">
        <f>QCEW!E383/QCEW!$E$434*100</f>
        <v>99.331976694230875</v>
      </c>
      <c r="H306" s="10">
        <f>CPS!D383/CPS!$D$434*100</f>
        <v>101.19884249689954</v>
      </c>
      <c r="I306" s="10">
        <f>CPS!E383/CPS!$E$434*100</f>
        <v>100.26809651474531</v>
      </c>
      <c r="J306" s="10">
        <f t="shared" si="19"/>
        <v>99.598282261775736</v>
      </c>
      <c r="K306" s="10">
        <f t="shared" si="16"/>
        <v>97.365442692786701</v>
      </c>
      <c r="L306" s="10">
        <f t="shared" si="17"/>
        <v>99.306115809352036</v>
      </c>
      <c r="M306" s="13">
        <f t="shared" si="18"/>
        <v>98.045766767989349</v>
      </c>
    </row>
    <row r="307" spans="1:13" x14ac:dyDescent="0.25">
      <c r="A307" s="17">
        <v>2005</v>
      </c>
      <c r="B307" s="4">
        <v>12</v>
      </c>
      <c r="C307" s="17">
        <v>25</v>
      </c>
      <c r="D307" s="17" t="s">
        <v>82</v>
      </c>
      <c r="E307" s="12">
        <f>QCEW!F434/QCEW!$F$434*100</f>
        <v>100</v>
      </c>
      <c r="F307" s="10">
        <f>'GDP BEA'!D434/'GDP BEA'!$D$434*100</f>
        <v>100</v>
      </c>
      <c r="G307" s="12">
        <f>QCEW!E434/QCEW!$E$434*100</f>
        <v>100</v>
      </c>
      <c r="H307" s="10">
        <f>CPS!D434/CPS!$D$434*100</f>
        <v>100</v>
      </c>
      <c r="I307" s="10">
        <f>CPS!E434/CPS!$E$434*100</f>
        <v>100</v>
      </c>
      <c r="J307" s="10">
        <f t="shared" si="19"/>
        <v>100</v>
      </c>
      <c r="K307" s="10">
        <f t="shared" si="16"/>
        <v>100</v>
      </c>
      <c r="L307" s="10">
        <f t="shared" si="17"/>
        <v>100</v>
      </c>
      <c r="M307" s="13">
        <f t="shared" si="18"/>
        <v>100</v>
      </c>
    </row>
    <row r="308" spans="1:13" x14ac:dyDescent="0.25">
      <c r="A308" s="17">
        <v>2006</v>
      </c>
      <c r="B308" s="4">
        <v>12</v>
      </c>
      <c r="C308" s="17">
        <v>25</v>
      </c>
      <c r="D308" s="17" t="s">
        <v>82</v>
      </c>
      <c r="E308" s="12">
        <f>QCEW!F485/QCEW!$F$434*100</f>
        <v>105.96777854066713</v>
      </c>
      <c r="F308" s="10">
        <f>'GDP BEA'!D485/'GDP BEA'!$D$434*100</f>
        <v>101.7656293537579</v>
      </c>
      <c r="G308" s="12">
        <f>QCEW!E485/QCEW!$E$434*100</f>
        <v>101.13048424620064</v>
      </c>
      <c r="H308" s="10">
        <f>CPS!D485/CPS!$D$434*100</f>
        <v>100.12401818933444</v>
      </c>
      <c r="I308" s="10">
        <f>CPS!E485/CPS!$E$434*100</f>
        <v>101.34048257372655</v>
      </c>
      <c r="J308" s="10">
        <f t="shared" si="19"/>
        <v>102.48612076424622</v>
      </c>
      <c r="K308" s="10">
        <f t="shared" si="16"/>
        <v>103.39719929923967</v>
      </c>
      <c r="L308" s="10">
        <f t="shared" si="17"/>
        <v>99.296986357649629</v>
      </c>
      <c r="M308" s="13">
        <f t="shared" si="18"/>
        <v>104.12924207671502</v>
      </c>
    </row>
    <row r="309" spans="1:13" x14ac:dyDescent="0.25">
      <c r="A309" s="17">
        <v>2007</v>
      </c>
      <c r="B309" s="4">
        <v>12</v>
      </c>
      <c r="C309" s="17">
        <v>25</v>
      </c>
      <c r="D309" s="17" t="s">
        <v>82</v>
      </c>
      <c r="E309" s="12">
        <f>QCEW!F536/QCEW!$F$434*100</f>
        <v>113.32391346334485</v>
      </c>
      <c r="F309" s="10">
        <f>'GDP BEA'!D536/'GDP BEA'!$D$434*100</f>
        <v>103.91048164030909</v>
      </c>
      <c r="G309" s="12">
        <f>QCEW!E536/QCEW!$E$434*100</f>
        <v>102.41262058661771</v>
      </c>
      <c r="H309" s="10">
        <f>CPS!D536/CPS!$D$434*100</f>
        <v>101.15750310045473</v>
      </c>
      <c r="I309" s="10">
        <f>CPS!E536/CPS!$E$434*100</f>
        <v>101.34048257372655</v>
      </c>
      <c r="J309" s="10">
        <f t="shared" si="19"/>
        <v>103.785443918878</v>
      </c>
      <c r="K309" s="10">
        <f t="shared" si="16"/>
        <v>109.19056582917584</v>
      </c>
      <c r="L309" s="10">
        <f t="shared" si="17"/>
        <v>100.12047712734054</v>
      </c>
      <c r="M309" s="13">
        <f t="shared" si="18"/>
        <v>109.05917446867468</v>
      </c>
    </row>
    <row r="310" spans="1:13" x14ac:dyDescent="0.25">
      <c r="A310" s="17">
        <v>2008</v>
      </c>
      <c r="B310" s="4">
        <v>12</v>
      </c>
      <c r="C310" s="17">
        <v>25</v>
      </c>
      <c r="D310" s="17" t="s">
        <v>82</v>
      </c>
      <c r="E310" s="12">
        <f>QCEW!F587/QCEW!$F$434*100</f>
        <v>116.61521736774523</v>
      </c>
      <c r="F310" s="10">
        <f>'GDP BEA'!D587/'GDP BEA'!$D$434*100</f>
        <v>105.50926649585777</v>
      </c>
      <c r="G310" s="12">
        <f>QCEW!E587/QCEW!$E$434*100</f>
        <v>102.65519867947026</v>
      </c>
      <c r="H310" s="10">
        <f>CPS!D587/CPS!$D$434*100</f>
        <v>99.214551467548574</v>
      </c>
      <c r="I310" s="10">
        <f>CPS!E587/CPS!$E$434*100</f>
        <v>102.68096514745308</v>
      </c>
      <c r="J310" s="10">
        <f t="shared" si="19"/>
        <v>105.40734877811558</v>
      </c>
      <c r="K310" s="10">
        <f t="shared" si="16"/>
        <v>110.63291005755435</v>
      </c>
      <c r="L310" s="10">
        <f t="shared" si="17"/>
        <v>100.09668938544003</v>
      </c>
      <c r="M310" s="13">
        <f t="shared" si="18"/>
        <v>110.52604310572424</v>
      </c>
    </row>
    <row r="311" spans="1:13" x14ac:dyDescent="0.25">
      <c r="A311" s="17">
        <v>2009</v>
      </c>
      <c r="B311" s="4">
        <v>12</v>
      </c>
      <c r="C311" s="17">
        <v>25</v>
      </c>
      <c r="D311" s="17" t="s">
        <v>82</v>
      </c>
      <c r="E311" s="12">
        <f>QCEW!F638/QCEW!$F$434*100</f>
        <v>110.83252779692023</v>
      </c>
      <c r="F311" s="10">
        <f>'GDP BEA'!D638/'GDP BEA'!$D$434*100</f>
        <v>101.69630903270968</v>
      </c>
      <c r="G311" s="12">
        <f>QCEW!E638/QCEW!$E$434*100</f>
        <v>98.63940916953166</v>
      </c>
      <c r="H311" s="10">
        <f>CPS!D638/CPS!$D$434*100</f>
        <v>97.519636213311287</v>
      </c>
      <c r="I311" s="10">
        <f>CPS!E638/CPS!$E$434*100</f>
        <v>98.927613941018762</v>
      </c>
      <c r="J311" s="10">
        <f t="shared" si="19"/>
        <v>97.581613896936148</v>
      </c>
      <c r="K311" s="10">
        <f t="shared" si="16"/>
        <v>113.57931414618685</v>
      </c>
      <c r="L311" s="10">
        <f t="shared" si="17"/>
        <v>104.21667050938449</v>
      </c>
      <c r="M311" s="13">
        <f t="shared" si="18"/>
        <v>108.98382532376073</v>
      </c>
    </row>
    <row r="312" spans="1:13" x14ac:dyDescent="0.25">
      <c r="A312" s="17">
        <v>2010</v>
      </c>
      <c r="B312" s="4">
        <v>12</v>
      </c>
      <c r="C312" s="17">
        <v>25</v>
      </c>
      <c r="D312" s="17" t="s">
        <v>82</v>
      </c>
      <c r="E312" s="12">
        <f>QCEW!F689/QCEW!$F$434*100</f>
        <v>114.68750815991096</v>
      </c>
      <c r="F312" s="10">
        <f>'GDP BEA'!D689/'GDP BEA'!$D$434*100</f>
        <v>106.42572191677485</v>
      </c>
      <c r="G312" s="12">
        <f>QCEW!E689/QCEW!$E$434*100</f>
        <v>99.09632318899375</v>
      </c>
      <c r="H312" s="10">
        <f>CPS!D689/CPS!$D$434*100</f>
        <v>99.007854485324515</v>
      </c>
      <c r="I312" s="10">
        <f>CPS!E689/CPS!$E$434*100</f>
        <v>100</v>
      </c>
      <c r="J312" s="10">
        <f t="shared" si="19"/>
        <v>99.09632318899375</v>
      </c>
      <c r="K312" s="10">
        <f t="shared" si="16"/>
        <v>115.73336373054137</v>
      </c>
      <c r="L312" s="10">
        <f t="shared" si="17"/>
        <v>107.39623680467203</v>
      </c>
      <c r="M312" s="13">
        <f t="shared" si="18"/>
        <v>107.76296001975616</v>
      </c>
    </row>
    <row r="313" spans="1:13" x14ac:dyDescent="0.25">
      <c r="A313" s="17">
        <v>1997</v>
      </c>
      <c r="B313" s="4">
        <v>13</v>
      </c>
      <c r="C313" s="17">
        <v>26</v>
      </c>
      <c r="D313" s="17" t="s">
        <v>83</v>
      </c>
      <c r="E313" s="12">
        <f>QCEW!F27/QCEW!$F$435*100</f>
        <v>81.416158936626445</v>
      </c>
      <c r="F313" s="10">
        <f>'GDP BEA'!D27/'GDP BEA'!$D$435*100</f>
        <v>89.954710906622779</v>
      </c>
      <c r="G313" s="12">
        <f>QCEW!E27/QCEW!$E$435*100</f>
        <v>106.36340961015966</v>
      </c>
      <c r="H313" s="10">
        <f>CPS!D27/CPS!$D$435*100</f>
        <v>99.04974846282839</v>
      </c>
      <c r="I313" s="10">
        <f>CPS!E27/CPS!$E$435*100</f>
        <v>103.18302387267903</v>
      </c>
      <c r="J313" s="10">
        <f t="shared" si="19"/>
        <v>109.74898232984643</v>
      </c>
      <c r="K313" s="10">
        <f t="shared" si="16"/>
        <v>74.183976204839198</v>
      </c>
      <c r="L313" s="10">
        <f t="shared" si="17"/>
        <v>81.964050141501346</v>
      </c>
      <c r="M313" s="13">
        <f t="shared" si="18"/>
        <v>90.507943515198718</v>
      </c>
    </row>
    <row r="314" spans="1:13" x14ac:dyDescent="0.25">
      <c r="A314" s="17">
        <v>1998</v>
      </c>
      <c r="B314" s="4">
        <v>13</v>
      </c>
      <c r="C314" s="17">
        <v>26</v>
      </c>
      <c r="D314" s="17" t="s">
        <v>83</v>
      </c>
      <c r="E314" s="12">
        <f>QCEW!F78/QCEW!$F$435*100</f>
        <v>87.265572099422798</v>
      </c>
      <c r="F314" s="10">
        <f>'GDP BEA'!D78/'GDP BEA'!$D$435*100</f>
        <v>92.661845440457455</v>
      </c>
      <c r="G314" s="12">
        <f>QCEW!E78/QCEW!$E$435*100</f>
        <v>103.59237544659767</v>
      </c>
      <c r="H314" s="10">
        <f>CPS!D78/CPS!$D$435*100</f>
        <v>104.69536053661264</v>
      </c>
      <c r="I314" s="10">
        <f>CPS!E78/CPS!$E$435*100</f>
        <v>102.65251989389921</v>
      </c>
      <c r="J314" s="10">
        <f t="shared" si="19"/>
        <v>106.34018381388142</v>
      </c>
      <c r="K314" s="10">
        <f t="shared" si="16"/>
        <v>82.06264929178289</v>
      </c>
      <c r="L314" s="10">
        <f t="shared" si="17"/>
        <v>87.137187577779585</v>
      </c>
      <c r="M314" s="13">
        <f t="shared" si="18"/>
        <v>94.176380455856332</v>
      </c>
    </row>
    <row r="315" spans="1:13" x14ac:dyDescent="0.25">
      <c r="A315" s="17">
        <v>1999</v>
      </c>
      <c r="B315" s="4">
        <v>13</v>
      </c>
      <c r="C315" s="17">
        <v>26</v>
      </c>
      <c r="D315" s="17" t="s">
        <v>83</v>
      </c>
      <c r="E315" s="12">
        <f>QCEW!F129/QCEW!$F$435*100</f>
        <v>91.57261087560822</v>
      </c>
      <c r="F315" s="10">
        <f>'GDP BEA'!D129/'GDP BEA'!$D$435*100</f>
        <v>96.548658746080747</v>
      </c>
      <c r="G315" s="12">
        <f>QCEW!E129/QCEW!$E$435*100</f>
        <v>104.77587974146729</v>
      </c>
      <c r="H315" s="10">
        <f>CPS!D129/CPS!$D$435*100</f>
        <v>106.28842929010619</v>
      </c>
      <c r="I315" s="10">
        <f>CPS!E129/CPS!$E$435*100</f>
        <v>103.9787798408488</v>
      </c>
      <c r="J315" s="10">
        <f t="shared" si="19"/>
        <v>108.94468132269277</v>
      </c>
      <c r="K315" s="10">
        <f t="shared" si="16"/>
        <v>84.054228039248017</v>
      </c>
      <c r="L315" s="10">
        <f t="shared" si="17"/>
        <v>88.621727627165967</v>
      </c>
      <c r="M315" s="13">
        <f t="shared" si="18"/>
        <v>94.846072503648827</v>
      </c>
    </row>
    <row r="316" spans="1:13" x14ac:dyDescent="0.25">
      <c r="A316" s="17">
        <v>2000</v>
      </c>
      <c r="B316" s="4">
        <v>13</v>
      </c>
      <c r="C316" s="17">
        <v>26</v>
      </c>
      <c r="D316" s="17" t="s">
        <v>83</v>
      </c>
      <c r="E316" s="12">
        <f>QCEW!F180/QCEW!$F$435*100</f>
        <v>97.917700747444187</v>
      </c>
      <c r="F316" s="10">
        <f>'GDP BEA'!D180/'GDP BEA'!$D$435*100</f>
        <v>98.655142174116733</v>
      </c>
      <c r="G316" s="12">
        <f>QCEW!E180/QCEW!$E$435*100</f>
        <v>108.08632420507524</v>
      </c>
      <c r="H316" s="10">
        <f>CPS!D180/CPS!$D$435*100</f>
        <v>105.11458915595304</v>
      </c>
      <c r="I316" s="10">
        <f>CPS!E180/CPS!$E$435*100</f>
        <v>102.38726790450927</v>
      </c>
      <c r="J316" s="10">
        <f t="shared" si="19"/>
        <v>110.66663433198684</v>
      </c>
      <c r="K316" s="10">
        <f t="shared" si="16"/>
        <v>88.479875925116374</v>
      </c>
      <c r="L316" s="10">
        <f t="shared" si="17"/>
        <v>89.146238854759915</v>
      </c>
      <c r="M316" s="13">
        <f t="shared" si="18"/>
        <v>99.252505839613491</v>
      </c>
    </row>
    <row r="317" spans="1:13" x14ac:dyDescent="0.25">
      <c r="A317" s="17">
        <v>2001</v>
      </c>
      <c r="B317" s="4">
        <v>13</v>
      </c>
      <c r="C317" s="17">
        <v>26</v>
      </c>
      <c r="D317" s="17" t="s">
        <v>83</v>
      </c>
      <c r="E317" s="12">
        <f>QCEW!F231/QCEW!$F$435*100</f>
        <v>95.527250099149683</v>
      </c>
      <c r="F317" s="10">
        <f>'GDP BEA'!D231/'GDP BEA'!$D$435*100</f>
        <v>96.119193205434698</v>
      </c>
      <c r="G317" s="12">
        <f>QCEW!E231/QCEW!$E$435*100</f>
        <v>104.60479994935012</v>
      </c>
      <c r="H317" s="10">
        <f>CPS!D231/CPS!$D$435*100</f>
        <v>104.55561766349916</v>
      </c>
      <c r="I317" s="10">
        <f>CPS!E231/CPS!$E$435*100</f>
        <v>100.79575596816977</v>
      </c>
      <c r="J317" s="10">
        <f t="shared" si="19"/>
        <v>105.43719888793912</v>
      </c>
      <c r="K317" s="10">
        <f t="shared" si="16"/>
        <v>90.601088711279274</v>
      </c>
      <c r="L317" s="10">
        <f t="shared" si="17"/>
        <v>91.162506420141341</v>
      </c>
      <c r="M317" s="13">
        <f t="shared" si="18"/>
        <v>99.38415722547748</v>
      </c>
    </row>
    <row r="318" spans="1:13" x14ac:dyDescent="0.25">
      <c r="A318" s="17">
        <v>2002</v>
      </c>
      <c r="B318" s="4">
        <v>13</v>
      </c>
      <c r="C318" s="17">
        <v>26</v>
      </c>
      <c r="D318" s="17" t="s">
        <v>83</v>
      </c>
      <c r="E318" s="12">
        <f>QCEW!F282/QCEW!$F$435*100</f>
        <v>94.861147408626493</v>
      </c>
      <c r="F318" s="10">
        <f>'GDP BEA'!D282/'GDP BEA'!$D$435*100</f>
        <v>99.194526867123969</v>
      </c>
      <c r="G318" s="12">
        <f>QCEW!E282/QCEW!$E$435*100</f>
        <v>102.22753039265665</v>
      </c>
      <c r="H318" s="10">
        <f>CPS!D282/CPS!$D$435*100</f>
        <v>99.804359977641141</v>
      </c>
      <c r="I318" s="10">
        <f>CPS!E282/CPS!$E$435*100</f>
        <v>101.85676392572942</v>
      </c>
      <c r="J318" s="10">
        <f t="shared" si="19"/>
        <v>104.12565429915158</v>
      </c>
      <c r="K318" s="10">
        <f t="shared" si="16"/>
        <v>91.102570300390823</v>
      </c>
      <c r="L318" s="10">
        <f t="shared" si="17"/>
        <v>95.26425311301233</v>
      </c>
      <c r="M318" s="13">
        <f t="shared" si="18"/>
        <v>95.631432907278992</v>
      </c>
    </row>
    <row r="319" spans="1:13" x14ac:dyDescent="0.25">
      <c r="A319" s="17">
        <v>2003</v>
      </c>
      <c r="B319" s="4">
        <v>13</v>
      </c>
      <c r="C319" s="17">
        <v>26</v>
      </c>
      <c r="D319" s="17" t="s">
        <v>83</v>
      </c>
      <c r="E319" s="12">
        <f>QCEW!F333/QCEW!$F$435*100</f>
        <v>96.415983253795673</v>
      </c>
      <c r="F319" s="10">
        <f>'GDP BEA'!D333/'GDP BEA'!$D$435*100</f>
        <v>100.77934480977379</v>
      </c>
      <c r="G319" s="12">
        <f>QCEW!E333/QCEW!$E$435*100</f>
        <v>100.42353778491922</v>
      </c>
      <c r="H319" s="10">
        <f>CPS!D333/CPS!$D$435*100</f>
        <v>97.931805477920634</v>
      </c>
      <c r="I319" s="10">
        <f>CPS!E333/CPS!$E$435*100</f>
        <v>101.32625994694959</v>
      </c>
      <c r="J319" s="10">
        <f t="shared" si="19"/>
        <v>101.75541494387038</v>
      </c>
      <c r="K319" s="10">
        <f t="shared" si="16"/>
        <v>94.752680539880842</v>
      </c>
      <c r="L319" s="10">
        <f t="shared" si="17"/>
        <v>99.040768361433152</v>
      </c>
      <c r="M319" s="13">
        <f t="shared" si="18"/>
        <v>95.670381104169508</v>
      </c>
    </row>
    <row r="320" spans="1:13" x14ac:dyDescent="0.25">
      <c r="A320" s="17">
        <v>2004</v>
      </c>
      <c r="B320" s="4">
        <v>13</v>
      </c>
      <c r="C320" s="17">
        <v>26</v>
      </c>
      <c r="D320" s="17" t="s">
        <v>83</v>
      </c>
      <c r="E320" s="12">
        <f>QCEW!F384/QCEW!$F$435*100</f>
        <v>98.268469812291556</v>
      </c>
      <c r="F320" s="10">
        <f>'GDP BEA'!D384/'GDP BEA'!$D$435*100</f>
        <v>99.705680958158652</v>
      </c>
      <c r="G320" s="12">
        <f>QCEW!E384/QCEW!$E$435*100</f>
        <v>100.01962137031938</v>
      </c>
      <c r="H320" s="10">
        <f>CPS!D384/CPS!$D$435*100</f>
        <v>100.27948574622694</v>
      </c>
      <c r="I320" s="10">
        <f>CPS!E384/CPS!$E$435*100</f>
        <v>101.32625994694959</v>
      </c>
      <c r="J320" s="10">
        <f t="shared" si="19"/>
        <v>101.34614154764456</v>
      </c>
      <c r="K320" s="10">
        <f t="shared" si="16"/>
        <v>96.963207786350551</v>
      </c>
      <c r="L320" s="10">
        <f t="shared" si="17"/>
        <v>98.381329013187241</v>
      </c>
      <c r="M320" s="13">
        <f t="shared" si="18"/>
        <v>98.558546381654793</v>
      </c>
    </row>
    <row r="321" spans="1:13" x14ac:dyDescent="0.25">
      <c r="A321" s="17">
        <v>2005</v>
      </c>
      <c r="B321" s="4">
        <v>13</v>
      </c>
      <c r="C321" s="17">
        <v>26</v>
      </c>
      <c r="D321" s="17" t="s">
        <v>83</v>
      </c>
      <c r="E321" s="12">
        <f>QCEW!F435/QCEW!$F$435*100</f>
        <v>100</v>
      </c>
      <c r="F321" s="10">
        <f>'GDP BEA'!D435/'GDP BEA'!$D$435*100</f>
        <v>100</v>
      </c>
      <c r="G321" s="12">
        <f>QCEW!E435/QCEW!$E$435*100</f>
        <v>100</v>
      </c>
      <c r="H321" s="10">
        <f>CPS!D435/CPS!$D$435*100</f>
        <v>100</v>
      </c>
      <c r="I321" s="10">
        <f>CPS!E435/CPS!$E$435*100</f>
        <v>100</v>
      </c>
      <c r="J321" s="10">
        <f t="shared" si="19"/>
        <v>100</v>
      </c>
      <c r="K321" s="10">
        <f t="shared" si="16"/>
        <v>100</v>
      </c>
      <c r="L321" s="10">
        <f t="shared" si="17"/>
        <v>100</v>
      </c>
      <c r="M321" s="13">
        <f t="shared" si="18"/>
        <v>100</v>
      </c>
    </row>
    <row r="322" spans="1:13" x14ac:dyDescent="0.25">
      <c r="A322" s="17">
        <v>2006</v>
      </c>
      <c r="B322" s="4">
        <v>13</v>
      </c>
      <c r="C322" s="17">
        <v>26</v>
      </c>
      <c r="D322" s="17" t="s">
        <v>83</v>
      </c>
      <c r="E322" s="12">
        <f>QCEW!F486/QCEW!$F$435*100</f>
        <v>100.57161982132527</v>
      </c>
      <c r="F322" s="10">
        <f>'GDP BEA'!D486/'GDP BEA'!$D$435*100</f>
        <v>98.207056449190915</v>
      </c>
      <c r="G322" s="12">
        <f>QCEW!E486/QCEW!$E$435*100</f>
        <v>98.610075614593711</v>
      </c>
      <c r="H322" s="10">
        <f>CPS!D486/CPS!$D$435*100</f>
        <v>99.217439910564565</v>
      </c>
      <c r="I322" s="10">
        <f>CPS!E486/CPS!$E$435*100</f>
        <v>100</v>
      </c>
      <c r="J322" s="10">
        <f t="shared" si="19"/>
        <v>98.610075614593711</v>
      </c>
      <c r="K322" s="10">
        <f t="shared" si="16"/>
        <v>101.98919247805674</v>
      </c>
      <c r="L322" s="10">
        <f t="shared" si="17"/>
        <v>99.591300216645251</v>
      </c>
      <c r="M322" s="13">
        <f t="shared" si="18"/>
        <v>102.40773265957492</v>
      </c>
    </row>
    <row r="323" spans="1:13" x14ac:dyDescent="0.25">
      <c r="A323" s="17">
        <v>2007</v>
      </c>
      <c r="B323" s="4">
        <v>13</v>
      </c>
      <c r="C323" s="17">
        <v>26</v>
      </c>
      <c r="D323" s="17" t="s">
        <v>83</v>
      </c>
      <c r="E323" s="12">
        <f>QCEW!F537/QCEW!$F$435*100</f>
        <v>102.04779304752375</v>
      </c>
      <c r="F323" s="10">
        <f>'GDP BEA'!D537/'GDP BEA'!$D$435*100</f>
        <v>98.718510865778512</v>
      </c>
      <c r="G323" s="12">
        <f>QCEW!E537/QCEW!$E$435*100</f>
        <v>97.278551413448199</v>
      </c>
      <c r="H323" s="10">
        <f>CPS!D537/CPS!$D$435*100</f>
        <v>97.456679709334821</v>
      </c>
      <c r="I323" s="10">
        <f>CPS!E537/CPS!$E$435*100</f>
        <v>101.06100795755968</v>
      </c>
      <c r="J323" s="10">
        <f t="shared" si="19"/>
        <v>98.310684584943658</v>
      </c>
      <c r="K323" s="10">
        <f t="shared" si="16"/>
        <v>103.80132482889091</v>
      </c>
      <c r="L323" s="10">
        <f t="shared" si="17"/>
        <v>100.41483413787287</v>
      </c>
      <c r="M323" s="13">
        <f t="shared" si="18"/>
        <v>103.37250040802566</v>
      </c>
    </row>
    <row r="324" spans="1:13" x14ac:dyDescent="0.25">
      <c r="A324" s="17">
        <v>2008</v>
      </c>
      <c r="B324" s="4">
        <v>13</v>
      </c>
      <c r="C324" s="17">
        <v>26</v>
      </c>
      <c r="D324" s="17" t="s">
        <v>83</v>
      </c>
      <c r="E324" s="12">
        <f>QCEW!F588/QCEW!$F$435*100</f>
        <v>100.77005406175972</v>
      </c>
      <c r="F324" s="10">
        <f>'GDP BEA'!D588/'GDP BEA'!$D$435*100</f>
        <v>93.816296865802528</v>
      </c>
      <c r="G324" s="12">
        <f>QCEW!E588/QCEW!$E$435*100</f>
        <v>94.54430390800934</v>
      </c>
      <c r="H324" s="10">
        <f>CPS!D588/CPS!$D$435*100</f>
        <v>96.25489100055897</v>
      </c>
      <c r="I324" s="10">
        <f>CPS!E588/CPS!$E$435*100</f>
        <v>99.469496021220152</v>
      </c>
      <c r="J324" s="10">
        <f t="shared" si="19"/>
        <v>94.042742614067649</v>
      </c>
      <c r="K324" s="10">
        <f t="shared" si="16"/>
        <v>107.15346156513066</v>
      </c>
      <c r="L324" s="10">
        <f t="shared" si="17"/>
        <v>99.759209757211778</v>
      </c>
      <c r="M324" s="13">
        <f t="shared" si="18"/>
        <v>107.41209942010825</v>
      </c>
    </row>
    <row r="325" spans="1:13" x14ac:dyDescent="0.25">
      <c r="A325" s="17">
        <v>2009</v>
      </c>
      <c r="B325" s="4">
        <v>13</v>
      </c>
      <c r="C325" s="17">
        <v>26</v>
      </c>
      <c r="D325" s="17" t="s">
        <v>83</v>
      </c>
      <c r="E325" s="12">
        <f>QCEW!F639/QCEW!$F$435*100</f>
        <v>90.244956411276547</v>
      </c>
      <c r="F325" s="10">
        <f>'GDP BEA'!D639/'GDP BEA'!$D$435*100</f>
        <v>88.550388621265455</v>
      </c>
      <c r="G325" s="12">
        <f>QCEW!E639/QCEW!$E$435*100</f>
        <v>86.642322340635729</v>
      </c>
      <c r="H325" s="10">
        <f>CPS!D639/CPS!$D$435*100</f>
        <v>87.954164337618778</v>
      </c>
      <c r="I325" s="10">
        <f>CPS!E639/CPS!$E$435*100</f>
        <v>96.816976127320956</v>
      </c>
      <c r="J325" s="10">
        <f t="shared" si="19"/>
        <v>83.88447653668976</v>
      </c>
      <c r="K325" s="10">
        <f t="shared" ref="K325:K388" si="20">E325/J325*100</f>
        <v>107.58242780689562</v>
      </c>
      <c r="L325" s="10">
        <f t="shared" ref="L325:L388" si="21">F325/J325*100</f>
        <v>105.56230696931739</v>
      </c>
      <c r="M325" s="13">
        <f t="shared" ref="M325:M388" si="22">K325/L325*100</f>
        <v>101.91367628803849</v>
      </c>
    </row>
    <row r="326" spans="1:13" x14ac:dyDescent="0.25">
      <c r="A326" s="17">
        <v>2010</v>
      </c>
      <c r="B326" s="4">
        <v>13</v>
      </c>
      <c r="C326" s="17">
        <v>26</v>
      </c>
      <c r="D326" s="17" t="s">
        <v>83</v>
      </c>
      <c r="E326" s="12">
        <f>QCEW!F690/QCEW!$F$435*100</f>
        <v>92.063545551462084</v>
      </c>
      <c r="F326" s="10">
        <f>'GDP BEA'!D690/'GDP BEA'!$D$435*100</f>
        <v>91.626923585166324</v>
      </c>
      <c r="G326" s="12">
        <f>QCEW!E690/QCEW!$E$435*100</f>
        <v>86.775523882400591</v>
      </c>
      <c r="H326" s="10">
        <f>CPS!D690/CPS!$D$435*100</f>
        <v>89.155953046394629</v>
      </c>
      <c r="I326" s="10">
        <f>CPS!E690/CPS!$E$435*100</f>
        <v>98.143236074270547</v>
      </c>
      <c r="J326" s="10">
        <f t="shared" ref="J326:J389" si="23">G326*I326/100</f>
        <v>85.164307258589432</v>
      </c>
      <c r="K326" s="10">
        <f t="shared" si="20"/>
        <v>108.10109130803365</v>
      </c>
      <c r="L326" s="10">
        <f t="shared" si="21"/>
        <v>107.58840943419415</v>
      </c>
      <c r="M326" s="13">
        <f t="shared" si="22"/>
        <v>100.47652147339632</v>
      </c>
    </row>
    <row r="327" spans="1:13" x14ac:dyDescent="0.25">
      <c r="A327" s="17">
        <v>1997</v>
      </c>
      <c r="B327" s="4">
        <v>16</v>
      </c>
      <c r="C327" s="17">
        <v>27</v>
      </c>
      <c r="D327" s="17" t="s">
        <v>84</v>
      </c>
      <c r="E327" s="12">
        <f>QCEW!F28/QCEW!$F$436*100</f>
        <v>67.888348489878581</v>
      </c>
      <c r="F327" s="10">
        <f>'GDP BEA'!D28/'GDP BEA'!$D$436*100</f>
        <v>73.665440558657139</v>
      </c>
      <c r="G327" s="12">
        <f>QCEW!E28/QCEW!$E$436*100</f>
        <v>92.276193371362609</v>
      </c>
      <c r="H327" s="10">
        <f>CPS!D28/CPS!$D$436*100</f>
        <v>88.051823416506707</v>
      </c>
      <c r="I327" s="10">
        <f>CPS!E28/CPS!$E$436*100</f>
        <v>101.32978723404256</v>
      </c>
      <c r="J327" s="10">
        <f t="shared" si="23"/>
        <v>93.503270410875416</v>
      </c>
      <c r="K327" s="10">
        <f t="shared" si="20"/>
        <v>72.605319783533957</v>
      </c>
      <c r="L327" s="10">
        <f t="shared" si="21"/>
        <v>78.783811769314411</v>
      </c>
      <c r="M327" s="13">
        <f t="shared" si="22"/>
        <v>92.157663043936495</v>
      </c>
    </row>
    <row r="328" spans="1:13" x14ac:dyDescent="0.25">
      <c r="A328" s="17">
        <v>1998</v>
      </c>
      <c r="B328" s="4">
        <v>16</v>
      </c>
      <c r="C328" s="17">
        <v>27</v>
      </c>
      <c r="D328" s="17" t="s">
        <v>84</v>
      </c>
      <c r="E328" s="12">
        <f>QCEW!F79/QCEW!$F$436*100</f>
        <v>74.578382386138969</v>
      </c>
      <c r="F328" s="10">
        <f>'GDP BEA'!D79/'GDP BEA'!$D$436*100</f>
        <v>78.146180704669788</v>
      </c>
      <c r="G328" s="12">
        <f>QCEW!E79/QCEW!$E$436*100</f>
        <v>95.204057005981468</v>
      </c>
      <c r="H328" s="10">
        <f>CPS!D79/CPS!$D$436*100</f>
        <v>88.48368522072937</v>
      </c>
      <c r="I328" s="10">
        <f>CPS!E79/CPS!$E$436*100</f>
        <v>99.734042553191486</v>
      </c>
      <c r="J328" s="10">
        <f t="shared" si="23"/>
        <v>94.950854726710247</v>
      </c>
      <c r="K328" s="10">
        <f t="shared" si="20"/>
        <v>78.544192783511207</v>
      </c>
      <c r="L328" s="10">
        <f t="shared" si="21"/>
        <v>82.301713796670853</v>
      </c>
      <c r="M328" s="13">
        <f t="shared" si="22"/>
        <v>95.434455930720077</v>
      </c>
    </row>
    <row r="329" spans="1:13" x14ac:dyDescent="0.25">
      <c r="A329" s="17">
        <v>1999</v>
      </c>
      <c r="B329" s="4">
        <v>16</v>
      </c>
      <c r="C329" s="17">
        <v>27</v>
      </c>
      <c r="D329" s="17" t="s">
        <v>84</v>
      </c>
      <c r="E329" s="12">
        <f>QCEW!F130/QCEW!$F$436*100</f>
        <v>79.768468751157002</v>
      </c>
      <c r="F329" s="10">
        <f>'GDP BEA'!D130/'GDP BEA'!$D$436*100</f>
        <v>81.773624362828386</v>
      </c>
      <c r="G329" s="12">
        <f>QCEW!E130/QCEW!$E$436*100</f>
        <v>97.371276139985071</v>
      </c>
      <c r="H329" s="10">
        <f>CPS!D130/CPS!$D$436*100</f>
        <v>90.019193857965448</v>
      </c>
      <c r="I329" s="10">
        <f>CPS!E130/CPS!$E$436*100</f>
        <v>101.06382978723406</v>
      </c>
      <c r="J329" s="10">
        <f t="shared" si="23"/>
        <v>98.407140779772163</v>
      </c>
      <c r="K329" s="10">
        <f t="shared" si="20"/>
        <v>81.059634615005109</v>
      </c>
      <c r="L329" s="10">
        <f t="shared" si="21"/>
        <v>83.097246515709315</v>
      </c>
      <c r="M329" s="13">
        <f t="shared" si="22"/>
        <v>97.547918870790738</v>
      </c>
    </row>
    <row r="330" spans="1:13" x14ac:dyDescent="0.25">
      <c r="A330" s="17">
        <v>2000</v>
      </c>
      <c r="B330" s="4">
        <v>16</v>
      </c>
      <c r="C330" s="17">
        <v>27</v>
      </c>
      <c r="D330" s="17" t="s">
        <v>84</v>
      </c>
      <c r="E330" s="12">
        <f>QCEW!F181/QCEW!$F$436*100</f>
        <v>86.411659292921854</v>
      </c>
      <c r="F330" s="10">
        <f>'GDP BEA'!D181/'GDP BEA'!$D$436*100</f>
        <v>87.544111880799889</v>
      </c>
      <c r="G330" s="12">
        <f>QCEW!E181/QCEW!$E$436*100</f>
        <v>99.593249324177947</v>
      </c>
      <c r="H330" s="10">
        <f>CPS!D181/CPS!$D$436*100</f>
        <v>95.44145873320538</v>
      </c>
      <c r="I330" s="10">
        <f>CPS!E181/CPS!$E$436*100</f>
        <v>100.79787234042553</v>
      </c>
      <c r="J330" s="10">
        <f t="shared" si="23"/>
        <v>100.38787631346661</v>
      </c>
      <c r="K330" s="10">
        <f t="shared" si="20"/>
        <v>86.077783957792619</v>
      </c>
      <c r="L330" s="10">
        <f t="shared" si="21"/>
        <v>87.205861002018452</v>
      </c>
      <c r="M330" s="13">
        <f t="shared" si="22"/>
        <v>98.706420610651705</v>
      </c>
    </row>
    <row r="331" spans="1:13" x14ac:dyDescent="0.25">
      <c r="A331" s="17">
        <v>2001</v>
      </c>
      <c r="B331" s="4">
        <v>16</v>
      </c>
      <c r="C331" s="17">
        <v>27</v>
      </c>
      <c r="D331" s="17" t="s">
        <v>84</v>
      </c>
      <c r="E331" s="12">
        <f>QCEW!F232/QCEW!$F$436*100</f>
        <v>88.765874814013628</v>
      </c>
      <c r="F331" s="10">
        <f>'GDP BEA'!D232/'GDP BEA'!$D$436*100</f>
        <v>88.260638198554801</v>
      </c>
      <c r="G331" s="12">
        <f>QCEW!E232/QCEW!$E$436*100</f>
        <v>98.873151940503831</v>
      </c>
      <c r="H331" s="10">
        <f>CPS!D232/CPS!$D$436*100</f>
        <v>97.936660268714022</v>
      </c>
      <c r="I331" s="10">
        <f>CPS!E232/CPS!$E$436*100</f>
        <v>100.2659574468085</v>
      </c>
      <c r="J331" s="10">
        <f t="shared" si="23"/>
        <v>99.136112450983887</v>
      </c>
      <c r="K331" s="10">
        <f t="shared" si="20"/>
        <v>89.539394494516173</v>
      </c>
      <c r="L331" s="10">
        <f t="shared" si="21"/>
        <v>89.02975516837391</v>
      </c>
      <c r="M331" s="13">
        <f t="shared" si="22"/>
        <v>100.57243707474926</v>
      </c>
    </row>
    <row r="332" spans="1:13" x14ac:dyDescent="0.25">
      <c r="A332" s="17">
        <v>2002</v>
      </c>
      <c r="B332" s="4">
        <v>16</v>
      </c>
      <c r="C332" s="17">
        <v>27</v>
      </c>
      <c r="D332" s="17" t="s">
        <v>84</v>
      </c>
      <c r="E332" s="12">
        <f>QCEW!F283/QCEW!$F$436*100</f>
        <v>89.466024469883223</v>
      </c>
      <c r="F332" s="10">
        <f>'GDP BEA'!D283/'GDP BEA'!$D$436*100</f>
        <v>90.316858673936181</v>
      </c>
      <c r="G332" s="12">
        <f>QCEW!E283/QCEW!$E$436*100</f>
        <v>97.684137517819337</v>
      </c>
      <c r="H332" s="10">
        <f>CPS!D283/CPS!$D$436*100</f>
        <v>99.088291746641076</v>
      </c>
      <c r="I332" s="10">
        <f>CPS!E283/CPS!$E$436*100</f>
        <v>98.936170212765958</v>
      </c>
      <c r="J332" s="10">
        <f t="shared" si="23"/>
        <v>96.644944565502115</v>
      </c>
      <c r="K332" s="10">
        <f t="shared" si="20"/>
        <v>92.571861748284917</v>
      </c>
      <c r="L332" s="10">
        <f t="shared" si="21"/>
        <v>93.452232892247139</v>
      </c>
      <c r="M332" s="13">
        <f t="shared" si="22"/>
        <v>99.057945308832458</v>
      </c>
    </row>
    <row r="333" spans="1:13" x14ac:dyDescent="0.25">
      <c r="A333" s="17">
        <v>2003</v>
      </c>
      <c r="B333" s="4">
        <v>16</v>
      </c>
      <c r="C333" s="17">
        <v>27</v>
      </c>
      <c r="D333" s="17" t="s">
        <v>84</v>
      </c>
      <c r="E333" s="12">
        <f>QCEW!F334/QCEW!$F$436*100</f>
        <v>91.950642239800132</v>
      </c>
      <c r="F333" s="10">
        <f>'GDP BEA'!D334/'GDP BEA'!$D$436*100</f>
        <v>93.811733293500382</v>
      </c>
      <c r="G333" s="12">
        <f>QCEW!E334/QCEW!$E$436*100</f>
        <v>97.349259805541493</v>
      </c>
      <c r="H333" s="10">
        <f>CPS!D334/CPS!$D$436*100</f>
        <v>95.969289827255281</v>
      </c>
      <c r="I333" s="10">
        <f>CPS!E334/CPS!$E$436*100</f>
        <v>100</v>
      </c>
      <c r="J333" s="10">
        <f t="shared" si="23"/>
        <v>97.349259805541493</v>
      </c>
      <c r="K333" s="10">
        <f t="shared" si="20"/>
        <v>94.454382522758479</v>
      </c>
      <c r="L333" s="10">
        <f t="shared" si="21"/>
        <v>96.366149553568832</v>
      </c>
      <c r="M333" s="13">
        <f t="shared" si="22"/>
        <v>98.016142556627088</v>
      </c>
    </row>
    <row r="334" spans="1:13" x14ac:dyDescent="0.25">
      <c r="A334" s="17">
        <v>2004</v>
      </c>
      <c r="B334" s="4">
        <v>16</v>
      </c>
      <c r="C334" s="17">
        <v>27</v>
      </c>
      <c r="D334" s="17" t="s">
        <v>84</v>
      </c>
      <c r="E334" s="12">
        <f>QCEW!F385/QCEW!$F$436*100</f>
        <v>97.478838087044679</v>
      </c>
      <c r="F334" s="10">
        <f>'GDP BEA'!D385/'GDP BEA'!$D$436*100</f>
        <v>98.179976473663572</v>
      </c>
      <c r="G334" s="12">
        <f>QCEW!E385/QCEW!$E$436*100</f>
        <v>98.402955395082898</v>
      </c>
      <c r="H334" s="10">
        <f>CPS!D385/CPS!$D$436*100</f>
        <v>96.401151631477916</v>
      </c>
      <c r="I334" s="10">
        <f>CPS!E385/CPS!$E$436*100</f>
        <v>101.32978723404256</v>
      </c>
      <c r="J334" s="10">
        <f t="shared" si="23"/>
        <v>99.711505333847313</v>
      </c>
      <c r="K334" s="10">
        <f t="shared" si="20"/>
        <v>97.760872991208615</v>
      </c>
      <c r="L334" s="10">
        <f t="shared" si="21"/>
        <v>98.464039977075885</v>
      </c>
      <c r="M334" s="13">
        <f t="shared" si="22"/>
        <v>99.285864173325635</v>
      </c>
    </row>
    <row r="335" spans="1:13" x14ac:dyDescent="0.25">
      <c r="A335" s="17">
        <v>2005</v>
      </c>
      <c r="B335" s="4">
        <v>16</v>
      </c>
      <c r="C335" s="17">
        <v>27</v>
      </c>
      <c r="D335" s="17" t="s">
        <v>84</v>
      </c>
      <c r="E335" s="12">
        <f>QCEW!F436/QCEW!$F$436*100</f>
        <v>100</v>
      </c>
      <c r="F335" s="10">
        <f>'GDP BEA'!D436/'GDP BEA'!$D$436*100</f>
        <v>100</v>
      </c>
      <c r="G335" s="12">
        <f>QCEW!E436/QCEW!$E$436*100</f>
        <v>100</v>
      </c>
      <c r="H335" s="10">
        <f>CPS!D436/CPS!$D$436*100</f>
        <v>100</v>
      </c>
      <c r="I335" s="10">
        <f>CPS!E436/CPS!$E$436*100</f>
        <v>100</v>
      </c>
      <c r="J335" s="10">
        <f t="shared" si="23"/>
        <v>100</v>
      </c>
      <c r="K335" s="10">
        <f t="shared" si="20"/>
        <v>100</v>
      </c>
      <c r="L335" s="10">
        <f t="shared" si="21"/>
        <v>100</v>
      </c>
      <c r="M335" s="13">
        <f t="shared" si="22"/>
        <v>100</v>
      </c>
    </row>
    <row r="336" spans="1:13" x14ac:dyDescent="0.25">
      <c r="A336" s="17">
        <v>2006</v>
      </c>
      <c r="B336" s="4">
        <v>16</v>
      </c>
      <c r="C336" s="17">
        <v>27</v>
      </c>
      <c r="D336" s="17" t="s">
        <v>84</v>
      </c>
      <c r="E336" s="12">
        <f>QCEW!F487/QCEW!$F$436*100</f>
        <v>104.67461641072518</v>
      </c>
      <c r="F336" s="10">
        <f>'GDP BEA'!D487/'GDP BEA'!$D$436*100</f>
        <v>100.23946449577086</v>
      </c>
      <c r="G336" s="12">
        <f>QCEW!E487/QCEW!$E$436*100</f>
        <v>101.31780336104275</v>
      </c>
      <c r="H336" s="10">
        <f>CPS!D487/CPS!$D$436*100</f>
        <v>99.136276391554702</v>
      </c>
      <c r="I336" s="10">
        <f>CPS!E487/CPS!$E$436*100</f>
        <v>100.2659574468085</v>
      </c>
      <c r="J336" s="10">
        <f t="shared" si="23"/>
        <v>101.58726560402424</v>
      </c>
      <c r="K336" s="10">
        <f t="shared" si="20"/>
        <v>103.03911202683129</v>
      </c>
      <c r="L336" s="10">
        <f t="shared" si="21"/>
        <v>98.673257814117221</v>
      </c>
      <c r="M336" s="13">
        <f t="shared" si="22"/>
        <v>104.42455667262811</v>
      </c>
    </row>
    <row r="337" spans="1:13" x14ac:dyDescent="0.25">
      <c r="A337" s="17">
        <v>2007</v>
      </c>
      <c r="B337" s="4">
        <v>16</v>
      </c>
      <c r="C337" s="17">
        <v>27</v>
      </c>
      <c r="D337" s="17" t="s">
        <v>84</v>
      </c>
      <c r="E337" s="12">
        <f>QCEW!F538/QCEW!$F$436*100</f>
        <v>111.36746019750004</v>
      </c>
      <c r="F337" s="10">
        <f>'GDP BEA'!D538/'GDP BEA'!$D$436*100</f>
        <v>100.8598315813059</v>
      </c>
      <c r="G337" s="12">
        <f>QCEW!E538/QCEW!$E$436*100</f>
        <v>102.18852953387581</v>
      </c>
      <c r="H337" s="10">
        <f>CPS!D538/CPS!$D$436*100</f>
        <v>97.648752399232237</v>
      </c>
      <c r="I337" s="10">
        <f>CPS!E538/CPS!$E$436*100</f>
        <v>100</v>
      </c>
      <c r="J337" s="10">
        <f t="shared" si="23"/>
        <v>102.18852953387581</v>
      </c>
      <c r="K337" s="10">
        <f t="shared" si="20"/>
        <v>108.98234929643584</v>
      </c>
      <c r="L337" s="10">
        <f t="shared" si="21"/>
        <v>98.699758222737273</v>
      </c>
      <c r="M337" s="13">
        <f t="shared" si="22"/>
        <v>110.41805092419142</v>
      </c>
    </row>
    <row r="338" spans="1:13" x14ac:dyDescent="0.25">
      <c r="A338" s="17">
        <v>2008</v>
      </c>
      <c r="B338" s="4">
        <v>16</v>
      </c>
      <c r="C338" s="17">
        <v>27</v>
      </c>
      <c r="D338" s="17" t="s">
        <v>84</v>
      </c>
      <c r="E338" s="12">
        <f>QCEW!F589/QCEW!$F$436*100</f>
        <v>114.27420097661761</v>
      </c>
      <c r="F338" s="10">
        <f>'GDP BEA'!D589/'GDP BEA'!$D$436*100</f>
        <v>102.15798121627424</v>
      </c>
      <c r="G338" s="12">
        <f>QCEW!E589/QCEW!$E$436*100</f>
        <v>101.66291712460496</v>
      </c>
      <c r="H338" s="10">
        <f>CPS!D589/CPS!$D$436*100</f>
        <v>96.257197696737038</v>
      </c>
      <c r="I338" s="10">
        <f>CPS!E589/CPS!$E$436*100</f>
        <v>100.2659574468085</v>
      </c>
      <c r="J338" s="10">
        <f t="shared" si="23"/>
        <v>101.9332972233406</v>
      </c>
      <c r="K338" s="10">
        <f t="shared" si="20"/>
        <v>112.10684250332599</v>
      </c>
      <c r="L338" s="10">
        <f t="shared" si="21"/>
        <v>100.22042256951752</v>
      </c>
      <c r="M338" s="13">
        <f t="shared" si="22"/>
        <v>111.86027720603902</v>
      </c>
    </row>
    <row r="339" spans="1:13" x14ac:dyDescent="0.25">
      <c r="A339" s="17">
        <v>2009</v>
      </c>
      <c r="B339" s="4">
        <v>16</v>
      </c>
      <c r="C339" s="17">
        <v>27</v>
      </c>
      <c r="D339" s="17" t="s">
        <v>84</v>
      </c>
      <c r="E339" s="12">
        <f>QCEW!F640/QCEW!$F$436*100</f>
        <v>107.03242020232476</v>
      </c>
      <c r="F339" s="10">
        <f>'GDP BEA'!D640/'GDP BEA'!$D$436*100</f>
        <v>98.835352988404878</v>
      </c>
      <c r="G339" s="12">
        <f>QCEW!E640/QCEW!$E$436*100</f>
        <v>96.89146123602967</v>
      </c>
      <c r="H339" s="10">
        <f>CPS!D640/CPS!$D$436*100</f>
        <v>95.969289827255281</v>
      </c>
      <c r="I339" s="10">
        <f>CPS!E640/CPS!$E$436*100</f>
        <v>98.670212765957444</v>
      </c>
      <c r="J339" s="10">
        <f t="shared" si="23"/>
        <v>95.60301095363566</v>
      </c>
      <c r="K339" s="10">
        <f t="shared" si="20"/>
        <v>111.95507247594114</v>
      </c>
      <c r="L339" s="10">
        <f t="shared" si="21"/>
        <v>103.38100442917724</v>
      </c>
      <c r="M339" s="13">
        <f t="shared" si="22"/>
        <v>108.29365906638844</v>
      </c>
    </row>
    <row r="340" spans="1:13" x14ac:dyDescent="0.25">
      <c r="A340" s="17">
        <v>2010</v>
      </c>
      <c r="B340" s="4">
        <v>16</v>
      </c>
      <c r="C340" s="17">
        <v>27</v>
      </c>
      <c r="D340" s="17" t="s">
        <v>84</v>
      </c>
      <c r="E340" s="12">
        <f>QCEW!F691/QCEW!$F$436*100</f>
        <v>110.53734942915577</v>
      </c>
      <c r="F340" s="10">
        <f>'GDP BEA'!D691/'GDP BEA'!$D$436*100</f>
        <v>102.42265250107363</v>
      </c>
      <c r="G340" s="12">
        <f>QCEW!E691/QCEW!$E$436*100</f>
        <v>96.377320263543027</v>
      </c>
      <c r="H340" s="10">
        <f>CPS!D691/CPS!$D$436*100</f>
        <v>97.840690978886755</v>
      </c>
      <c r="I340" s="10">
        <f>CPS!E691/CPS!$E$436*100</f>
        <v>98.936170212765958</v>
      </c>
      <c r="J340" s="10">
        <f t="shared" si="23"/>
        <v>95.35202962244152</v>
      </c>
      <c r="K340" s="10">
        <f t="shared" si="20"/>
        <v>115.9255339050909</v>
      </c>
      <c r="L340" s="10">
        <f t="shared" si="21"/>
        <v>107.41528303763343</v>
      </c>
      <c r="M340" s="13">
        <f t="shared" si="22"/>
        <v>107.92275607976183</v>
      </c>
    </row>
    <row r="341" spans="1:13" x14ac:dyDescent="0.25">
      <c r="A341" s="17">
        <v>1997</v>
      </c>
      <c r="B341" s="4">
        <v>35</v>
      </c>
      <c r="C341" s="17">
        <v>28</v>
      </c>
      <c r="D341" s="17" t="s">
        <v>85</v>
      </c>
      <c r="E341" s="12">
        <f>QCEW!F29/QCEW!$F$437*100</f>
        <v>77.197702003247912</v>
      </c>
      <c r="F341" s="10">
        <f>'GDP BEA'!D29/'GDP BEA'!$D$437*100</f>
        <v>87.110667342255084</v>
      </c>
      <c r="G341" s="12">
        <f>QCEW!E29/QCEW!$E$437*100</f>
        <v>100.33217406558957</v>
      </c>
      <c r="H341" s="10">
        <f>CPS!D29/CPS!$D$437*100</f>
        <v>98.941176470588232</v>
      </c>
      <c r="I341" s="10">
        <f>CPS!E29/CPS!$E$437*100</f>
        <v>101.79487179487181</v>
      </c>
      <c r="J341" s="10">
        <f t="shared" si="23"/>
        <v>102.13300795907453</v>
      </c>
      <c r="K341" s="10">
        <f t="shared" si="20"/>
        <v>75.585458164692071</v>
      </c>
      <c r="L341" s="10">
        <f t="shared" si="21"/>
        <v>85.291395096442272</v>
      </c>
      <c r="M341" s="13">
        <f t="shared" si="22"/>
        <v>88.620262430019665</v>
      </c>
    </row>
    <row r="342" spans="1:13" x14ac:dyDescent="0.25">
      <c r="A342" s="17">
        <v>1998</v>
      </c>
      <c r="B342" s="4">
        <v>35</v>
      </c>
      <c r="C342" s="17">
        <v>28</v>
      </c>
      <c r="D342" s="17" t="s">
        <v>85</v>
      </c>
      <c r="E342" s="12">
        <f>QCEW!F80/QCEW!$F$437*100</f>
        <v>83.135735887642966</v>
      </c>
      <c r="F342" s="10">
        <f>'GDP BEA'!D80/'GDP BEA'!$D$437*100</f>
        <v>89.638162796936001</v>
      </c>
      <c r="G342" s="12">
        <f>QCEW!E80/QCEW!$E$437*100</f>
        <v>102.99913539054944</v>
      </c>
      <c r="H342" s="10">
        <f>CPS!D80/CPS!$D$437*100</f>
        <v>101.29411764705883</v>
      </c>
      <c r="I342" s="10">
        <f>CPS!E80/CPS!$E$437*100</f>
        <v>102.82051282051283</v>
      </c>
      <c r="J342" s="10">
        <f t="shared" si="23"/>
        <v>105.90423920925724</v>
      </c>
      <c r="K342" s="10">
        <f t="shared" si="20"/>
        <v>78.500857480666326</v>
      </c>
      <c r="L342" s="10">
        <f t="shared" si="21"/>
        <v>84.640769308411777</v>
      </c>
      <c r="M342" s="13">
        <f t="shared" si="22"/>
        <v>92.745916798826585</v>
      </c>
    </row>
    <row r="343" spans="1:13" x14ac:dyDescent="0.25">
      <c r="A343" s="17">
        <v>1999</v>
      </c>
      <c r="B343" s="4">
        <v>35</v>
      </c>
      <c r="C343" s="17">
        <v>28</v>
      </c>
      <c r="D343" s="17" t="s">
        <v>85</v>
      </c>
      <c r="E343" s="12">
        <f>QCEW!F131/QCEW!$F$437*100</f>
        <v>86.575849043919433</v>
      </c>
      <c r="F343" s="10">
        <f>'GDP BEA'!D131/'GDP BEA'!$D$437*100</f>
        <v>92.208876039462311</v>
      </c>
      <c r="G343" s="12">
        <f>QCEW!E131/QCEW!$E$437*100</f>
        <v>104.93715918268775</v>
      </c>
      <c r="H343" s="10">
        <f>CPS!D131/CPS!$D$437*100</f>
        <v>103.29411764705883</v>
      </c>
      <c r="I343" s="10">
        <f>CPS!E131/CPS!$E$437*100</f>
        <v>100.25641025641025</v>
      </c>
      <c r="J343" s="10">
        <f t="shared" si="23"/>
        <v>105.20622882161771</v>
      </c>
      <c r="K343" s="10">
        <f t="shared" si="20"/>
        <v>82.291562024063239</v>
      </c>
      <c r="L343" s="10">
        <f t="shared" si="21"/>
        <v>87.645833400042264</v>
      </c>
      <c r="M343" s="13">
        <f t="shared" si="22"/>
        <v>93.891014360556653</v>
      </c>
    </row>
    <row r="344" spans="1:13" x14ac:dyDescent="0.25">
      <c r="A344" s="17">
        <v>2000</v>
      </c>
      <c r="B344" s="4">
        <v>35</v>
      </c>
      <c r="C344" s="17">
        <v>28</v>
      </c>
      <c r="D344" s="17" t="s">
        <v>85</v>
      </c>
      <c r="E344" s="12">
        <f>QCEW!F182/QCEW!$F$437*100</f>
        <v>88.65994943273536</v>
      </c>
      <c r="F344" s="10">
        <f>'GDP BEA'!D182/'GDP BEA'!$D$437*100</f>
        <v>92.475634109266494</v>
      </c>
      <c r="G344" s="12">
        <f>QCEW!E182/QCEW!$E$437*100</f>
        <v>104.2299792789909</v>
      </c>
      <c r="H344" s="10">
        <f>CPS!D182/CPS!$D$437*100</f>
        <v>106.47058823529412</v>
      </c>
      <c r="I344" s="10">
        <f>CPS!E182/CPS!$E$437*100</f>
        <v>100.51282051282051</v>
      </c>
      <c r="J344" s="10">
        <f t="shared" si="23"/>
        <v>104.76449199324213</v>
      </c>
      <c r="K344" s="10">
        <f t="shared" si="20"/>
        <v>84.627861736259263</v>
      </c>
      <c r="L344" s="10">
        <f t="shared" si="21"/>
        <v>88.270016252483401</v>
      </c>
      <c r="M344" s="13">
        <f t="shared" si="22"/>
        <v>95.87384859451447</v>
      </c>
    </row>
    <row r="345" spans="1:13" x14ac:dyDescent="0.25">
      <c r="A345" s="17">
        <v>2001</v>
      </c>
      <c r="B345" s="4">
        <v>35</v>
      </c>
      <c r="C345" s="17">
        <v>28</v>
      </c>
      <c r="D345" s="17" t="s">
        <v>85</v>
      </c>
      <c r="E345" s="12">
        <f>QCEW!F233/QCEW!$F$437*100</f>
        <v>88.287478965141432</v>
      </c>
      <c r="F345" s="10">
        <f>'GDP BEA'!D233/'GDP BEA'!$D$437*100</f>
        <v>92.395159607761329</v>
      </c>
      <c r="G345" s="12">
        <f>QCEW!E233/QCEW!$E$437*100</f>
        <v>100.71709044680601</v>
      </c>
      <c r="H345" s="10">
        <f>CPS!D233/CPS!$D$437*100</f>
        <v>102.11764705882354</v>
      </c>
      <c r="I345" s="10">
        <f>CPS!E233/CPS!$E$437*100</f>
        <v>100.76923076923077</v>
      </c>
      <c r="J345" s="10">
        <f t="shared" si="23"/>
        <v>101.49183729639682</v>
      </c>
      <c r="K345" s="10">
        <f t="shared" si="20"/>
        <v>86.989733674154138</v>
      </c>
      <c r="L345" s="10">
        <f t="shared" si="21"/>
        <v>91.037035163656014</v>
      </c>
      <c r="M345" s="13">
        <f t="shared" si="22"/>
        <v>95.554225286196882</v>
      </c>
    </row>
    <row r="346" spans="1:13" x14ac:dyDescent="0.25">
      <c r="A346" s="17">
        <v>2002</v>
      </c>
      <c r="B346" s="4">
        <v>35</v>
      </c>
      <c r="C346" s="17">
        <v>28</v>
      </c>
      <c r="D346" s="17" t="s">
        <v>85</v>
      </c>
      <c r="E346" s="12">
        <f>QCEW!F284/QCEW!$F$437*100</f>
        <v>89.765115367320931</v>
      </c>
      <c r="F346" s="10">
        <f>'GDP BEA'!D284/'GDP BEA'!$D$437*100</f>
        <v>93.213317039730555</v>
      </c>
      <c r="G346" s="12">
        <f>QCEW!E284/QCEW!$E$437*100</f>
        <v>99.616678418824108</v>
      </c>
      <c r="H346" s="10">
        <f>CPS!D284/CPS!$D$437*100</f>
        <v>95.529411764705884</v>
      </c>
      <c r="I346" s="10">
        <f>CPS!E284/CPS!$E$437*100</f>
        <v>100.76923076923077</v>
      </c>
      <c r="J346" s="10">
        <f t="shared" si="23"/>
        <v>100.38296056050739</v>
      </c>
      <c r="K346" s="10">
        <f t="shared" si="20"/>
        <v>89.422661840316636</v>
      </c>
      <c r="L346" s="10">
        <f t="shared" si="21"/>
        <v>92.857708638255176</v>
      </c>
      <c r="M346" s="13">
        <f t="shared" si="22"/>
        <v>96.300741372673301</v>
      </c>
    </row>
    <row r="347" spans="1:13" x14ac:dyDescent="0.25">
      <c r="A347" s="17">
        <v>2003</v>
      </c>
      <c r="B347" s="4">
        <v>35</v>
      </c>
      <c r="C347" s="17">
        <v>28</v>
      </c>
      <c r="D347" s="17" t="s">
        <v>85</v>
      </c>
      <c r="E347" s="12">
        <f>QCEW!F335/QCEW!$F$437*100</f>
        <v>91.479890405363051</v>
      </c>
      <c r="F347" s="10">
        <f>'GDP BEA'!D335/'GDP BEA'!$D$437*100</f>
        <v>96.651366576257033</v>
      </c>
      <c r="G347" s="12">
        <f>QCEW!E335/QCEW!$E$437*100</f>
        <v>98.434362017330926</v>
      </c>
      <c r="H347" s="10">
        <f>CPS!D335/CPS!$D$437*100</f>
        <v>102.11764705882354</v>
      </c>
      <c r="I347" s="10">
        <f>CPS!E335/CPS!$E$437*100</f>
        <v>101.28205128205127</v>
      </c>
      <c r="J347" s="10">
        <f t="shared" si="23"/>
        <v>99.69634101755311</v>
      </c>
      <c r="K347" s="10">
        <f t="shared" si="20"/>
        <v>91.758523403839447</v>
      </c>
      <c r="L347" s="10">
        <f t="shared" si="21"/>
        <v>96.945751057443559</v>
      </c>
      <c r="M347" s="13">
        <f t="shared" si="22"/>
        <v>94.649350180875373</v>
      </c>
    </row>
    <row r="348" spans="1:13" x14ac:dyDescent="0.25">
      <c r="A348" s="17">
        <v>2004</v>
      </c>
      <c r="B348" s="4">
        <v>35</v>
      </c>
      <c r="C348" s="17">
        <v>28</v>
      </c>
      <c r="D348" s="17" t="s">
        <v>85</v>
      </c>
      <c r="E348" s="12">
        <f>QCEW!F386/QCEW!$F$437*100</f>
        <v>95.28065961298384</v>
      </c>
      <c r="F348" s="10">
        <f>'GDP BEA'!D386/'GDP BEA'!$D$437*100</f>
        <v>98.505260647968768</v>
      </c>
      <c r="G348" s="12">
        <f>QCEW!E386/QCEW!$E$437*100</f>
        <v>99.249532666630969</v>
      </c>
      <c r="H348" s="10">
        <f>CPS!D386/CPS!$D$437*100</f>
        <v>99.176470588235304</v>
      </c>
      <c r="I348" s="10">
        <f>CPS!E386/CPS!$E$437*100</f>
        <v>100.76923076923077</v>
      </c>
      <c r="J348" s="10">
        <f t="shared" si="23"/>
        <v>100.01299061022044</v>
      </c>
      <c r="K348" s="10">
        <f t="shared" si="20"/>
        <v>95.268283681587064</v>
      </c>
      <c r="L348" s="10">
        <f t="shared" si="21"/>
        <v>98.492465875630359</v>
      </c>
      <c r="M348" s="13">
        <f t="shared" si="22"/>
        <v>96.726468196953689</v>
      </c>
    </row>
    <row r="349" spans="1:13" x14ac:dyDescent="0.25">
      <c r="A349" s="17">
        <v>2005</v>
      </c>
      <c r="B349" s="4">
        <v>35</v>
      </c>
      <c r="C349" s="17">
        <v>28</v>
      </c>
      <c r="D349" s="17" t="s">
        <v>85</v>
      </c>
      <c r="E349" s="12">
        <f>QCEW!F437/QCEW!$F$437*100</f>
        <v>100</v>
      </c>
      <c r="F349" s="10">
        <f>'GDP BEA'!D437/'GDP BEA'!$D$437*100</f>
        <v>100</v>
      </c>
      <c r="G349" s="12">
        <f>QCEW!E437/QCEW!$E$437*100</f>
        <v>100</v>
      </c>
      <c r="H349" s="10">
        <f>CPS!D437/CPS!$D$437*100</f>
        <v>100</v>
      </c>
      <c r="I349" s="10">
        <f>CPS!E437/CPS!$E$437*100</f>
        <v>100</v>
      </c>
      <c r="J349" s="10">
        <f t="shared" si="23"/>
        <v>100</v>
      </c>
      <c r="K349" s="10">
        <f t="shared" si="20"/>
        <v>100</v>
      </c>
      <c r="L349" s="10">
        <f t="shared" si="21"/>
        <v>100</v>
      </c>
      <c r="M349" s="13">
        <f t="shared" si="22"/>
        <v>100</v>
      </c>
    </row>
    <row r="350" spans="1:13" x14ac:dyDescent="0.25">
      <c r="A350" s="17">
        <v>2006</v>
      </c>
      <c r="B350" s="4">
        <v>35</v>
      </c>
      <c r="C350" s="17">
        <v>28</v>
      </c>
      <c r="D350" s="17" t="s">
        <v>85</v>
      </c>
      <c r="E350" s="12">
        <f>QCEW!F488/QCEW!$F$437*100</f>
        <v>106.40328998535287</v>
      </c>
      <c r="F350" s="10">
        <f>'GDP BEA'!D488/'GDP BEA'!$D$437*100</f>
        <v>102.96116360168102</v>
      </c>
      <c r="G350" s="12">
        <f>QCEW!E488/QCEW!$E$437*100</f>
        <v>101.40205706422374</v>
      </c>
      <c r="H350" s="10">
        <f>CPS!D488/CPS!$D$437*100</f>
        <v>98.588235294117638</v>
      </c>
      <c r="I350" s="10">
        <f>CPS!E488/CPS!$E$437*100</f>
        <v>99.487179487179475</v>
      </c>
      <c r="J350" s="10">
        <f t="shared" si="23"/>
        <v>100.88204651517643</v>
      </c>
      <c r="K350" s="10">
        <f t="shared" si="20"/>
        <v>105.47296933488144</v>
      </c>
      <c r="L350" s="10">
        <f t="shared" si="21"/>
        <v>102.06093864897142</v>
      </c>
      <c r="M350" s="13">
        <f t="shared" si="22"/>
        <v>103.34313081094166</v>
      </c>
    </row>
    <row r="351" spans="1:13" x14ac:dyDescent="0.25">
      <c r="A351" s="17">
        <v>2007</v>
      </c>
      <c r="B351" s="4">
        <v>35</v>
      </c>
      <c r="C351" s="17">
        <v>28</v>
      </c>
      <c r="D351" s="17" t="s">
        <v>85</v>
      </c>
      <c r="E351" s="12">
        <f>QCEW!F539/QCEW!$F$437*100</f>
        <v>111.07078405904309</v>
      </c>
      <c r="F351" s="10">
        <f>'GDP BEA'!D539/'GDP BEA'!$D$437*100</f>
        <v>107.9952907513934</v>
      </c>
      <c r="G351" s="12">
        <f>QCEW!E539/QCEW!$E$437*100</f>
        <v>102.34355865959334</v>
      </c>
      <c r="H351" s="10">
        <f>CPS!D539/CPS!$D$437*100</f>
        <v>99.176470588235304</v>
      </c>
      <c r="I351" s="10">
        <f>CPS!E539/CPS!$E$437*100</f>
        <v>100.51282051282051</v>
      </c>
      <c r="J351" s="10">
        <f t="shared" si="23"/>
        <v>102.86839742195023</v>
      </c>
      <c r="K351" s="10">
        <f t="shared" si="20"/>
        <v>107.97367008980217</v>
      </c>
      <c r="L351" s="10">
        <f t="shared" si="21"/>
        <v>104.98393428684753</v>
      </c>
      <c r="M351" s="13">
        <f t="shared" si="22"/>
        <v>102.84780316461163</v>
      </c>
    </row>
    <row r="352" spans="1:13" x14ac:dyDescent="0.25">
      <c r="A352" s="17">
        <v>2008</v>
      </c>
      <c r="B352" s="4">
        <v>35</v>
      </c>
      <c r="C352" s="17">
        <v>28</v>
      </c>
      <c r="D352" s="17" t="s">
        <v>85</v>
      </c>
      <c r="E352" s="12">
        <f>QCEW!F590/QCEW!$F$437*100</f>
        <v>114.10182479841906</v>
      </c>
      <c r="F352" s="10">
        <f>'GDP BEA'!D590/'GDP BEA'!$D$437*100</f>
        <v>109.160680754672</v>
      </c>
      <c r="G352" s="12">
        <f>QCEW!E590/QCEW!$E$437*100</f>
        <v>101.41230935019871</v>
      </c>
      <c r="H352" s="10">
        <f>CPS!D590/CPS!$D$437*100</f>
        <v>97.411764705882348</v>
      </c>
      <c r="I352" s="10">
        <f>CPS!E590/CPS!$E$437*100</f>
        <v>99.487179487179475</v>
      </c>
      <c r="J352" s="10">
        <f t="shared" si="23"/>
        <v>100.89224622532589</v>
      </c>
      <c r="K352" s="10">
        <f t="shared" si="20"/>
        <v>113.09275892578681</v>
      </c>
      <c r="L352" s="10">
        <f t="shared" si="21"/>
        <v>108.19531216589226</v>
      </c>
      <c r="M352" s="13">
        <f t="shared" si="22"/>
        <v>104.52648701857383</v>
      </c>
    </row>
    <row r="353" spans="1:13" x14ac:dyDescent="0.25">
      <c r="A353" s="17">
        <v>2009</v>
      </c>
      <c r="B353" s="4">
        <v>35</v>
      </c>
      <c r="C353" s="17">
        <v>28</v>
      </c>
      <c r="D353" s="17" t="s">
        <v>85</v>
      </c>
      <c r="E353" s="12">
        <f>QCEW!F641/QCEW!$F$437*100</f>
        <v>108.06492167653667</v>
      </c>
      <c r="F353" s="10">
        <f>'GDP BEA'!D641/'GDP BEA'!$D$437*100</f>
        <v>105.64066644809395</v>
      </c>
      <c r="G353" s="12">
        <f>QCEW!E641/QCEW!$E$437*100</f>
        <v>95.486829799522241</v>
      </c>
      <c r="H353" s="10">
        <f>CPS!D641/CPS!$D$437*100</f>
        <v>92.588235294117652</v>
      </c>
      <c r="I353" s="10">
        <f>CPS!E641/CPS!$E$437*100</f>
        <v>97.692307692307708</v>
      </c>
      <c r="J353" s="10">
        <f t="shared" si="23"/>
        <v>93.28328757337944</v>
      </c>
      <c r="K353" s="10">
        <f t="shared" si="20"/>
        <v>115.84596178766699</v>
      </c>
      <c r="L353" s="10">
        <f t="shared" si="21"/>
        <v>113.24715197777932</v>
      </c>
      <c r="M353" s="13">
        <f t="shared" si="22"/>
        <v>102.29481250919015</v>
      </c>
    </row>
    <row r="354" spans="1:13" x14ac:dyDescent="0.25">
      <c r="A354" s="17">
        <v>2010</v>
      </c>
      <c r="B354" s="4">
        <v>35</v>
      </c>
      <c r="C354" s="17">
        <v>28</v>
      </c>
      <c r="D354" s="17" t="s">
        <v>85</v>
      </c>
      <c r="E354" s="12">
        <f>QCEW!F692/QCEW!$F$437*100</f>
        <v>109.0273491838216</v>
      </c>
      <c r="F354" s="10">
        <f>'GDP BEA'!D692/'GDP BEA'!$D$437*100</f>
        <v>107.05493129862001</v>
      </c>
      <c r="G354" s="12">
        <f>QCEW!E692/QCEW!$E$437*100</f>
        <v>94.929105442482964</v>
      </c>
      <c r="H354" s="10">
        <f>CPS!D692/CPS!$D$437*100</f>
        <v>94.705882352941174</v>
      </c>
      <c r="I354" s="10">
        <f>CPS!E692/CPS!$E$437*100</f>
        <v>98.71794871794873</v>
      </c>
      <c r="J354" s="10">
        <f t="shared" si="23"/>
        <v>93.712065629117802</v>
      </c>
      <c r="K354" s="10">
        <f t="shared" si="20"/>
        <v>116.3429153459457</v>
      </c>
      <c r="L354" s="10">
        <f t="shared" si="21"/>
        <v>114.23815127745553</v>
      </c>
      <c r="M354" s="13">
        <f t="shared" si="22"/>
        <v>101.84243533789183</v>
      </c>
    </row>
    <row r="355" spans="1:13" x14ac:dyDescent="0.25">
      <c r="A355" s="17">
        <v>1997</v>
      </c>
      <c r="B355" s="4">
        <v>23</v>
      </c>
      <c r="C355" s="17">
        <v>29</v>
      </c>
      <c r="D355" s="17" t="s">
        <v>86</v>
      </c>
      <c r="E355" s="12">
        <f>QCEW!F30/QCEW!$F$438*100</f>
        <v>74.291934569885782</v>
      </c>
      <c r="F355" s="10">
        <f>'GDP BEA'!D30/'GDP BEA'!$D$438*100</f>
        <v>87.025566649737414</v>
      </c>
      <c r="G355" s="12">
        <f>QCEW!E30/QCEW!$E$438*100</f>
        <v>96.640357536013013</v>
      </c>
      <c r="H355" s="10">
        <f>CPS!D30/CPS!$D$438*100</f>
        <v>94.645373414748718</v>
      </c>
      <c r="I355" s="10">
        <f>CPS!E30/CPS!$E$438*100</f>
        <v>100.77519379844961</v>
      </c>
      <c r="J355" s="10">
        <f t="shared" si="23"/>
        <v>97.389507594431706</v>
      </c>
      <c r="K355" s="10">
        <f t="shared" si="20"/>
        <v>76.283304438981943</v>
      </c>
      <c r="L355" s="10">
        <f t="shared" si="21"/>
        <v>89.358257166825581</v>
      </c>
      <c r="M355" s="13">
        <f t="shared" si="22"/>
        <v>85.367941203873727</v>
      </c>
    </row>
    <row r="356" spans="1:13" x14ac:dyDescent="0.25">
      <c r="A356" s="17">
        <v>1998</v>
      </c>
      <c r="B356" s="4">
        <v>23</v>
      </c>
      <c r="C356" s="17">
        <v>29</v>
      </c>
      <c r="D356" s="17" t="s">
        <v>86</v>
      </c>
      <c r="E356" s="12">
        <f>QCEW!F81/QCEW!$F$438*100</f>
        <v>78.984831986450956</v>
      </c>
      <c r="F356" s="10">
        <f>'GDP BEA'!D81/'GDP BEA'!$D$438*100</f>
        <v>89.389552387285264</v>
      </c>
      <c r="G356" s="12">
        <f>QCEW!E81/QCEW!$E$438*100</f>
        <v>98.606244955241252</v>
      </c>
      <c r="H356" s="10">
        <f>CPS!D81/CPS!$D$438*100</f>
        <v>93.705965241897601</v>
      </c>
      <c r="I356" s="10">
        <f>CPS!E81/CPS!$E$438*100</f>
        <v>99.483204134366915</v>
      </c>
      <c r="J356" s="10">
        <f t="shared" si="23"/>
        <v>98.09665195805654</v>
      </c>
      <c r="K356" s="10">
        <f t="shared" si="20"/>
        <v>80.517357534508633</v>
      </c>
      <c r="L356" s="10">
        <f t="shared" si="21"/>
        <v>91.123958466498735</v>
      </c>
      <c r="M356" s="13">
        <f t="shared" si="22"/>
        <v>88.360250025914354</v>
      </c>
    </row>
    <row r="357" spans="1:13" x14ac:dyDescent="0.25">
      <c r="A357" s="17">
        <v>1999</v>
      </c>
      <c r="B357" s="4">
        <v>23</v>
      </c>
      <c r="C357" s="17">
        <v>29</v>
      </c>
      <c r="D357" s="17" t="s">
        <v>86</v>
      </c>
      <c r="E357" s="12">
        <f>QCEW!F132/QCEW!$F$438*100</f>
        <v>83.198820507189538</v>
      </c>
      <c r="F357" s="10">
        <f>'GDP BEA'!D132/'GDP BEA'!$D$438*100</f>
        <v>91.585467378044001</v>
      </c>
      <c r="G357" s="12">
        <f>QCEW!E132/QCEW!$E$438*100</f>
        <v>102.33436060269239</v>
      </c>
      <c r="H357" s="10">
        <f>CPS!D132/CPS!$D$438*100</f>
        <v>94.31658055425082</v>
      </c>
      <c r="I357" s="10">
        <f>CPS!E132/CPS!$E$438*100</f>
        <v>102.0671834625323</v>
      </c>
      <c r="J357" s="10">
        <f t="shared" si="23"/>
        <v>104.44979958155942</v>
      </c>
      <c r="K357" s="10">
        <f t="shared" si="20"/>
        <v>79.654361081108533</v>
      </c>
      <c r="L357" s="10">
        <f t="shared" si="21"/>
        <v>87.683717675810058</v>
      </c>
      <c r="M357" s="13">
        <f t="shared" si="22"/>
        <v>90.842819160122531</v>
      </c>
    </row>
    <row r="358" spans="1:13" x14ac:dyDescent="0.25">
      <c r="A358" s="17">
        <v>2000</v>
      </c>
      <c r="B358" s="4">
        <v>23</v>
      </c>
      <c r="C358" s="17">
        <v>29</v>
      </c>
      <c r="D358" s="17" t="s">
        <v>86</v>
      </c>
      <c r="E358" s="12">
        <f>QCEW!F183/QCEW!$F$438*100</f>
        <v>88.122724884344578</v>
      </c>
      <c r="F358" s="10">
        <f>'GDP BEA'!D183/'GDP BEA'!$D$438*100</f>
        <v>93.702321051777304</v>
      </c>
      <c r="G358" s="12">
        <f>QCEW!E183/QCEW!$E$438*100</f>
        <v>100.92009280131282</v>
      </c>
      <c r="H358" s="10">
        <f>CPS!D183/CPS!$D$438*100</f>
        <v>102.20760920620009</v>
      </c>
      <c r="I358" s="10">
        <f>CPS!E183/CPS!$E$438*100</f>
        <v>102.84237726098189</v>
      </c>
      <c r="J358" s="10">
        <f t="shared" si="23"/>
        <v>103.78862257085915</v>
      </c>
      <c r="K358" s="10">
        <f t="shared" si="20"/>
        <v>84.905958573812796</v>
      </c>
      <c r="L358" s="10">
        <f t="shared" si="21"/>
        <v>90.281881318739281</v>
      </c>
      <c r="M358" s="13">
        <f t="shared" si="22"/>
        <v>94.045402392594326</v>
      </c>
    </row>
    <row r="359" spans="1:13" x14ac:dyDescent="0.25">
      <c r="A359" s="17">
        <v>2001</v>
      </c>
      <c r="B359" s="4">
        <v>23</v>
      </c>
      <c r="C359" s="17">
        <v>29</v>
      </c>
      <c r="D359" s="17" t="s">
        <v>86</v>
      </c>
      <c r="E359" s="12">
        <f>QCEW!F234/QCEW!$F$438*100</f>
        <v>89.915235480053084</v>
      </c>
      <c r="F359" s="10">
        <f>'GDP BEA'!D234/'GDP BEA'!$D$438*100</f>
        <v>93.513306909749673</v>
      </c>
      <c r="G359" s="12">
        <f>QCEW!E234/QCEW!$E$438*100</f>
        <v>99.765104463771621</v>
      </c>
      <c r="H359" s="10">
        <f>CPS!D234/CPS!$D$438*100</f>
        <v>100.04697040864257</v>
      </c>
      <c r="I359" s="10">
        <f>CPS!E234/CPS!$E$438*100</f>
        <v>99.74160206718345</v>
      </c>
      <c r="J359" s="10">
        <f t="shared" si="23"/>
        <v>99.507313496164969</v>
      </c>
      <c r="K359" s="10">
        <f t="shared" si="20"/>
        <v>90.360429119130458</v>
      </c>
      <c r="L359" s="10">
        <f t="shared" si="21"/>
        <v>93.976315533183083</v>
      </c>
      <c r="M359" s="13">
        <f t="shared" si="22"/>
        <v>96.152342860498877</v>
      </c>
    </row>
    <row r="360" spans="1:13" x14ac:dyDescent="0.25">
      <c r="A360" s="17">
        <v>2002</v>
      </c>
      <c r="B360" s="4">
        <v>23</v>
      </c>
      <c r="C360" s="17">
        <v>29</v>
      </c>
      <c r="D360" s="17" t="s">
        <v>86</v>
      </c>
      <c r="E360" s="12">
        <f>QCEW!F285/QCEW!$F$438*100</f>
        <v>90.549959787340683</v>
      </c>
      <c r="F360" s="10">
        <f>'GDP BEA'!D285/'GDP BEA'!$D$438*100</f>
        <v>95.31967474907195</v>
      </c>
      <c r="G360" s="12">
        <f>QCEW!E285/QCEW!$E$438*100</f>
        <v>98.553516936595557</v>
      </c>
      <c r="H360" s="10">
        <f>CPS!D285/CPS!$D$438*100</f>
        <v>96.524189760450923</v>
      </c>
      <c r="I360" s="10">
        <f>CPS!E285/CPS!$E$438*100</f>
        <v>99.74160206718345</v>
      </c>
      <c r="J360" s="10">
        <f t="shared" si="23"/>
        <v>98.298856686113382</v>
      </c>
      <c r="K360" s="10">
        <f t="shared" si="20"/>
        <v>92.117002007951754</v>
      </c>
      <c r="L360" s="10">
        <f t="shared" si="21"/>
        <v>96.969260846487231</v>
      </c>
      <c r="M360" s="13">
        <f t="shared" si="22"/>
        <v>94.996085567552043</v>
      </c>
    </row>
    <row r="361" spans="1:13" x14ac:dyDescent="0.25">
      <c r="A361" s="17">
        <v>2003</v>
      </c>
      <c r="B361" s="4">
        <v>23</v>
      </c>
      <c r="C361" s="17">
        <v>29</v>
      </c>
      <c r="D361" s="17" t="s">
        <v>86</v>
      </c>
      <c r="E361" s="12">
        <f>QCEW!F336/QCEW!$F$438*100</f>
        <v>91.804829490916575</v>
      </c>
      <c r="F361" s="10">
        <f>'GDP BEA'!D336/'GDP BEA'!$D$438*100</f>
        <v>97.479985967925188</v>
      </c>
      <c r="G361" s="12">
        <f>QCEW!E336/QCEW!$E$438*100</f>
        <v>97.919401330080959</v>
      </c>
      <c r="H361" s="10">
        <f>CPS!D336/CPS!$D$438*100</f>
        <v>97.36965711601691</v>
      </c>
      <c r="I361" s="10">
        <f>CPS!E336/CPS!$E$438*100</f>
        <v>99.483204134366915</v>
      </c>
      <c r="J361" s="10">
        <f t="shared" si="23"/>
        <v>97.413357912354442</v>
      </c>
      <c r="K361" s="10">
        <f t="shared" si="20"/>
        <v>94.242546872797448</v>
      </c>
      <c r="L361" s="10">
        <f t="shared" si="21"/>
        <v>100.068397247563</v>
      </c>
      <c r="M361" s="13">
        <f t="shared" si="22"/>
        <v>94.178131622961075</v>
      </c>
    </row>
    <row r="362" spans="1:13" x14ac:dyDescent="0.25">
      <c r="A362" s="17">
        <v>2004</v>
      </c>
      <c r="B362" s="4">
        <v>23</v>
      </c>
      <c r="C362" s="17">
        <v>29</v>
      </c>
      <c r="D362" s="17" t="s">
        <v>86</v>
      </c>
      <c r="E362" s="12">
        <f>QCEW!F387/QCEW!$F$438*100</f>
        <v>95.293017922656716</v>
      </c>
      <c r="F362" s="10">
        <f>'GDP BEA'!D387/'GDP BEA'!$D$438*100</f>
        <v>99.035556649266198</v>
      </c>
      <c r="G362" s="12">
        <f>QCEW!E387/QCEW!$E$438*100</f>
        <v>98.5063064490149</v>
      </c>
      <c r="H362" s="10">
        <f>CPS!D387/CPS!$D$438*100</f>
        <v>97.839361202442461</v>
      </c>
      <c r="I362" s="10">
        <f>CPS!E387/CPS!$E$438*100</f>
        <v>99.483204134366915</v>
      </c>
      <c r="J362" s="10">
        <f t="shared" si="23"/>
        <v>97.997229929898538</v>
      </c>
      <c r="K362" s="10">
        <f t="shared" si="20"/>
        <v>97.240521993145862</v>
      </c>
      <c r="L362" s="10">
        <f t="shared" si="21"/>
        <v>101.05954700975775</v>
      </c>
      <c r="M362" s="13">
        <f t="shared" si="22"/>
        <v>96.221015104843929</v>
      </c>
    </row>
    <row r="363" spans="1:13" x14ac:dyDescent="0.25">
      <c r="A363" s="17">
        <v>2005</v>
      </c>
      <c r="B363" s="4">
        <v>23</v>
      </c>
      <c r="C363" s="17">
        <v>29</v>
      </c>
      <c r="D363" s="17" t="s">
        <v>86</v>
      </c>
      <c r="E363" s="12">
        <f>QCEW!F438/QCEW!$F$438*100</f>
        <v>100</v>
      </c>
      <c r="F363" s="10">
        <f>'GDP BEA'!D438/'GDP BEA'!$D$438*100</f>
        <v>100</v>
      </c>
      <c r="G363" s="12">
        <f>QCEW!E438/QCEW!$E$438*100</f>
        <v>100</v>
      </c>
      <c r="H363" s="10">
        <f>CPS!D438/CPS!$D$438*100</f>
        <v>100</v>
      </c>
      <c r="I363" s="10">
        <f>CPS!E438/CPS!$E$438*100</f>
        <v>100</v>
      </c>
      <c r="J363" s="10">
        <f t="shared" si="23"/>
        <v>100</v>
      </c>
      <c r="K363" s="10">
        <f t="shared" si="20"/>
        <v>100</v>
      </c>
      <c r="L363" s="10">
        <f t="shared" si="21"/>
        <v>100</v>
      </c>
      <c r="M363" s="13">
        <f t="shared" si="22"/>
        <v>100</v>
      </c>
    </row>
    <row r="364" spans="1:13" x14ac:dyDescent="0.25">
      <c r="A364" s="17">
        <v>2006</v>
      </c>
      <c r="B364" s="4">
        <v>23</v>
      </c>
      <c r="C364" s="17">
        <v>29</v>
      </c>
      <c r="D364" s="17" t="s">
        <v>86</v>
      </c>
      <c r="E364" s="12">
        <f>QCEW!F489/QCEW!$F$438*100</f>
        <v>104.77787370890965</v>
      </c>
      <c r="F364" s="10">
        <f>'GDP BEA'!D489/'GDP BEA'!$D$438*100</f>
        <v>100.10681131571644</v>
      </c>
      <c r="G364" s="12">
        <f>QCEW!E489/QCEW!$E$438*100</f>
        <v>101.47656250695253</v>
      </c>
      <c r="H364" s="10">
        <f>CPS!D489/CPS!$D$438*100</f>
        <v>102.48943165805542</v>
      </c>
      <c r="I364" s="10">
        <f>CPS!E489/CPS!$E$438*100</f>
        <v>101.03359173126614</v>
      </c>
      <c r="J364" s="10">
        <f t="shared" si="23"/>
        <v>102.52541586619751</v>
      </c>
      <c r="K364" s="10">
        <f t="shared" si="20"/>
        <v>102.19697508533079</v>
      </c>
      <c r="L364" s="10">
        <f t="shared" si="21"/>
        <v>97.640970748523941</v>
      </c>
      <c r="M364" s="13">
        <f t="shared" si="22"/>
        <v>104.66607849336209</v>
      </c>
    </row>
    <row r="365" spans="1:13" x14ac:dyDescent="0.25">
      <c r="A365" s="17">
        <v>2007</v>
      </c>
      <c r="B365" s="4">
        <v>23</v>
      </c>
      <c r="C365" s="17">
        <v>29</v>
      </c>
      <c r="D365" s="17" t="s">
        <v>86</v>
      </c>
      <c r="E365" s="12">
        <f>QCEW!F540/QCEW!$F$438*100</f>
        <v>109.70341891607683</v>
      </c>
      <c r="F365" s="10">
        <f>'GDP BEA'!D540/'GDP BEA'!$D$438*100</f>
        <v>101.38854710431382</v>
      </c>
      <c r="G365" s="12">
        <f>QCEW!E540/QCEW!$E$438*100</f>
        <v>102.12616279742383</v>
      </c>
      <c r="H365" s="10">
        <f>CPS!D540/CPS!$D$438*100</f>
        <v>101.40911225927664</v>
      </c>
      <c r="I365" s="10">
        <f>CPS!E540/CPS!$E$438*100</f>
        <v>100.51679586563307</v>
      </c>
      <c r="J365" s="10">
        <f t="shared" si="23"/>
        <v>102.65394658449063</v>
      </c>
      <c r="K365" s="10">
        <f t="shared" si="20"/>
        <v>106.86721998143933</v>
      </c>
      <c r="L365" s="10">
        <f t="shared" si="21"/>
        <v>98.767315312972102</v>
      </c>
      <c r="M365" s="13">
        <f t="shared" si="22"/>
        <v>108.20099710395124</v>
      </c>
    </row>
    <row r="366" spans="1:13" x14ac:dyDescent="0.25">
      <c r="A366" s="17">
        <v>2008</v>
      </c>
      <c r="B366" s="4">
        <v>23</v>
      </c>
      <c r="C366" s="17">
        <v>29</v>
      </c>
      <c r="D366" s="17" t="s">
        <v>86</v>
      </c>
      <c r="E366" s="12">
        <f>QCEW!F591/QCEW!$F$438*100</f>
        <v>114.33839464078737</v>
      </c>
      <c r="F366" s="10">
        <f>'GDP BEA'!D591/'GDP BEA'!$D$438*100</f>
        <v>102.60326402814792</v>
      </c>
      <c r="G366" s="12">
        <f>QCEW!E591/QCEW!$E$438*100</f>
        <v>101.67813037569937</v>
      </c>
      <c r="H366" s="10">
        <f>CPS!D591/CPS!$D$438*100</f>
        <v>100.46970408642555</v>
      </c>
      <c r="I366" s="10">
        <f>CPS!E591/CPS!$E$438*100</f>
        <v>100</v>
      </c>
      <c r="J366" s="10">
        <f t="shared" si="23"/>
        <v>101.67813037569937</v>
      </c>
      <c r="K366" s="10">
        <f t="shared" si="20"/>
        <v>112.45131496646181</v>
      </c>
      <c r="L366" s="10">
        <f t="shared" si="21"/>
        <v>100.90986493263614</v>
      </c>
      <c r="M366" s="13">
        <f t="shared" si="22"/>
        <v>111.43738527598896</v>
      </c>
    </row>
    <row r="367" spans="1:13" x14ac:dyDescent="0.25">
      <c r="A367" s="17">
        <v>2009</v>
      </c>
      <c r="B367" s="4">
        <v>23</v>
      </c>
      <c r="C367" s="17">
        <v>29</v>
      </c>
      <c r="D367" s="17" t="s">
        <v>86</v>
      </c>
      <c r="E367" s="12">
        <f>QCEW!F642/QCEW!$F$438*100</f>
        <v>107.31488891604404</v>
      </c>
      <c r="F367" s="10">
        <f>'GDP BEA'!D642/'GDP BEA'!$D$438*100</f>
        <v>97.977391604840008</v>
      </c>
      <c r="G367" s="12">
        <f>QCEW!E642/QCEW!$E$438*100</f>
        <v>96.692507103821242</v>
      </c>
      <c r="H367" s="10">
        <f>CPS!D642/CPS!$D$438*100</f>
        <v>97.604509159229679</v>
      </c>
      <c r="I367" s="10">
        <f>CPS!E642/CPS!$E$438*100</f>
        <v>98.449612403100772</v>
      </c>
      <c r="J367" s="10">
        <f t="shared" si="23"/>
        <v>95.193398466552694</v>
      </c>
      <c r="K367" s="10">
        <f t="shared" si="20"/>
        <v>112.73354102779551</v>
      </c>
      <c r="L367" s="10">
        <f t="shared" si="21"/>
        <v>102.92456534080512</v>
      </c>
      <c r="M367" s="13">
        <f t="shared" si="22"/>
        <v>109.5302570912112</v>
      </c>
    </row>
    <row r="368" spans="1:13" x14ac:dyDescent="0.25">
      <c r="A368" s="17">
        <v>2010</v>
      </c>
      <c r="B368" s="4">
        <v>23</v>
      </c>
      <c r="C368" s="17">
        <v>29</v>
      </c>
      <c r="D368" s="17" t="s">
        <v>86</v>
      </c>
      <c r="E368" s="12">
        <f>QCEW!F693/QCEW!$F$438*100</f>
        <v>107.59309874963962</v>
      </c>
      <c r="F368" s="10">
        <f>'GDP BEA'!D693/'GDP BEA'!$D$438*100</f>
        <v>99.720929258446731</v>
      </c>
      <c r="G368" s="12">
        <f>QCEW!E693/QCEW!$E$438*100</f>
        <v>95.352770468037917</v>
      </c>
      <c r="H368" s="10">
        <f>CPS!D693/CPS!$D$438*100</f>
        <v>97.557538750587128</v>
      </c>
      <c r="I368" s="10">
        <f>CPS!E693/CPS!$E$438*100</f>
        <v>98.966408268733844</v>
      </c>
      <c r="J368" s="10">
        <f t="shared" si="23"/>
        <v>94.367212116947087</v>
      </c>
      <c r="K368" s="10">
        <f t="shared" si="20"/>
        <v>114.01534106602831</v>
      </c>
      <c r="L368" s="10">
        <f t="shared" si="21"/>
        <v>105.6732810278054</v>
      </c>
      <c r="M368" s="13">
        <f t="shared" si="22"/>
        <v>107.89419989337503</v>
      </c>
    </row>
    <row r="369" spans="1:13" x14ac:dyDescent="0.25">
      <c r="A369" s="17">
        <v>1997</v>
      </c>
      <c r="B369" s="4">
        <v>49</v>
      </c>
      <c r="C369" s="17">
        <v>30</v>
      </c>
      <c r="D369" s="17" t="s">
        <v>87</v>
      </c>
      <c r="E369" s="12">
        <f>QCEW!F31/QCEW!$F$439*100</f>
        <v>63.812728508283953</v>
      </c>
      <c r="F369" s="10">
        <f>'GDP BEA'!D31/'GDP BEA'!$D$439*100</f>
        <v>77.532323312445456</v>
      </c>
      <c r="G369" s="12">
        <f>QCEW!E31/QCEW!$E$439*100</f>
        <v>84.887308727101868</v>
      </c>
      <c r="H369" s="10">
        <f>CPS!D31/CPS!$D$439*100</f>
        <v>84.745762711864401</v>
      </c>
      <c r="I369" s="10">
        <f>CPS!E31/CPS!$E$439*100</f>
        <v>98.694516971279384</v>
      </c>
      <c r="J369" s="10">
        <f t="shared" si="23"/>
        <v>83.779119318131876</v>
      </c>
      <c r="K369" s="10">
        <f t="shared" si="20"/>
        <v>76.167819652018352</v>
      </c>
      <c r="L369" s="10">
        <f t="shared" si="21"/>
        <v>92.543731592635098</v>
      </c>
      <c r="M369" s="13">
        <f t="shared" si="22"/>
        <v>82.304677303589528</v>
      </c>
    </row>
    <row r="370" spans="1:13" x14ac:dyDescent="0.25">
      <c r="A370" s="17">
        <v>1998</v>
      </c>
      <c r="B370" s="4">
        <v>49</v>
      </c>
      <c r="C370" s="17">
        <v>30</v>
      </c>
      <c r="D370" s="17" t="s">
        <v>87</v>
      </c>
      <c r="E370" s="12">
        <f>QCEW!F82/QCEW!$F$439*100</f>
        <v>68.37166870113856</v>
      </c>
      <c r="F370" s="10">
        <f>'GDP BEA'!D82/'GDP BEA'!$D$439*100</f>
        <v>80.510827318156572</v>
      </c>
      <c r="G370" s="12">
        <f>QCEW!E82/QCEW!$E$439*100</f>
        <v>87.849214258565951</v>
      </c>
      <c r="H370" s="10">
        <f>CPS!D82/CPS!$D$439*100</f>
        <v>89.830508474576277</v>
      </c>
      <c r="I370" s="10">
        <f>CPS!E82/CPS!$E$439*100</f>
        <v>96.866840731070496</v>
      </c>
      <c r="J370" s="10">
        <f t="shared" si="23"/>
        <v>85.096758459341942</v>
      </c>
      <c r="K370" s="10">
        <f t="shared" si="20"/>
        <v>80.3457968775692</v>
      </c>
      <c r="L370" s="10">
        <f t="shared" si="21"/>
        <v>94.61092146844058</v>
      </c>
      <c r="M370" s="13">
        <f t="shared" si="22"/>
        <v>84.922327814310734</v>
      </c>
    </row>
    <row r="371" spans="1:13" x14ac:dyDescent="0.25">
      <c r="A371" s="17">
        <v>1999</v>
      </c>
      <c r="B371" s="4">
        <v>49</v>
      </c>
      <c r="C371" s="17">
        <v>30</v>
      </c>
      <c r="D371" s="17" t="s">
        <v>87</v>
      </c>
      <c r="E371" s="12">
        <f>QCEW!F133/QCEW!$F$439*100</f>
        <v>71.934473722179078</v>
      </c>
      <c r="F371" s="10">
        <f>'GDP BEA'!D133/'GDP BEA'!$D$439*100</f>
        <v>82.359006900928051</v>
      </c>
      <c r="G371" s="12">
        <f>QCEW!E133/QCEW!$E$439*100</f>
        <v>89.820525942485702</v>
      </c>
      <c r="H371" s="10">
        <f>CPS!D133/CPS!$D$439*100</f>
        <v>93.220338983050837</v>
      </c>
      <c r="I371" s="10">
        <f>CPS!E133/CPS!$E$439*100</f>
        <v>99.738903394255885</v>
      </c>
      <c r="J371" s="10">
        <f t="shared" si="23"/>
        <v>89.586007597988356</v>
      </c>
      <c r="K371" s="10">
        <f t="shared" si="20"/>
        <v>80.296550377577447</v>
      </c>
      <c r="L371" s="10">
        <f t="shared" si="21"/>
        <v>91.932891206078722</v>
      </c>
      <c r="M371" s="13">
        <f t="shared" si="22"/>
        <v>87.342570568767371</v>
      </c>
    </row>
    <row r="372" spans="1:13" x14ac:dyDescent="0.25">
      <c r="A372" s="17">
        <v>2000</v>
      </c>
      <c r="B372" s="4">
        <v>49</v>
      </c>
      <c r="C372" s="17">
        <v>30</v>
      </c>
      <c r="D372" s="17" t="s">
        <v>87</v>
      </c>
      <c r="E372" s="12">
        <f>QCEW!F184/QCEW!$F$439*100</f>
        <v>76.063583595807899</v>
      </c>
      <c r="F372" s="10">
        <f>'GDP BEA'!D184/'GDP BEA'!$D$439*100</f>
        <v>83.61624494328548</v>
      </c>
      <c r="G372" s="12">
        <f>QCEW!E184/QCEW!$E$439*100</f>
        <v>91.535360609080541</v>
      </c>
      <c r="H372" s="10">
        <f>CPS!D184/CPS!$D$439*100</f>
        <v>92.881355932203391</v>
      </c>
      <c r="I372" s="10">
        <f>CPS!E184/CPS!$E$439*100</f>
        <v>98.172323759791141</v>
      </c>
      <c r="J372" s="10">
        <f t="shared" si="23"/>
        <v>89.862390571838873</v>
      </c>
      <c r="K372" s="10">
        <f t="shared" si="20"/>
        <v>84.644513808032102</v>
      </c>
      <c r="L372" s="10">
        <f t="shared" si="21"/>
        <v>93.049210477479988</v>
      </c>
      <c r="M372" s="13">
        <f t="shared" si="22"/>
        <v>90.967471269966325</v>
      </c>
    </row>
    <row r="373" spans="1:13" x14ac:dyDescent="0.25">
      <c r="A373" s="17">
        <v>2001</v>
      </c>
      <c r="B373" s="4">
        <v>49</v>
      </c>
      <c r="C373" s="17">
        <v>30</v>
      </c>
      <c r="D373" s="17" t="s">
        <v>87</v>
      </c>
      <c r="E373" s="12">
        <f>QCEW!F235/QCEW!$F$439*100</f>
        <v>79.278678925641174</v>
      </c>
      <c r="F373" s="10">
        <f>'GDP BEA'!D235/'GDP BEA'!$D$439*100</f>
        <v>87.031014515745227</v>
      </c>
      <c r="G373" s="12">
        <f>QCEW!E235/QCEW!$E$439*100</f>
        <v>91.813983833268992</v>
      </c>
      <c r="H373" s="10">
        <f>CPS!D235/CPS!$D$439*100</f>
        <v>93.559322033898312</v>
      </c>
      <c r="I373" s="10">
        <f>CPS!E235/CPS!$E$439*100</f>
        <v>98.433420365535255</v>
      </c>
      <c r="J373" s="10">
        <f t="shared" si="23"/>
        <v>90.37564466094625</v>
      </c>
      <c r="K373" s="10">
        <f t="shared" si="20"/>
        <v>87.721287325875778</v>
      </c>
      <c r="L373" s="10">
        <f t="shared" si="21"/>
        <v>96.299190829842757</v>
      </c>
      <c r="M373" s="13">
        <f t="shared" si="22"/>
        <v>91.092444879288934</v>
      </c>
    </row>
    <row r="374" spans="1:13" x14ac:dyDescent="0.25">
      <c r="A374" s="17">
        <v>2002</v>
      </c>
      <c r="B374" s="4">
        <v>49</v>
      </c>
      <c r="C374" s="17">
        <v>30</v>
      </c>
      <c r="D374" s="17" t="s">
        <v>87</v>
      </c>
      <c r="E374" s="12">
        <f>QCEW!F286/QCEW!$F$439*100</f>
        <v>82.506549059605547</v>
      </c>
      <c r="F374" s="10">
        <f>'GDP BEA'!D286/'GDP BEA'!$D$439*100</f>
        <v>87.772665979217891</v>
      </c>
      <c r="G374" s="12">
        <f>QCEW!E286/QCEW!$E$439*100</f>
        <v>92.890768323741639</v>
      </c>
      <c r="H374" s="10">
        <f>CPS!D286/CPS!$D$439*100</f>
        <v>91.18644067796609</v>
      </c>
      <c r="I374" s="10">
        <f>CPS!E286/CPS!$E$439*100</f>
        <v>100</v>
      </c>
      <c r="J374" s="10">
        <f t="shared" si="23"/>
        <v>92.890768323741625</v>
      </c>
      <c r="K374" s="10">
        <f t="shared" si="20"/>
        <v>88.821042767193887</v>
      </c>
      <c r="L374" s="10">
        <f t="shared" si="21"/>
        <v>94.490192688808222</v>
      </c>
      <c r="M374" s="13">
        <f t="shared" si="22"/>
        <v>94.000276896158979</v>
      </c>
    </row>
    <row r="375" spans="1:13" x14ac:dyDescent="0.25">
      <c r="A375" s="17">
        <v>2003</v>
      </c>
      <c r="B375" s="4">
        <v>49</v>
      </c>
      <c r="C375" s="17">
        <v>30</v>
      </c>
      <c r="D375" s="17" t="s">
        <v>87</v>
      </c>
      <c r="E375" s="12">
        <f>QCEW!F337/QCEW!$F$439*100</f>
        <v>86.379416063572904</v>
      </c>
      <c r="F375" s="10">
        <f>'GDP BEA'!D337/'GDP BEA'!$D$439*100</f>
        <v>91.837867851193778</v>
      </c>
      <c r="G375" s="12">
        <f>QCEW!E337/QCEW!$E$439*100</f>
        <v>94.04356817290801</v>
      </c>
      <c r="H375" s="10">
        <f>CPS!D337/CPS!$D$439*100</f>
        <v>89.152542372881356</v>
      </c>
      <c r="I375" s="10">
        <f>CPS!E337/CPS!$E$439*100</f>
        <v>96.866840731070496</v>
      </c>
      <c r="J375" s="10">
        <f t="shared" si="23"/>
        <v>91.097033399866504</v>
      </c>
      <c r="K375" s="10">
        <f t="shared" si="20"/>
        <v>94.821327149495843</v>
      </c>
      <c r="L375" s="10">
        <f t="shared" si="21"/>
        <v>100.81323663754824</v>
      </c>
      <c r="M375" s="13">
        <f t="shared" si="22"/>
        <v>94.056425834640152</v>
      </c>
    </row>
    <row r="376" spans="1:13" x14ac:dyDescent="0.25">
      <c r="A376" s="17">
        <v>2004</v>
      </c>
      <c r="B376" s="4">
        <v>49</v>
      </c>
      <c r="C376" s="17">
        <v>30</v>
      </c>
      <c r="D376" s="17" t="s">
        <v>87</v>
      </c>
      <c r="E376" s="12">
        <f>QCEW!F388/QCEW!$F$439*100</f>
        <v>92.282223991207985</v>
      </c>
      <c r="F376" s="10">
        <f>'GDP BEA'!D388/'GDP BEA'!$D$439*100</f>
        <v>96.35519949234552</v>
      </c>
      <c r="G376" s="12">
        <f>QCEW!E388/QCEW!$E$439*100</f>
        <v>96.882771747425494</v>
      </c>
      <c r="H376" s="10">
        <f>CPS!D388/CPS!$D$439*100</f>
        <v>93.559322033898312</v>
      </c>
      <c r="I376" s="10">
        <f>CPS!E388/CPS!$E$439*100</f>
        <v>96.605744125326382</v>
      </c>
      <c r="J376" s="10">
        <f t="shared" si="23"/>
        <v>93.594322575841872</v>
      </c>
      <c r="K376" s="10">
        <f t="shared" si="20"/>
        <v>98.59810023885727</v>
      </c>
      <c r="L376" s="10">
        <f t="shared" si="21"/>
        <v>102.94983375115135</v>
      </c>
      <c r="M376" s="13">
        <f t="shared" si="22"/>
        <v>95.772957222239896</v>
      </c>
    </row>
    <row r="377" spans="1:13" x14ac:dyDescent="0.25">
      <c r="A377" s="17">
        <v>2005</v>
      </c>
      <c r="B377" s="4">
        <v>49</v>
      </c>
      <c r="C377" s="17">
        <v>30</v>
      </c>
      <c r="D377" s="17" t="s">
        <v>87</v>
      </c>
      <c r="E377" s="12">
        <f>QCEW!F439/QCEW!$F$439*100</f>
        <v>100</v>
      </c>
      <c r="F377" s="10">
        <f>'GDP BEA'!D439/'GDP BEA'!$D$439*100</f>
        <v>100</v>
      </c>
      <c r="G377" s="12">
        <f>QCEW!E439/QCEW!$E$439*100</f>
        <v>100</v>
      </c>
      <c r="H377" s="10">
        <f>CPS!D439/CPS!$D$439*100</f>
        <v>100</v>
      </c>
      <c r="I377" s="10">
        <f>CPS!E439/CPS!$E$439*100</f>
        <v>100</v>
      </c>
      <c r="J377" s="10">
        <f t="shared" si="23"/>
        <v>100</v>
      </c>
      <c r="K377" s="10">
        <f t="shared" si="20"/>
        <v>100</v>
      </c>
      <c r="L377" s="10">
        <f t="shared" si="21"/>
        <v>100</v>
      </c>
      <c r="M377" s="13">
        <f t="shared" si="22"/>
        <v>100</v>
      </c>
    </row>
    <row r="378" spans="1:13" x14ac:dyDescent="0.25">
      <c r="A378" s="17">
        <v>2006</v>
      </c>
      <c r="B378" s="4">
        <v>49</v>
      </c>
      <c r="C378" s="17">
        <v>30</v>
      </c>
      <c r="D378" s="17" t="s">
        <v>87</v>
      </c>
      <c r="E378" s="12">
        <f>QCEW!F490/QCEW!$F$439*100</f>
        <v>109.00753601763131</v>
      </c>
      <c r="F378" s="10">
        <f>'GDP BEA'!D490/'GDP BEA'!$D$439*100</f>
        <v>102.88331879114779</v>
      </c>
      <c r="G378" s="12">
        <f>QCEW!E490/QCEW!$E$439*100</f>
        <v>103.63078083335577</v>
      </c>
      <c r="H378" s="10">
        <f>CPS!D490/CPS!$D$439*100</f>
        <v>101.01694915254238</v>
      </c>
      <c r="I378" s="10">
        <f>CPS!E490/CPS!$E$439*100</f>
        <v>99.738903394255885</v>
      </c>
      <c r="J378" s="10">
        <f t="shared" si="23"/>
        <v>103.36020438209376</v>
      </c>
      <c r="K378" s="10">
        <f t="shared" si="20"/>
        <v>105.46373884349237</v>
      </c>
      <c r="L378" s="10">
        <f t="shared" si="21"/>
        <v>99.538617794153097</v>
      </c>
      <c r="M378" s="13">
        <f t="shared" si="22"/>
        <v>105.95258521832449</v>
      </c>
    </row>
    <row r="379" spans="1:13" x14ac:dyDescent="0.25">
      <c r="A379" s="17">
        <v>2007</v>
      </c>
      <c r="B379" s="4">
        <v>49</v>
      </c>
      <c r="C379" s="17">
        <v>30</v>
      </c>
      <c r="D379" s="17" t="s">
        <v>87</v>
      </c>
      <c r="E379" s="12">
        <f>QCEW!F541/QCEW!$F$439*100</f>
        <v>118.29200994749347</v>
      </c>
      <c r="F379" s="10">
        <f>'GDP BEA'!D541/'GDP BEA'!$D$439*100</f>
        <v>108.01142222574759</v>
      </c>
      <c r="G379" s="12">
        <f>QCEW!E541/QCEW!$E$439*100</f>
        <v>106.75818437016487</v>
      </c>
      <c r="H379" s="10">
        <f>CPS!D541/CPS!$D$439*100</f>
        <v>102.37288135593221</v>
      </c>
      <c r="I379" s="10">
        <f>CPS!E541/CPS!$E$439*100</f>
        <v>100.26109660574414</v>
      </c>
      <c r="J379" s="10">
        <f t="shared" si="23"/>
        <v>107.03692636590944</v>
      </c>
      <c r="K379" s="10">
        <f t="shared" si="20"/>
        <v>110.51514086186307</v>
      </c>
      <c r="L379" s="10">
        <f t="shared" si="21"/>
        <v>100.91042959932052</v>
      </c>
      <c r="M379" s="13">
        <f t="shared" si="22"/>
        <v>109.51805606286629</v>
      </c>
    </row>
    <row r="380" spans="1:13" x14ac:dyDescent="0.25">
      <c r="A380" s="17">
        <v>2008</v>
      </c>
      <c r="B380" s="4">
        <v>49</v>
      </c>
      <c r="C380" s="17">
        <v>30</v>
      </c>
      <c r="D380" s="17" t="s">
        <v>87</v>
      </c>
      <c r="E380" s="12">
        <f>QCEW!F592/QCEW!$F$439*100</f>
        <v>121.98162414287985</v>
      </c>
      <c r="F380" s="10">
        <f>'GDP BEA'!D592/'GDP BEA'!$D$439*100</f>
        <v>106.758150233997</v>
      </c>
      <c r="G380" s="12">
        <f>QCEW!E592/QCEW!$E$439*100</f>
        <v>106.73214761344694</v>
      </c>
      <c r="H380" s="10">
        <f>CPS!D592/CPS!$D$439*100</f>
        <v>103.38983050847457</v>
      </c>
      <c r="I380" s="10">
        <f>CPS!E592/CPS!$E$439*100</f>
        <v>97.650130548302869</v>
      </c>
      <c r="J380" s="10">
        <f t="shared" si="23"/>
        <v>104.22408148153826</v>
      </c>
      <c r="K380" s="10">
        <f t="shared" si="20"/>
        <v>117.03784999485659</v>
      </c>
      <c r="L380" s="10">
        <f t="shared" si="21"/>
        <v>102.43136587671211</v>
      </c>
      <c r="M380" s="13">
        <f t="shared" si="22"/>
        <v>114.25977677162389</v>
      </c>
    </row>
    <row r="381" spans="1:13" x14ac:dyDescent="0.25">
      <c r="A381" s="17">
        <v>2009</v>
      </c>
      <c r="B381" s="4">
        <v>49</v>
      </c>
      <c r="C381" s="17">
        <v>30</v>
      </c>
      <c r="D381" s="17" t="s">
        <v>87</v>
      </c>
      <c r="E381" s="12">
        <f>QCEW!F643/QCEW!$F$439*100</f>
        <v>117.05689820943019</v>
      </c>
      <c r="F381" s="10">
        <f>'GDP BEA'!D643/'GDP BEA'!$D$439*100</f>
        <v>104.49750138811771</v>
      </c>
      <c r="G381" s="12">
        <f>QCEW!E643/QCEW!$E$439*100</f>
        <v>101.40987541262274</v>
      </c>
      <c r="H381" s="10">
        <f>CPS!D643/CPS!$D$439*100</f>
        <v>97.288135593220332</v>
      </c>
      <c r="I381" s="10">
        <f>CPS!E643/CPS!$E$439*100</f>
        <v>95.300261096605752</v>
      </c>
      <c r="J381" s="10">
        <f t="shared" si="23"/>
        <v>96.643876045972064</v>
      </c>
      <c r="K381" s="10">
        <f t="shared" si="20"/>
        <v>121.12189928490447</v>
      </c>
      <c r="L381" s="10">
        <f t="shared" si="21"/>
        <v>108.12635591975821</v>
      </c>
      <c r="M381" s="13">
        <f t="shared" si="22"/>
        <v>112.01884892411466</v>
      </c>
    </row>
    <row r="382" spans="1:13" x14ac:dyDescent="0.25">
      <c r="A382" s="17">
        <v>2010</v>
      </c>
      <c r="B382" s="4">
        <v>49</v>
      </c>
      <c r="C382" s="17">
        <v>30</v>
      </c>
      <c r="D382" s="17" t="s">
        <v>87</v>
      </c>
      <c r="E382" s="12">
        <f>QCEW!F694/QCEW!$F$439*100</f>
        <v>119.25793561776801</v>
      </c>
      <c r="F382" s="10">
        <f>'GDP BEA'!D694/'GDP BEA'!$D$439*100</f>
        <v>105.71507892440708</v>
      </c>
      <c r="G382" s="12">
        <f>QCEW!E694/QCEW!$E$439*100</f>
        <v>100.21637442651799</v>
      </c>
      <c r="H382" s="10">
        <f>CPS!D694/CPS!$D$439*100</f>
        <v>96.949152542372886</v>
      </c>
      <c r="I382" s="10">
        <f>CPS!E694/CPS!$E$439*100</f>
        <v>97.650130548302869</v>
      </c>
      <c r="J382" s="10">
        <f t="shared" si="23"/>
        <v>97.861420458270828</v>
      </c>
      <c r="K382" s="10">
        <f t="shared" si="20"/>
        <v>121.86409624885925</v>
      </c>
      <c r="L382" s="10">
        <f t="shared" si="21"/>
        <v>108.02528558175297</v>
      </c>
      <c r="M382" s="13">
        <f t="shared" si="22"/>
        <v>112.81071426247991</v>
      </c>
    </row>
    <row r="383" spans="1:13" x14ac:dyDescent="0.25">
      <c r="A383" s="17">
        <v>1997</v>
      </c>
      <c r="B383" s="4">
        <v>36</v>
      </c>
      <c r="C383" s="17">
        <v>31</v>
      </c>
      <c r="D383" s="17" t="s">
        <v>88</v>
      </c>
      <c r="E383" s="12">
        <f>QCEW!F32/QCEW!$F$440*100</f>
        <v>69.936227880476693</v>
      </c>
      <c r="F383" s="10">
        <f>'GDP BEA'!D32/'GDP BEA'!$D$440*100</f>
        <v>80.686046881460513</v>
      </c>
      <c r="G383" s="12">
        <f>QCEW!E32/QCEW!$E$440*100</f>
        <v>92.472892922480327</v>
      </c>
      <c r="H383" s="10">
        <f>CPS!D32/CPS!$D$440*100</f>
        <v>88.52459016393442</v>
      </c>
      <c r="I383" s="10">
        <f>CPS!E32/CPS!$E$440*100</f>
        <v>102.32558139534885</v>
      </c>
      <c r="J383" s="10">
        <f t="shared" si="23"/>
        <v>94.623425316026385</v>
      </c>
      <c r="K383" s="10">
        <f t="shared" si="20"/>
        <v>73.910057310757253</v>
      </c>
      <c r="L383" s="10">
        <f t="shared" si="21"/>
        <v>85.270689168123681</v>
      </c>
      <c r="M383" s="13">
        <f t="shared" si="22"/>
        <v>86.676978961707135</v>
      </c>
    </row>
    <row r="384" spans="1:13" x14ac:dyDescent="0.25">
      <c r="A384" s="17">
        <v>1998</v>
      </c>
      <c r="B384" s="4">
        <v>36</v>
      </c>
      <c r="C384" s="17">
        <v>31</v>
      </c>
      <c r="D384" s="17" t="s">
        <v>88</v>
      </c>
      <c r="E384" s="12">
        <f>QCEW!F83/QCEW!$F$440*100</f>
        <v>75.076347028971625</v>
      </c>
      <c r="F384" s="10">
        <f>'GDP BEA'!D83/'GDP BEA'!$D$440*100</f>
        <v>81.159950383257524</v>
      </c>
      <c r="G384" s="12">
        <f>QCEW!E83/QCEW!$E$440*100</f>
        <v>95.396495516971413</v>
      </c>
      <c r="H384" s="10">
        <f>CPS!D83/CPS!$D$440*100</f>
        <v>92.250372578241439</v>
      </c>
      <c r="I384" s="10">
        <f>CPS!E83/CPS!$E$440*100</f>
        <v>100.51679586563307</v>
      </c>
      <c r="J384" s="10">
        <f t="shared" si="23"/>
        <v>95.889500661761957</v>
      </c>
      <c r="K384" s="10">
        <f t="shared" si="20"/>
        <v>78.294648017611351</v>
      </c>
      <c r="L384" s="10">
        <f t="shared" si="21"/>
        <v>84.639037457853647</v>
      </c>
      <c r="M384" s="13">
        <f t="shared" si="22"/>
        <v>92.504180540331035</v>
      </c>
    </row>
    <row r="385" spans="1:13" x14ac:dyDescent="0.25">
      <c r="A385" s="17">
        <v>1999</v>
      </c>
      <c r="B385" s="4">
        <v>36</v>
      </c>
      <c r="C385" s="17">
        <v>31</v>
      </c>
      <c r="D385" s="17" t="s">
        <v>88</v>
      </c>
      <c r="E385" s="12">
        <f>QCEW!F134/QCEW!$F$440*100</f>
        <v>80.3989786364465</v>
      </c>
      <c r="F385" s="10">
        <f>'GDP BEA'!D134/'GDP BEA'!$D$440*100</f>
        <v>83.955662987818457</v>
      </c>
      <c r="G385" s="12">
        <f>QCEW!E134/QCEW!$E$440*100</f>
        <v>97.453104316444623</v>
      </c>
      <c r="H385" s="10">
        <f>CPS!D134/CPS!$D$440*100</f>
        <v>90.760059612518631</v>
      </c>
      <c r="I385" s="10">
        <f>CPS!E134/CPS!$E$440*100</f>
        <v>100.25839793281652</v>
      </c>
      <c r="J385" s="10">
        <f t="shared" si="23"/>
        <v>97.704921123463848</v>
      </c>
      <c r="K385" s="10">
        <f t="shared" si="20"/>
        <v>82.287542645729317</v>
      </c>
      <c r="L385" s="10">
        <f t="shared" si="21"/>
        <v>85.927773158660784</v>
      </c>
      <c r="M385" s="13">
        <f t="shared" si="22"/>
        <v>95.763615907734518</v>
      </c>
    </row>
    <row r="386" spans="1:13" x14ac:dyDescent="0.25">
      <c r="A386" s="17">
        <v>2000</v>
      </c>
      <c r="B386" s="4">
        <v>36</v>
      </c>
      <c r="C386" s="17">
        <v>31</v>
      </c>
      <c r="D386" s="17" t="s">
        <v>88</v>
      </c>
      <c r="E386" s="12">
        <f>QCEW!F185/QCEW!$F$440*100</f>
        <v>85.370022745779167</v>
      </c>
      <c r="F386" s="10">
        <f>'GDP BEA'!D185/'GDP BEA'!$D$440*100</f>
        <v>88.511815781940768</v>
      </c>
      <c r="G386" s="12">
        <f>QCEW!E185/QCEW!$E$440*100</f>
        <v>99.593410738986464</v>
      </c>
      <c r="H386" s="10">
        <f>CPS!D185/CPS!$D$440*100</f>
        <v>94.932935916542476</v>
      </c>
      <c r="I386" s="10">
        <f>CPS!E185/CPS!$E$440*100</f>
        <v>99.74160206718345</v>
      </c>
      <c r="J386" s="10">
        <f t="shared" si="23"/>
        <v>99.336063424415428</v>
      </c>
      <c r="K386" s="10">
        <f t="shared" si="20"/>
        <v>85.94061391484172</v>
      </c>
      <c r="L386" s="10">
        <f t="shared" si="21"/>
        <v>89.103405883694194</v>
      </c>
      <c r="M386" s="13">
        <f t="shared" si="22"/>
        <v>96.450425281183044</v>
      </c>
    </row>
    <row r="387" spans="1:13" x14ac:dyDescent="0.25">
      <c r="A387" s="17">
        <v>2001</v>
      </c>
      <c r="B387" s="4">
        <v>36</v>
      </c>
      <c r="C387" s="17">
        <v>31</v>
      </c>
      <c r="D387" s="17" t="s">
        <v>88</v>
      </c>
      <c r="E387" s="12">
        <f>QCEW!F236/QCEW!$F$440*100</f>
        <v>87.11213365934988</v>
      </c>
      <c r="F387" s="10">
        <f>'GDP BEA'!D236/'GDP BEA'!$D$440*100</f>
        <v>89.364205973092453</v>
      </c>
      <c r="G387" s="12">
        <f>QCEW!E236/QCEW!$E$440*100</f>
        <v>99.449001915985974</v>
      </c>
      <c r="H387" s="10">
        <f>CPS!D236/CPS!$D$440*100</f>
        <v>94.336810730253347</v>
      </c>
      <c r="I387" s="10">
        <f>CPS!E236/CPS!$E$440*100</f>
        <v>100</v>
      </c>
      <c r="J387" s="10">
        <f t="shared" si="23"/>
        <v>99.449001915985974</v>
      </c>
      <c r="K387" s="10">
        <f t="shared" si="20"/>
        <v>87.594779214518198</v>
      </c>
      <c r="L387" s="10">
        <f t="shared" si="21"/>
        <v>89.859329155044605</v>
      </c>
      <c r="M387" s="13">
        <f t="shared" si="22"/>
        <v>97.479894450781927</v>
      </c>
    </row>
    <row r="388" spans="1:13" x14ac:dyDescent="0.25">
      <c r="A388" s="17">
        <v>2002</v>
      </c>
      <c r="B388" s="4">
        <v>36</v>
      </c>
      <c r="C388" s="17">
        <v>31</v>
      </c>
      <c r="D388" s="17" t="s">
        <v>88</v>
      </c>
      <c r="E388" s="12">
        <f>QCEW!F287/QCEW!$F$440*100</f>
        <v>88.829250731582036</v>
      </c>
      <c r="F388" s="10">
        <f>'GDP BEA'!D287/'GDP BEA'!$D$440*100</f>
        <v>89.661588371871119</v>
      </c>
      <c r="G388" s="12">
        <f>QCEW!E287/QCEW!$E$440*100</f>
        <v>97.850904650964694</v>
      </c>
      <c r="H388" s="10">
        <f>CPS!D287/CPS!$D$440*100</f>
        <v>96.423248882265284</v>
      </c>
      <c r="I388" s="10">
        <f>CPS!E287/CPS!$E$440*100</f>
        <v>101.03359173126614</v>
      </c>
      <c r="J388" s="10">
        <f t="shared" si="23"/>
        <v>98.862283510406172</v>
      </c>
      <c r="K388" s="10">
        <f t="shared" si="20"/>
        <v>89.851506133005657</v>
      </c>
      <c r="L388" s="10">
        <f t="shared" si="21"/>
        <v>90.693422393418018</v>
      </c>
      <c r="M388" s="13">
        <f t="shared" si="22"/>
        <v>99.071689833513815</v>
      </c>
    </row>
    <row r="389" spans="1:13" x14ac:dyDescent="0.25">
      <c r="A389" s="17">
        <v>2003</v>
      </c>
      <c r="B389" s="4">
        <v>36</v>
      </c>
      <c r="C389" s="17">
        <v>31</v>
      </c>
      <c r="D389" s="17" t="s">
        <v>88</v>
      </c>
      <c r="E389" s="12">
        <f>QCEW!F338/QCEW!$F$440*100</f>
        <v>91.566030467986778</v>
      </c>
      <c r="F389" s="10">
        <f>'GDP BEA'!D338/'GDP BEA'!$D$440*100</f>
        <v>95.639451671384506</v>
      </c>
      <c r="G389" s="12">
        <f>QCEW!E338/QCEW!$E$440*100</f>
        <v>97.933114917242108</v>
      </c>
      <c r="H389" s="10">
        <f>CPS!D338/CPS!$D$440*100</f>
        <v>98.360655737704917</v>
      </c>
      <c r="I389" s="10">
        <f>CPS!E338/CPS!$E$440*100</f>
        <v>99.483204134366915</v>
      </c>
      <c r="J389" s="10">
        <f t="shared" si="23"/>
        <v>97.427000628264111</v>
      </c>
      <c r="K389" s="10">
        <f t="shared" ref="K389:K452" si="24">E389/J389*100</f>
        <v>93.984244488198854</v>
      </c>
      <c r="L389" s="10">
        <f t="shared" ref="L389:L452" si="25">F389/J389*100</f>
        <v>98.16524275062099</v>
      </c>
      <c r="M389" s="13">
        <f t="shared" ref="M389:M452" si="26">K389/L389*100</f>
        <v>95.740856798934885</v>
      </c>
    </row>
    <row r="390" spans="1:13" x14ac:dyDescent="0.25">
      <c r="A390" s="17">
        <v>2004</v>
      </c>
      <c r="B390" s="4">
        <v>36</v>
      </c>
      <c r="C390" s="17">
        <v>31</v>
      </c>
      <c r="D390" s="17" t="s">
        <v>88</v>
      </c>
      <c r="E390" s="12">
        <f>QCEW!F389/QCEW!$F$440*100</f>
        <v>95.830522817644635</v>
      </c>
      <c r="F390" s="10">
        <f>'GDP BEA'!D389/'GDP BEA'!$D$440*100</f>
        <v>97.398301580738519</v>
      </c>
      <c r="G390" s="12">
        <f>QCEW!E389/QCEW!$E$440*100</f>
        <v>98.762248721211193</v>
      </c>
      <c r="H390" s="10">
        <f>CPS!D389/CPS!$D$440*100</f>
        <v>99.850968703427725</v>
      </c>
      <c r="I390" s="10">
        <f>CPS!E389/CPS!$E$440*100</f>
        <v>100.25839793281652</v>
      </c>
      <c r="J390" s="10">
        <f t="shared" ref="J390:J453" si="27">G390*I390/100</f>
        <v>99.017448330309904</v>
      </c>
      <c r="K390" s="10">
        <f t="shared" si="24"/>
        <v>96.781450576231691</v>
      </c>
      <c r="L390" s="10">
        <f t="shared" si="25"/>
        <v>98.36478643221534</v>
      </c>
      <c r="M390" s="13">
        <f t="shared" si="26"/>
        <v>98.390342811271438</v>
      </c>
    </row>
    <row r="391" spans="1:13" x14ac:dyDescent="0.25">
      <c r="A391" s="17">
        <v>2005</v>
      </c>
      <c r="B391" s="4">
        <v>36</v>
      </c>
      <c r="C391" s="17">
        <v>31</v>
      </c>
      <c r="D391" s="17" t="s">
        <v>88</v>
      </c>
      <c r="E391" s="12">
        <f>QCEW!F440/QCEW!$F$440*100</f>
        <v>100</v>
      </c>
      <c r="F391" s="10">
        <f>'GDP BEA'!D440/'GDP BEA'!$D$440*100</f>
        <v>100</v>
      </c>
      <c r="G391" s="12">
        <f>QCEW!E440/QCEW!$E$440*100</f>
        <v>100</v>
      </c>
      <c r="H391" s="10">
        <f>CPS!D440/CPS!$D$440*100</f>
        <v>100</v>
      </c>
      <c r="I391" s="10">
        <f>CPS!E440/CPS!$E$440*100</f>
        <v>100</v>
      </c>
      <c r="J391" s="10">
        <f t="shared" si="27"/>
        <v>100</v>
      </c>
      <c r="K391" s="10">
        <f t="shared" si="24"/>
        <v>100</v>
      </c>
      <c r="L391" s="10">
        <f t="shared" si="25"/>
        <v>100</v>
      </c>
      <c r="M391" s="13">
        <f t="shared" si="26"/>
        <v>100</v>
      </c>
    </row>
    <row r="392" spans="1:13" x14ac:dyDescent="0.25">
      <c r="A392" s="17">
        <v>2006</v>
      </c>
      <c r="B392" s="4">
        <v>36</v>
      </c>
      <c r="C392" s="17">
        <v>31</v>
      </c>
      <c r="D392" s="17" t="s">
        <v>88</v>
      </c>
      <c r="E392" s="12">
        <f>QCEW!F491/QCEW!$F$440*100</f>
        <v>105.64015797237008</v>
      </c>
      <c r="F392" s="10">
        <f>'GDP BEA'!D491/'GDP BEA'!$D$440*100</f>
        <v>102.53172609013707</v>
      </c>
      <c r="G392" s="12">
        <f>QCEW!E491/QCEW!$E$440*100</f>
        <v>101.19421228908267</v>
      </c>
      <c r="H392" s="10">
        <f>CPS!D491/CPS!$D$440*100</f>
        <v>100.59612518628913</v>
      </c>
      <c r="I392" s="10">
        <f>CPS!E491/CPS!$E$440*100</f>
        <v>100.77519379844961</v>
      </c>
      <c r="J392" s="10">
        <f t="shared" si="27"/>
        <v>101.97866354713757</v>
      </c>
      <c r="K392" s="10">
        <f t="shared" si="24"/>
        <v>103.59045147080208</v>
      </c>
      <c r="L392" s="10">
        <f t="shared" si="25"/>
        <v>100.5423316248343</v>
      </c>
      <c r="M392" s="13">
        <f t="shared" si="26"/>
        <v>103.03167809688519</v>
      </c>
    </row>
    <row r="393" spans="1:13" x14ac:dyDescent="0.25">
      <c r="A393" s="17">
        <v>2007</v>
      </c>
      <c r="B393" s="4">
        <v>36</v>
      </c>
      <c r="C393" s="17">
        <v>31</v>
      </c>
      <c r="D393" s="17" t="s">
        <v>88</v>
      </c>
      <c r="E393" s="12">
        <f>QCEW!F542/QCEW!$F$440*100</f>
        <v>112.26741511658635</v>
      </c>
      <c r="F393" s="10">
        <f>'GDP BEA'!D542/'GDP BEA'!$D$440*100</f>
        <v>107.31528895391369</v>
      </c>
      <c r="G393" s="12">
        <f>QCEW!E542/QCEW!$E$440*100</f>
        <v>103.01663000106819</v>
      </c>
      <c r="H393" s="10">
        <f>CPS!D542/CPS!$D$440*100</f>
        <v>97.913561847988078</v>
      </c>
      <c r="I393" s="10">
        <f>CPS!E542/CPS!$E$440*100</f>
        <v>101.5503875968992</v>
      </c>
      <c r="J393" s="10">
        <f t="shared" si="27"/>
        <v>104.6137870553483</v>
      </c>
      <c r="K393" s="10">
        <f t="shared" si="24"/>
        <v>107.31607972206257</v>
      </c>
      <c r="L393" s="10">
        <f t="shared" si="25"/>
        <v>102.58235742592522</v>
      </c>
      <c r="M393" s="13">
        <f t="shared" si="26"/>
        <v>104.61455791709172</v>
      </c>
    </row>
    <row r="394" spans="1:13" x14ac:dyDescent="0.25">
      <c r="A394" s="17">
        <v>2008</v>
      </c>
      <c r="B394" s="4">
        <v>36</v>
      </c>
      <c r="C394" s="17">
        <v>31</v>
      </c>
      <c r="D394" s="17" t="s">
        <v>88</v>
      </c>
      <c r="E394" s="12">
        <f>QCEW!F593/QCEW!$F$440*100</f>
        <v>115.99905423281933</v>
      </c>
      <c r="F394" s="10">
        <f>'GDP BEA'!D593/'GDP BEA'!$D$440*100</f>
        <v>107.95935243789955</v>
      </c>
      <c r="G394" s="12">
        <f>QCEW!E593/QCEW!$E$440*100</f>
        <v>103.70811569472407</v>
      </c>
      <c r="H394" s="10">
        <f>CPS!D593/CPS!$D$440*100</f>
        <v>100</v>
      </c>
      <c r="I394" s="10">
        <f>CPS!E593/CPS!$E$440*100</f>
        <v>101.29198966408268</v>
      </c>
      <c r="J394" s="10">
        <f t="shared" si="27"/>
        <v>105.04801383031482</v>
      </c>
      <c r="K394" s="10">
        <f t="shared" si="24"/>
        <v>110.42479529426788</v>
      </c>
      <c r="L394" s="10">
        <f t="shared" si="25"/>
        <v>102.77143612851877</v>
      </c>
      <c r="M394" s="13">
        <f t="shared" si="26"/>
        <v>107.44697111771247</v>
      </c>
    </row>
    <row r="395" spans="1:13" x14ac:dyDescent="0.25">
      <c r="A395" s="17">
        <v>2009</v>
      </c>
      <c r="B395" s="4">
        <v>36</v>
      </c>
      <c r="C395" s="17">
        <v>31</v>
      </c>
      <c r="D395" s="17" t="s">
        <v>88</v>
      </c>
      <c r="E395" s="12">
        <f>QCEW!F644/QCEW!$F$440*100</f>
        <v>113.16305674974126</v>
      </c>
      <c r="F395" s="10">
        <f>'GDP BEA'!D644/'GDP BEA'!$D$440*100</f>
        <v>108.4491587417703</v>
      </c>
      <c r="G395" s="12">
        <f>QCEW!E644/QCEW!$E$440*100</f>
        <v>100.41186261690962</v>
      </c>
      <c r="H395" s="10">
        <f>CPS!D644/CPS!$D$440*100</f>
        <v>98.509687034277192</v>
      </c>
      <c r="I395" s="10">
        <f>CPS!E644/CPS!$E$440*100</f>
        <v>97.41602067183463</v>
      </c>
      <c r="J395" s="10">
        <f t="shared" si="27"/>
        <v>97.817240843862862</v>
      </c>
      <c r="K395" s="10">
        <f t="shared" si="24"/>
        <v>115.68825267763745</v>
      </c>
      <c r="L395" s="10">
        <f t="shared" si="25"/>
        <v>110.86916560535403</v>
      </c>
      <c r="M395" s="13">
        <f t="shared" si="26"/>
        <v>104.34664322218971</v>
      </c>
    </row>
    <row r="396" spans="1:13" x14ac:dyDescent="0.25">
      <c r="A396" s="17">
        <v>2010</v>
      </c>
      <c r="B396" s="4">
        <v>36</v>
      </c>
      <c r="C396" s="17">
        <v>31</v>
      </c>
      <c r="D396" s="17" t="s">
        <v>88</v>
      </c>
      <c r="E396" s="12">
        <f>QCEW!F695/QCEW!$F$440*100</f>
        <v>114.21398117518076</v>
      </c>
      <c r="F396" s="10">
        <f>'GDP BEA'!D695/'GDP BEA'!$D$440*100</f>
        <v>110.42269647911962</v>
      </c>
      <c r="G396" s="12">
        <f>QCEW!E695/QCEW!$E$440*100</f>
        <v>99.640194870782494</v>
      </c>
      <c r="H396" s="10">
        <f>CPS!D695/CPS!$D$440*100</f>
        <v>95.827123695976155</v>
      </c>
      <c r="I396" s="10">
        <f>CPS!E695/CPS!$E$440*100</f>
        <v>99.74160206718345</v>
      </c>
      <c r="J396" s="10">
        <f t="shared" si="27"/>
        <v>99.382726666982023</v>
      </c>
      <c r="K396" s="10">
        <f t="shared" si="24"/>
        <v>114.92337250707183</v>
      </c>
      <c r="L396" s="10">
        <f t="shared" si="25"/>
        <v>111.10853986642068</v>
      </c>
      <c r="M396" s="13">
        <f t="shared" si="26"/>
        <v>103.43342883025687</v>
      </c>
    </row>
    <row r="397" spans="1:13" x14ac:dyDescent="0.25">
      <c r="A397" s="17">
        <v>1997</v>
      </c>
      <c r="B397" s="4">
        <v>36</v>
      </c>
      <c r="C397" s="17">
        <v>32</v>
      </c>
      <c r="D397" s="17" t="s">
        <v>89</v>
      </c>
      <c r="E397" s="12">
        <f>QCEW!F33/QCEW!$F$441*100</f>
        <v>53.780597610677702</v>
      </c>
      <c r="F397" s="10">
        <f>'GDP BEA'!D33/'GDP BEA'!$D$441*100</f>
        <v>62.564013874076416</v>
      </c>
      <c r="G397" s="12">
        <f>QCEW!E33/QCEW!$E$441*100</f>
        <v>72.807875083597878</v>
      </c>
      <c r="H397" s="10">
        <f>CPS!D33/CPS!$D$441*100</f>
        <v>70</v>
      </c>
      <c r="I397" s="10">
        <f>CPS!E33/CPS!$E$441*100</f>
        <v>99.497487437185939</v>
      </c>
      <c r="J397" s="10">
        <f t="shared" si="27"/>
        <v>72.442006364584827</v>
      </c>
      <c r="K397" s="10">
        <f t="shared" si="24"/>
        <v>74.239519733911948</v>
      </c>
      <c r="L397" s="10">
        <f t="shared" si="25"/>
        <v>86.364275389068297</v>
      </c>
      <c r="M397" s="13">
        <f t="shared" si="26"/>
        <v>85.960913119997002</v>
      </c>
    </row>
    <row r="398" spans="1:13" x14ac:dyDescent="0.25">
      <c r="A398" s="17">
        <v>1998</v>
      </c>
      <c r="B398" s="4">
        <v>31</v>
      </c>
      <c r="C398" s="17">
        <v>32</v>
      </c>
      <c r="D398" s="17" t="s">
        <v>89</v>
      </c>
      <c r="E398" s="12">
        <f>QCEW!F84/QCEW!$F$441*100</f>
        <v>58.683699343583243</v>
      </c>
      <c r="F398" s="10">
        <f>'GDP BEA'!D84/'GDP BEA'!$D$441*100</f>
        <v>66.652254537418685</v>
      </c>
      <c r="G398" s="12">
        <f>QCEW!E84/QCEW!$E$441*100</f>
        <v>75.602160569330664</v>
      </c>
      <c r="H398" s="10">
        <f>CPS!D84/CPS!$D$441*100</f>
        <v>72.826086956521735</v>
      </c>
      <c r="I398" s="10">
        <f>CPS!E84/CPS!$E$441*100</f>
        <v>98.994974874371863</v>
      </c>
      <c r="J398" s="10">
        <f t="shared" si="27"/>
        <v>74.842339860091158</v>
      </c>
      <c r="K398" s="10">
        <f t="shared" si="24"/>
        <v>78.409760375324225</v>
      </c>
      <c r="L398" s="10">
        <f t="shared" si="25"/>
        <v>89.056882323584659</v>
      </c>
      <c r="M398" s="13">
        <f t="shared" si="26"/>
        <v>88.04458266394893</v>
      </c>
    </row>
    <row r="399" spans="1:13" x14ac:dyDescent="0.25">
      <c r="A399" s="17">
        <v>1999</v>
      </c>
      <c r="B399" s="4">
        <v>31</v>
      </c>
      <c r="C399" s="17">
        <v>32</v>
      </c>
      <c r="D399" s="17" t="s">
        <v>89</v>
      </c>
      <c r="E399" s="12">
        <f>QCEW!F135/QCEW!$F$441*100</f>
        <v>64.383316539103262</v>
      </c>
      <c r="F399" s="10">
        <f>'GDP BEA'!D135/'GDP BEA'!$D$441*100</f>
        <v>72.132706886115344</v>
      </c>
      <c r="G399" s="12">
        <f>QCEW!E135/QCEW!$E$441*100</f>
        <v>80.235460013933761</v>
      </c>
      <c r="H399" s="10">
        <f>CPS!D135/CPS!$D$441*100</f>
        <v>75.543478260869563</v>
      </c>
      <c r="I399" s="10">
        <f>CPS!E135/CPS!$E$441*100</f>
        <v>100.75376884422111</v>
      </c>
      <c r="J399" s="10">
        <f t="shared" si="27"/>
        <v>80.840249913536283</v>
      </c>
      <c r="K399" s="10">
        <f t="shared" si="24"/>
        <v>79.642649061532168</v>
      </c>
      <c r="L399" s="10">
        <f t="shared" si="25"/>
        <v>89.228703477866276</v>
      </c>
      <c r="M399" s="13">
        <f t="shared" si="26"/>
        <v>89.25675926837603</v>
      </c>
    </row>
    <row r="400" spans="1:13" x14ac:dyDescent="0.25">
      <c r="A400" s="17">
        <v>2000</v>
      </c>
      <c r="B400" s="4">
        <v>31</v>
      </c>
      <c r="C400" s="17">
        <v>32</v>
      </c>
      <c r="D400" s="17" t="s">
        <v>89</v>
      </c>
      <c r="E400" s="12">
        <f>QCEW!F186/QCEW!$F$441*100</f>
        <v>69.48719089894945</v>
      </c>
      <c r="F400" s="10">
        <f>'GDP BEA'!D186/'GDP BEA'!$D$441*100</f>
        <v>75.556067986817709</v>
      </c>
      <c r="G400" s="12">
        <f>QCEW!E186/QCEW!$E$441*100</f>
        <v>83.837959160514458</v>
      </c>
      <c r="H400" s="10">
        <f>CPS!D186/CPS!$D$441*100</f>
        <v>87.608695652173921</v>
      </c>
      <c r="I400" s="10">
        <f>CPS!E186/CPS!$E$441*100</f>
        <v>100.75376884422111</v>
      </c>
      <c r="J400" s="10">
        <f t="shared" si="27"/>
        <v>84.469903576297241</v>
      </c>
      <c r="K400" s="10">
        <f t="shared" si="24"/>
        <v>82.262661559907329</v>
      </c>
      <c r="L400" s="10">
        <f t="shared" si="25"/>
        <v>89.447323588539291</v>
      </c>
      <c r="M400" s="13">
        <f t="shared" si="26"/>
        <v>91.967717154197203</v>
      </c>
    </row>
    <row r="401" spans="1:13" x14ac:dyDescent="0.25">
      <c r="A401" s="17">
        <v>2001</v>
      </c>
      <c r="B401" s="4">
        <v>31</v>
      </c>
      <c r="C401" s="17">
        <v>32</v>
      </c>
      <c r="D401" s="17" t="s">
        <v>89</v>
      </c>
      <c r="E401" s="12">
        <f>QCEW!F237/QCEW!$F$441*100</f>
        <v>72.819998965435872</v>
      </c>
      <c r="F401" s="10">
        <f>'GDP BEA'!D237/'GDP BEA'!$D$441*100</f>
        <v>76.276674449216458</v>
      </c>
      <c r="G401" s="12">
        <f>QCEW!E237/QCEW!$E$441*100</f>
        <v>85.676694072200661</v>
      </c>
      <c r="H401" s="10">
        <f>CPS!D237/CPS!$D$441*100</f>
        <v>86.521739130434781</v>
      </c>
      <c r="I401" s="10">
        <f>CPS!E237/CPS!$E$441*100</f>
        <v>99.748743718592976</v>
      </c>
      <c r="J401" s="10">
        <f t="shared" si="27"/>
        <v>85.461425996642376</v>
      </c>
      <c r="K401" s="10">
        <f t="shared" si="24"/>
        <v>85.208031712806715</v>
      </c>
      <c r="L401" s="10">
        <f t="shared" si="25"/>
        <v>89.25275182304263</v>
      </c>
      <c r="M401" s="13">
        <f t="shared" si="26"/>
        <v>95.46824044343731</v>
      </c>
    </row>
    <row r="402" spans="1:13" x14ac:dyDescent="0.25">
      <c r="A402" s="17">
        <v>2002</v>
      </c>
      <c r="B402" s="4">
        <v>31</v>
      </c>
      <c r="C402" s="17">
        <v>32</v>
      </c>
      <c r="D402" s="17" t="s">
        <v>89</v>
      </c>
      <c r="E402" s="12">
        <f>QCEW!F288/QCEW!$F$441*100</f>
        <v>74.42579853960757</v>
      </c>
      <c r="F402" s="10">
        <f>'GDP BEA'!D288/'GDP BEA'!$D$441*100</f>
        <v>78.221351089076563</v>
      </c>
      <c r="G402" s="12">
        <f>QCEW!E288/QCEW!$E$441*100</f>
        <v>85.344069828767346</v>
      </c>
      <c r="H402" s="10">
        <f>CPS!D288/CPS!$D$441*100</f>
        <v>88.804347826086953</v>
      </c>
      <c r="I402" s="10">
        <f>CPS!E288/CPS!$E$441*100</f>
        <v>99.246231155778901</v>
      </c>
      <c r="J402" s="10">
        <f t="shared" si="27"/>
        <v>84.700772820007799</v>
      </c>
      <c r="K402" s="10">
        <f t="shared" si="24"/>
        <v>87.869090282995501</v>
      </c>
      <c r="L402" s="10">
        <f t="shared" si="25"/>
        <v>92.350221237413919</v>
      </c>
      <c r="M402" s="13">
        <f t="shared" si="26"/>
        <v>95.147677077136251</v>
      </c>
    </row>
    <row r="403" spans="1:13" x14ac:dyDescent="0.25">
      <c r="A403" s="17">
        <v>2003</v>
      </c>
      <c r="B403" s="4">
        <v>31</v>
      </c>
      <c r="C403" s="17">
        <v>32</v>
      </c>
      <c r="D403" s="17" t="s">
        <v>89</v>
      </c>
      <c r="E403" s="12">
        <f>QCEW!F339/QCEW!$F$441*100</f>
        <v>80.000967682669113</v>
      </c>
      <c r="F403" s="10">
        <f>'GDP BEA'!D339/'GDP BEA'!$D$441*100</f>
        <v>82.496949432642509</v>
      </c>
      <c r="G403" s="12">
        <f>QCEW!E339/QCEW!$E$441*100</f>
        <v>88.302993153112268</v>
      </c>
      <c r="H403" s="10">
        <f>CPS!D339/CPS!$D$441*100</f>
        <v>87.934782608695656</v>
      </c>
      <c r="I403" s="10">
        <f>CPS!E339/CPS!$E$441*100</f>
        <v>98.743718592964825</v>
      </c>
      <c r="J403" s="10">
        <f t="shared" si="27"/>
        <v>87.193659068274172</v>
      </c>
      <c r="K403" s="10">
        <f t="shared" si="24"/>
        <v>91.750900853956523</v>
      </c>
      <c r="L403" s="10">
        <f t="shared" si="25"/>
        <v>94.613473404122132</v>
      </c>
      <c r="M403" s="13">
        <f t="shared" si="26"/>
        <v>96.974455701527091</v>
      </c>
    </row>
    <row r="404" spans="1:13" x14ac:dyDescent="0.25">
      <c r="A404" s="17">
        <v>2004</v>
      </c>
      <c r="B404" s="4">
        <v>31</v>
      </c>
      <c r="C404" s="17">
        <v>32</v>
      </c>
      <c r="D404" s="17" t="s">
        <v>89</v>
      </c>
      <c r="E404" s="12">
        <f>QCEW!F390/QCEW!$F$441*100</f>
        <v>89.575361899843742</v>
      </c>
      <c r="F404" s="10">
        <f>'GDP BEA'!D390/'GDP BEA'!$D$441*100</f>
        <v>90.514897337599322</v>
      </c>
      <c r="G404" s="12">
        <f>QCEW!E390/QCEW!$E$441*100</f>
        <v>93.970720509130885</v>
      </c>
      <c r="H404" s="10">
        <f>CPS!D390/CPS!$D$441*100</f>
        <v>94.130434782608702</v>
      </c>
      <c r="I404" s="10">
        <f>CPS!E390/CPS!$E$441*100</f>
        <v>99.246231155778901</v>
      </c>
      <c r="J404" s="10">
        <f t="shared" si="27"/>
        <v>93.262398495242977</v>
      </c>
      <c r="K404" s="10">
        <f t="shared" si="24"/>
        <v>96.046598999287696</v>
      </c>
      <c r="L404" s="10">
        <f t="shared" si="25"/>
        <v>97.054009759588382</v>
      </c>
      <c r="M404" s="13">
        <f t="shared" si="26"/>
        <v>98.962010160326059</v>
      </c>
    </row>
    <row r="405" spans="1:13" x14ac:dyDescent="0.25">
      <c r="A405" s="17">
        <v>2005</v>
      </c>
      <c r="B405" s="4">
        <v>31</v>
      </c>
      <c r="C405" s="17">
        <v>32</v>
      </c>
      <c r="D405" s="17" t="s">
        <v>89</v>
      </c>
      <c r="E405" s="12">
        <f>QCEW!F441/QCEW!$F$441*100</f>
        <v>100</v>
      </c>
      <c r="F405" s="10">
        <f>'GDP BEA'!D441/'GDP BEA'!$D$441*100</f>
        <v>100</v>
      </c>
      <c r="G405" s="12">
        <f>QCEW!E441/QCEW!$E$441*100</f>
        <v>100</v>
      </c>
      <c r="H405" s="10">
        <f>CPS!D441/CPS!$D$441*100</f>
        <v>100</v>
      </c>
      <c r="I405" s="10">
        <f>CPS!E441/CPS!$E$441*100</f>
        <v>100</v>
      </c>
      <c r="J405" s="10">
        <f t="shared" si="27"/>
        <v>100</v>
      </c>
      <c r="K405" s="10">
        <f t="shared" si="24"/>
        <v>100</v>
      </c>
      <c r="L405" s="10">
        <f t="shared" si="25"/>
        <v>100</v>
      </c>
      <c r="M405" s="13">
        <f t="shared" si="26"/>
        <v>100</v>
      </c>
    </row>
    <row r="406" spans="1:13" x14ac:dyDescent="0.25">
      <c r="A406" s="17">
        <v>2006</v>
      </c>
      <c r="B406" s="4">
        <v>31</v>
      </c>
      <c r="C406" s="17">
        <v>32</v>
      </c>
      <c r="D406" s="17" t="s">
        <v>89</v>
      </c>
      <c r="E406" s="12">
        <f>QCEW!F492/QCEW!$F$441*100</f>
        <v>107.96934962162734</v>
      </c>
      <c r="F406" s="10">
        <f>'GDP BEA'!D492/'GDP BEA'!$D$441*100</f>
        <v>104.14108513725151</v>
      </c>
      <c r="G406" s="12">
        <f>QCEW!E492/QCEW!$E$441*100</f>
        <v>104.66101813155586</v>
      </c>
      <c r="H406" s="10">
        <f>CPS!D492/CPS!$D$441*100</f>
        <v>106.08695652173914</v>
      </c>
      <c r="I406" s="10">
        <f>CPS!E492/CPS!$E$441*100</f>
        <v>99.246231155778901</v>
      </c>
      <c r="J406" s="10">
        <f t="shared" si="27"/>
        <v>103.8721159848356</v>
      </c>
      <c r="K406" s="10">
        <f t="shared" si="24"/>
        <v>103.94449809551382</v>
      </c>
      <c r="L406" s="10">
        <f t="shared" si="25"/>
        <v>100.25894259481069</v>
      </c>
      <c r="M406" s="13">
        <f t="shared" si="26"/>
        <v>103.67603667594824</v>
      </c>
    </row>
    <row r="407" spans="1:13" x14ac:dyDescent="0.25">
      <c r="A407" s="17">
        <v>2007</v>
      </c>
      <c r="B407" s="4">
        <v>31</v>
      </c>
      <c r="C407" s="17">
        <v>32</v>
      </c>
      <c r="D407" s="17" t="s">
        <v>89</v>
      </c>
      <c r="E407" s="12">
        <f>QCEW!F543/QCEW!$F$441*100</f>
        <v>114.44533846120525</v>
      </c>
      <c r="F407" s="10">
        <f>'GDP BEA'!D543/'GDP BEA'!$D$441*100</f>
        <v>108.10826391491079</v>
      </c>
      <c r="G407" s="12">
        <f>QCEW!E543/QCEW!$E$441*100</f>
        <v>105.25743497968072</v>
      </c>
      <c r="H407" s="10">
        <f>CPS!D543/CPS!$D$441*100</f>
        <v>108.04347826086958</v>
      </c>
      <c r="I407" s="10">
        <f>CPS!E543/CPS!$E$441*100</f>
        <v>99.748743718592976</v>
      </c>
      <c r="J407" s="10">
        <f t="shared" si="27"/>
        <v>104.99296906264637</v>
      </c>
      <c r="K407" s="10">
        <f t="shared" si="24"/>
        <v>109.0028594132993</v>
      </c>
      <c r="L407" s="10">
        <f t="shared" si="25"/>
        <v>102.96714616233551</v>
      </c>
      <c r="M407" s="13">
        <f t="shared" si="26"/>
        <v>105.86178550724135</v>
      </c>
    </row>
    <row r="408" spans="1:13" x14ac:dyDescent="0.25">
      <c r="A408" s="17">
        <v>2008</v>
      </c>
      <c r="B408" s="4">
        <v>31</v>
      </c>
      <c r="C408" s="17">
        <v>32</v>
      </c>
      <c r="D408" s="17" t="s">
        <v>89</v>
      </c>
      <c r="E408" s="12">
        <f>QCEW!F594/QCEW!$F$441*100</f>
        <v>112.60631139453463</v>
      </c>
      <c r="F408" s="10">
        <f>'GDP BEA'!D594/'GDP BEA'!$D$441*100</f>
        <v>103.75964411648843</v>
      </c>
      <c r="G408" s="12">
        <f>QCEW!E594/QCEW!$E$441*100</f>
        <v>102.02551049356936</v>
      </c>
      <c r="H408" s="10">
        <f>CPS!D594/CPS!$D$441*100</f>
        <v>107.5</v>
      </c>
      <c r="I408" s="10">
        <f>CPS!E594/CPS!$E$441*100</f>
        <v>98.241206030150764</v>
      </c>
      <c r="J408" s="10">
        <f t="shared" si="27"/>
        <v>100.23109196730056</v>
      </c>
      <c r="K408" s="10">
        <f t="shared" si="24"/>
        <v>112.34668722482976</v>
      </c>
      <c r="L408" s="10">
        <f t="shared" si="25"/>
        <v>103.52041674886574</v>
      </c>
      <c r="M408" s="13">
        <f t="shared" si="26"/>
        <v>108.52611567182542</v>
      </c>
    </row>
    <row r="409" spans="1:13" x14ac:dyDescent="0.25">
      <c r="A409" s="17">
        <v>2009</v>
      </c>
      <c r="B409" s="4">
        <v>31</v>
      </c>
      <c r="C409" s="17">
        <v>32</v>
      </c>
      <c r="D409" s="17" t="s">
        <v>89</v>
      </c>
      <c r="E409" s="12">
        <f>QCEW!F645/QCEW!$F$441*100</f>
        <v>99.524252342932982</v>
      </c>
      <c r="F409" s="10">
        <f>'GDP BEA'!D645/'GDP BEA'!$D$441*100</f>
        <v>96.035703648190321</v>
      </c>
      <c r="G409" s="12">
        <f>QCEW!E645/QCEW!$E$441*100</f>
        <v>91.677324718836701</v>
      </c>
      <c r="H409" s="10">
        <f>CPS!D645/CPS!$D$441*100</f>
        <v>99.565217391304344</v>
      </c>
      <c r="I409" s="10">
        <f>CPS!E645/CPS!$E$441*100</f>
        <v>95.477386934673376</v>
      </c>
      <c r="J409" s="10">
        <f t="shared" si="27"/>
        <v>87.531114053160678</v>
      </c>
      <c r="K409" s="10">
        <f t="shared" si="24"/>
        <v>113.70157162913345</v>
      </c>
      <c r="L409" s="10">
        <f t="shared" si="25"/>
        <v>109.71607603424825</v>
      </c>
      <c r="M409" s="13">
        <f t="shared" si="26"/>
        <v>103.6325538963325</v>
      </c>
    </row>
    <row r="410" spans="1:13" x14ac:dyDescent="0.25">
      <c r="A410" s="17">
        <v>2010</v>
      </c>
      <c r="B410" s="4">
        <v>31</v>
      </c>
      <c r="C410" s="17">
        <v>32</v>
      </c>
      <c r="D410" s="17" t="s">
        <v>89</v>
      </c>
      <c r="E410" s="12">
        <f>QCEW!F696/QCEW!$F$441*100</f>
        <v>96.227706545239997</v>
      </c>
      <c r="F410" s="10">
        <f>'GDP BEA'!D696/'GDP BEA'!$D$441*100</f>
        <v>95.89446478156016</v>
      </c>
      <c r="G410" s="12">
        <f>QCEW!E696/QCEW!$E$441*100</f>
        <v>89.127112503453205</v>
      </c>
      <c r="H410" s="10">
        <f>CPS!D696/CPS!$D$441*100</f>
        <v>92.282608695652172</v>
      </c>
      <c r="I410" s="10">
        <f>CPS!E696/CPS!$E$441*100</f>
        <v>95.226130653266338</v>
      </c>
      <c r="J410" s="10">
        <f t="shared" si="27"/>
        <v>84.872300600022029</v>
      </c>
      <c r="K410" s="10">
        <f t="shared" si="24"/>
        <v>113.37940160092117</v>
      </c>
      <c r="L410" s="10">
        <f t="shared" si="25"/>
        <v>112.98676258757531</v>
      </c>
      <c r="M410" s="13">
        <f t="shared" si="26"/>
        <v>100.34750886241343</v>
      </c>
    </row>
    <row r="411" spans="1:13" x14ac:dyDescent="0.25">
      <c r="A411" s="17">
        <v>1997</v>
      </c>
      <c r="B411" s="4">
        <v>40</v>
      </c>
      <c r="C411" s="17">
        <v>33</v>
      </c>
      <c r="D411" s="17" t="s">
        <v>90</v>
      </c>
      <c r="E411" s="12">
        <f>QCEW!F34/QCEW!$F$442*100</f>
        <v>64.780318367285432</v>
      </c>
      <c r="F411" s="10">
        <f>'GDP BEA'!D34/'GDP BEA'!$D$442*100</f>
        <v>73.539815728858187</v>
      </c>
      <c r="G411" s="12">
        <f>QCEW!E34/QCEW!$E$442*100</f>
        <v>90.556870468911157</v>
      </c>
      <c r="H411" s="10">
        <f>CPS!D34/CPS!$D$442*100</f>
        <v>86.285714285714292</v>
      </c>
      <c r="I411" s="10">
        <f>CPS!E34/CPS!$E$442*100</f>
        <v>101.03896103896103</v>
      </c>
      <c r="J411" s="10">
        <f t="shared" si="27"/>
        <v>91.497721071185552</v>
      </c>
      <c r="K411" s="10">
        <f t="shared" si="24"/>
        <v>70.799925516053136</v>
      </c>
      <c r="L411" s="10">
        <f t="shared" si="25"/>
        <v>80.373385115946164</v>
      </c>
      <c r="M411" s="13">
        <f t="shared" si="26"/>
        <v>88.088768954943959</v>
      </c>
    </row>
    <row r="412" spans="1:13" x14ac:dyDescent="0.25">
      <c r="A412" s="17">
        <v>1998</v>
      </c>
      <c r="B412" s="4">
        <v>40</v>
      </c>
      <c r="C412" s="17">
        <v>33</v>
      </c>
      <c r="D412" s="17" t="s">
        <v>90</v>
      </c>
      <c r="E412" s="12">
        <f>QCEW!F85/QCEW!$F$442*100</f>
        <v>71.117324802143287</v>
      </c>
      <c r="F412" s="10">
        <f>'GDP BEA'!D85/'GDP BEA'!$D$442*100</f>
        <v>79.617061533399152</v>
      </c>
      <c r="G412" s="12">
        <f>QCEW!E85/QCEW!$E$442*100</f>
        <v>93.649994311367763</v>
      </c>
      <c r="H412" s="10">
        <f>CPS!D85/CPS!$D$442*100</f>
        <v>88.19047619047619</v>
      </c>
      <c r="I412" s="10">
        <f>CPS!E85/CPS!$E$442*100</f>
        <v>100</v>
      </c>
      <c r="J412" s="10">
        <f t="shared" si="27"/>
        <v>93.649994311367749</v>
      </c>
      <c r="K412" s="10">
        <f t="shared" si="24"/>
        <v>75.939486515815702</v>
      </c>
      <c r="L412" s="10">
        <f t="shared" si="25"/>
        <v>85.015554051918187</v>
      </c>
      <c r="M412" s="13">
        <f t="shared" si="26"/>
        <v>89.324227034314433</v>
      </c>
    </row>
    <row r="413" spans="1:13" x14ac:dyDescent="0.25">
      <c r="A413" s="17">
        <v>1999</v>
      </c>
      <c r="B413" s="4">
        <v>40</v>
      </c>
      <c r="C413" s="17">
        <v>33</v>
      </c>
      <c r="D413" s="17" t="s">
        <v>90</v>
      </c>
      <c r="E413" s="12">
        <f>QCEW!F136/QCEW!$F$442*100</f>
        <v>76.228435634684246</v>
      </c>
      <c r="F413" s="10">
        <f>'GDP BEA'!D136/'GDP BEA'!$D$442*100</f>
        <v>83.582181638696937</v>
      </c>
      <c r="G413" s="12">
        <f>QCEW!E136/QCEW!$E$442*100</f>
        <v>96.359088848975205</v>
      </c>
      <c r="H413" s="10">
        <f>CPS!D136/CPS!$D$442*100</f>
        <v>89.142857142857139</v>
      </c>
      <c r="I413" s="10">
        <f>CPS!E136/CPS!$E$442*100</f>
        <v>99.220779220779235</v>
      </c>
      <c r="J413" s="10">
        <f t="shared" si="27"/>
        <v>95.608238805996194</v>
      </c>
      <c r="K413" s="10">
        <f t="shared" si="24"/>
        <v>79.729986229914189</v>
      </c>
      <c r="L413" s="10">
        <f t="shared" si="25"/>
        <v>87.421526306219306</v>
      </c>
      <c r="M413" s="13">
        <f t="shared" si="26"/>
        <v>91.201777867200278</v>
      </c>
    </row>
    <row r="414" spans="1:13" x14ac:dyDescent="0.25">
      <c r="A414" s="17">
        <v>2000</v>
      </c>
      <c r="B414" s="4">
        <v>40</v>
      </c>
      <c r="C414" s="17">
        <v>33</v>
      </c>
      <c r="D414" s="17" t="s">
        <v>90</v>
      </c>
      <c r="E414" s="12">
        <f>QCEW!F187/QCEW!$F$442*100</f>
        <v>84.859313683299362</v>
      </c>
      <c r="F414" s="10">
        <f>'GDP BEA'!D187/'GDP BEA'!$D$442*100</f>
        <v>90.613688713392563</v>
      </c>
      <c r="G414" s="12">
        <f>QCEW!E187/QCEW!$E$442*100</f>
        <v>98.759132119882793</v>
      </c>
      <c r="H414" s="10">
        <f>CPS!D187/CPS!$D$442*100</f>
        <v>93.714285714285722</v>
      </c>
      <c r="I414" s="10">
        <f>CPS!E187/CPS!$E$442*100</f>
        <v>99.740259740259745</v>
      </c>
      <c r="J414" s="10">
        <f t="shared" si="27"/>
        <v>98.502614893597382</v>
      </c>
      <c r="K414" s="10">
        <f t="shared" si="24"/>
        <v>86.149300477925863</v>
      </c>
      <c r="L414" s="10">
        <f t="shared" si="25"/>
        <v>91.991150500190827</v>
      </c>
      <c r="M414" s="13">
        <f t="shared" si="26"/>
        <v>93.649552168332932</v>
      </c>
    </row>
    <row r="415" spans="1:13" x14ac:dyDescent="0.25">
      <c r="A415" s="17">
        <v>2001</v>
      </c>
      <c r="B415" s="4">
        <v>40</v>
      </c>
      <c r="C415" s="17">
        <v>33</v>
      </c>
      <c r="D415" s="17" t="s">
        <v>90</v>
      </c>
      <c r="E415" s="12">
        <f>QCEW!F238/QCEW!$F$442*100</f>
        <v>86.799187914029957</v>
      </c>
      <c r="F415" s="10">
        <f>'GDP BEA'!D238/'GDP BEA'!$D$442*100</f>
        <v>90.348387627509055</v>
      </c>
      <c r="G415" s="12">
        <f>QCEW!E238/QCEW!$E$442*100</f>
        <v>99.032932517900534</v>
      </c>
      <c r="H415" s="10">
        <f>CPS!D238/CPS!$D$442*100</f>
        <v>98.857142857142861</v>
      </c>
      <c r="I415" s="10">
        <f>CPS!E238/CPS!$E$442*100</f>
        <v>100</v>
      </c>
      <c r="J415" s="10">
        <f t="shared" si="27"/>
        <v>99.032932517900534</v>
      </c>
      <c r="K415" s="10">
        <f t="shared" si="24"/>
        <v>87.646791534059361</v>
      </c>
      <c r="L415" s="10">
        <f t="shared" si="25"/>
        <v>91.230649573239972</v>
      </c>
      <c r="M415" s="13">
        <f t="shared" si="26"/>
        <v>96.071651297074794</v>
      </c>
    </row>
    <row r="416" spans="1:13" x14ac:dyDescent="0.25">
      <c r="A416" s="17">
        <v>2002</v>
      </c>
      <c r="B416" s="4">
        <v>40</v>
      </c>
      <c r="C416" s="17">
        <v>33</v>
      </c>
      <c r="D416" s="17" t="s">
        <v>90</v>
      </c>
      <c r="E416" s="12">
        <f>QCEW!F289/QCEW!$F$442*100</f>
        <v>86.755949534358962</v>
      </c>
      <c r="F416" s="10">
        <f>'GDP BEA'!D289/'GDP BEA'!$D$442*100</f>
        <v>92.865663047054952</v>
      </c>
      <c r="G416" s="12">
        <f>QCEW!E289/QCEW!$E$442*100</f>
        <v>97.257706231570225</v>
      </c>
      <c r="H416" s="10">
        <f>CPS!D289/CPS!$D$442*100</f>
        <v>97.333333333333343</v>
      </c>
      <c r="I416" s="10">
        <f>CPS!E289/CPS!$E$442*100</f>
        <v>99.480519480519476</v>
      </c>
      <c r="J416" s="10">
        <f t="shared" si="27"/>
        <v>96.752471394003621</v>
      </c>
      <c r="K416" s="10">
        <f t="shared" si="24"/>
        <v>89.667941587831919</v>
      </c>
      <c r="L416" s="10">
        <f t="shared" si="25"/>
        <v>95.982729649229853</v>
      </c>
      <c r="M416" s="13">
        <f t="shared" si="26"/>
        <v>93.420912194854836</v>
      </c>
    </row>
    <row r="417" spans="1:13" x14ac:dyDescent="0.25">
      <c r="A417" s="17">
        <v>2003</v>
      </c>
      <c r="B417" s="4">
        <v>40</v>
      </c>
      <c r="C417" s="17">
        <v>33</v>
      </c>
      <c r="D417" s="17" t="s">
        <v>90</v>
      </c>
      <c r="E417" s="12">
        <f>QCEW!F340/QCEW!$F$442*100</f>
        <v>89.173052939832743</v>
      </c>
      <c r="F417" s="10">
        <f>'GDP BEA'!D340/'GDP BEA'!$D$442*100</f>
        <v>95.417900625205661</v>
      </c>
      <c r="G417" s="12">
        <f>QCEW!E340/QCEW!$E$442*100</f>
        <v>97.071939748991426</v>
      </c>
      <c r="H417" s="10">
        <f>CPS!D340/CPS!$D$442*100</f>
        <v>96.571428571428569</v>
      </c>
      <c r="I417" s="10">
        <f>CPS!E340/CPS!$E$442*100</f>
        <v>99.480519480519476</v>
      </c>
      <c r="J417" s="10">
        <f t="shared" si="27"/>
        <v>96.567669932113546</v>
      </c>
      <c r="K417" s="10">
        <f t="shared" si="24"/>
        <v>92.342554192848212</v>
      </c>
      <c r="L417" s="10">
        <f t="shared" si="25"/>
        <v>98.809364140487006</v>
      </c>
      <c r="M417" s="13">
        <f t="shared" si="26"/>
        <v>93.45526610368195</v>
      </c>
    </row>
    <row r="418" spans="1:13" x14ac:dyDescent="0.25">
      <c r="A418" s="17">
        <v>2004</v>
      </c>
      <c r="B418" s="4">
        <v>40</v>
      </c>
      <c r="C418" s="17">
        <v>33</v>
      </c>
      <c r="D418" s="17" t="s">
        <v>90</v>
      </c>
      <c r="E418" s="12">
        <f>QCEW!F391/QCEW!$F$442*100</f>
        <v>95.192237252153546</v>
      </c>
      <c r="F418" s="10">
        <f>'GDP BEA'!D391/'GDP BEA'!$D$442*100</f>
        <v>98.434929253043762</v>
      </c>
      <c r="G418" s="12">
        <f>QCEW!E391/QCEW!$E$442*100</f>
        <v>98.758013044686535</v>
      </c>
      <c r="H418" s="10">
        <f>CPS!D391/CPS!$D$442*100</f>
        <v>98.476190476190467</v>
      </c>
      <c r="I418" s="10">
        <f>CPS!E391/CPS!$E$442*100</f>
        <v>100.51948051948052</v>
      </c>
      <c r="J418" s="10">
        <f t="shared" si="27"/>
        <v>99.271041683879716</v>
      </c>
      <c r="K418" s="10">
        <f t="shared" si="24"/>
        <v>95.891244453025109</v>
      </c>
      <c r="L418" s="10">
        <f t="shared" si="25"/>
        <v>99.157747902456308</v>
      </c>
      <c r="M418" s="13">
        <f t="shared" si="26"/>
        <v>96.705750666458741</v>
      </c>
    </row>
    <row r="419" spans="1:13" x14ac:dyDescent="0.25">
      <c r="A419" s="17">
        <v>2005</v>
      </c>
      <c r="B419" s="4">
        <v>40</v>
      </c>
      <c r="C419" s="17">
        <v>33</v>
      </c>
      <c r="D419" s="17" t="s">
        <v>90</v>
      </c>
      <c r="E419" s="12">
        <f>QCEW!F442/QCEW!$F$442*100</f>
        <v>100</v>
      </c>
      <c r="F419" s="10">
        <f>'GDP BEA'!D442/'GDP BEA'!$D$442*100</f>
        <v>100</v>
      </c>
      <c r="G419" s="12">
        <f>QCEW!E442/QCEW!$E$442*100</f>
        <v>100</v>
      </c>
      <c r="H419" s="10">
        <f>CPS!D442/CPS!$D$442*100</f>
        <v>100</v>
      </c>
      <c r="I419" s="10">
        <f>CPS!E442/CPS!$E$442*100</f>
        <v>100</v>
      </c>
      <c r="J419" s="10">
        <f t="shared" si="27"/>
        <v>100</v>
      </c>
      <c r="K419" s="10">
        <f t="shared" si="24"/>
        <v>100</v>
      </c>
      <c r="L419" s="10">
        <f t="shared" si="25"/>
        <v>100</v>
      </c>
      <c r="M419" s="13">
        <f t="shared" si="26"/>
        <v>100</v>
      </c>
    </row>
    <row r="420" spans="1:13" x14ac:dyDescent="0.25">
      <c r="A420" s="17">
        <v>2006</v>
      </c>
      <c r="B420" s="4">
        <v>40</v>
      </c>
      <c r="C420" s="17">
        <v>33</v>
      </c>
      <c r="D420" s="17" t="s">
        <v>90</v>
      </c>
      <c r="E420" s="12">
        <f>QCEW!F493/QCEW!$F$442*100</f>
        <v>105.93377771221874</v>
      </c>
      <c r="F420" s="10">
        <f>'GDP BEA'!D493/'GDP BEA'!$D$442*100</f>
        <v>101.60208950312604</v>
      </c>
      <c r="G420" s="12">
        <f>QCEW!E493/QCEW!$E$442*100</f>
        <v>100.99765553746384</v>
      </c>
      <c r="H420" s="10">
        <f>CPS!D493/CPS!$D$442*100</f>
        <v>98.095238095238088</v>
      </c>
      <c r="I420" s="10">
        <f>CPS!E493/CPS!$E$442*100</f>
        <v>101.29870129870129</v>
      </c>
      <c r="J420" s="10">
        <f t="shared" si="27"/>
        <v>102.30931340158673</v>
      </c>
      <c r="K420" s="10">
        <f t="shared" si="24"/>
        <v>103.54265334222816</v>
      </c>
      <c r="L420" s="10">
        <f t="shared" si="25"/>
        <v>99.30873947351725</v>
      </c>
      <c r="M420" s="13">
        <f t="shared" si="26"/>
        <v>104.26338496607337</v>
      </c>
    </row>
    <row r="421" spans="1:13" x14ac:dyDescent="0.25">
      <c r="A421" s="17">
        <v>2007</v>
      </c>
      <c r="B421" s="4">
        <v>40</v>
      </c>
      <c r="C421" s="17">
        <v>33</v>
      </c>
      <c r="D421" s="17" t="s">
        <v>90</v>
      </c>
      <c r="E421" s="12">
        <f>QCEW!F544/QCEW!$F$442*100</f>
        <v>109.61007710849952</v>
      </c>
      <c r="F421" s="10">
        <f>'GDP BEA'!D544/'GDP BEA'!$D$442*100</f>
        <v>102.13269167489305</v>
      </c>
      <c r="G421" s="12">
        <f>QCEW!E544/QCEW!$E$442*100</f>
        <v>101.43167020107917</v>
      </c>
      <c r="H421" s="10">
        <f>CPS!D544/CPS!$D$442*100</f>
        <v>100.19047619047619</v>
      </c>
      <c r="I421" s="10">
        <f>CPS!E544/CPS!$E$442*100</f>
        <v>100.25974025974027</v>
      </c>
      <c r="J421" s="10">
        <f t="shared" si="27"/>
        <v>101.69512908471836</v>
      </c>
      <c r="K421" s="10">
        <f t="shared" si="24"/>
        <v>107.78301585829891</v>
      </c>
      <c r="L421" s="10">
        <f t="shared" si="25"/>
        <v>100.43026897562632</v>
      </c>
      <c r="M421" s="13">
        <f t="shared" si="26"/>
        <v>107.32124583322289</v>
      </c>
    </row>
    <row r="422" spans="1:13" x14ac:dyDescent="0.25">
      <c r="A422" s="17">
        <v>2008</v>
      </c>
      <c r="B422" s="4">
        <v>40</v>
      </c>
      <c r="C422" s="17">
        <v>33</v>
      </c>
      <c r="D422" s="17" t="s">
        <v>90</v>
      </c>
      <c r="E422" s="12">
        <f>QCEW!F595/QCEW!$F$442*100</f>
        <v>111.51179019181347</v>
      </c>
      <c r="F422" s="10">
        <f>'GDP BEA'!D595/'GDP BEA'!$D$442*100</f>
        <v>101.61237249095096</v>
      </c>
      <c r="G422" s="12">
        <f>QCEW!E595/QCEW!$E$442*100</f>
        <v>101.04111295758517</v>
      </c>
      <c r="H422" s="10">
        <f>CPS!D595/CPS!$D$442*100</f>
        <v>100.19047619047619</v>
      </c>
      <c r="I422" s="10">
        <f>CPS!E595/CPS!$E$442*100</f>
        <v>98.441558441558442</v>
      </c>
      <c r="J422" s="10">
        <f t="shared" si="27"/>
        <v>99.466446262142284</v>
      </c>
      <c r="K422" s="10">
        <f t="shared" si="24"/>
        <v>112.10995705820824</v>
      </c>
      <c r="L422" s="10">
        <f t="shared" si="25"/>
        <v>102.15743731625146</v>
      </c>
      <c r="M422" s="13">
        <f t="shared" si="26"/>
        <v>109.74233497180093</v>
      </c>
    </row>
    <row r="423" spans="1:13" x14ac:dyDescent="0.25">
      <c r="A423" s="17">
        <v>2009</v>
      </c>
      <c r="B423" s="4">
        <v>40</v>
      </c>
      <c r="C423" s="17">
        <v>33</v>
      </c>
      <c r="D423" s="17" t="s">
        <v>90</v>
      </c>
      <c r="E423" s="12">
        <f>QCEW!F646/QCEW!$F$442*100</f>
        <v>106.17643955699781</v>
      </c>
      <c r="F423" s="10">
        <f>'GDP BEA'!D646/'GDP BEA'!$D$442*100</f>
        <v>99.553718328397494</v>
      </c>
      <c r="G423" s="12">
        <f>QCEW!E646/QCEW!$E$442*100</f>
        <v>96.553061882993234</v>
      </c>
      <c r="H423" s="10">
        <f>CPS!D646/CPS!$D$442*100</f>
        <v>97.142857142857139</v>
      </c>
      <c r="I423" s="10">
        <f>CPS!E646/CPS!$E$442*100</f>
        <v>97.922077922077932</v>
      </c>
      <c r="J423" s="10">
        <f t="shared" si="27"/>
        <v>94.546764493216756</v>
      </c>
      <c r="K423" s="10">
        <f t="shared" si="24"/>
        <v>112.3004474305574</v>
      </c>
      <c r="L423" s="10">
        <f t="shared" si="25"/>
        <v>105.2957431827717</v>
      </c>
      <c r="M423" s="13">
        <f t="shared" si="26"/>
        <v>106.65240971387323</v>
      </c>
    </row>
    <row r="424" spans="1:13" x14ac:dyDescent="0.25">
      <c r="A424" s="17">
        <v>2010</v>
      </c>
      <c r="B424" s="4">
        <v>40</v>
      </c>
      <c r="C424" s="17">
        <v>33</v>
      </c>
      <c r="D424" s="17" t="s">
        <v>90</v>
      </c>
      <c r="E424" s="12">
        <f>QCEW!F697/QCEW!$F$442*100</f>
        <v>108.069482204512</v>
      </c>
      <c r="F424" s="10">
        <f>'GDP BEA'!D697/'GDP BEA'!$D$442*100</f>
        <v>101.16609081934847</v>
      </c>
      <c r="G424" s="12">
        <f>QCEW!E697/QCEW!$E$442*100</f>
        <v>95.779967434911782</v>
      </c>
      <c r="H424" s="10">
        <f>CPS!D697/CPS!$D$442*100</f>
        <v>98.666666666666671</v>
      </c>
      <c r="I424" s="10">
        <f>CPS!E697/CPS!$E$442*100</f>
        <v>99.740259740259745</v>
      </c>
      <c r="J424" s="10">
        <f t="shared" si="27"/>
        <v>95.531188298717211</v>
      </c>
      <c r="K424" s="10">
        <f t="shared" si="24"/>
        <v>113.12481727599651</v>
      </c>
      <c r="L424" s="10">
        <f t="shared" si="25"/>
        <v>105.89849516265978</v>
      </c>
      <c r="M424" s="13">
        <f t="shared" si="26"/>
        <v>106.82381945299329</v>
      </c>
    </row>
    <row r="425" spans="1:13" x14ac:dyDescent="0.25">
      <c r="A425" s="17">
        <v>1997</v>
      </c>
      <c r="B425" s="4">
        <v>7</v>
      </c>
      <c r="C425" s="17">
        <v>34</v>
      </c>
      <c r="D425" s="17" t="s">
        <v>91</v>
      </c>
      <c r="E425" s="12">
        <f>QCEW!F35/QCEW!$F$443*100</f>
        <v>72.459439837729576</v>
      </c>
      <c r="F425" s="10">
        <f>'GDP BEA'!D35/'GDP BEA'!$D$443*100</f>
        <v>81.377614541832671</v>
      </c>
      <c r="G425" s="12">
        <f>QCEW!E35/QCEW!$E$443*100</f>
        <v>92.948268686947443</v>
      </c>
      <c r="H425" s="10">
        <f>CPS!D35/CPS!$D$443*100</f>
        <v>95.778701630956192</v>
      </c>
      <c r="I425" s="10">
        <f>CPS!E35/CPS!$E$443*100</f>
        <v>101.5748031496063</v>
      </c>
      <c r="J425" s="10">
        <f t="shared" si="27"/>
        <v>94.412020949734014</v>
      </c>
      <c r="K425" s="10">
        <f t="shared" si="24"/>
        <v>76.748108036271958</v>
      </c>
      <c r="L425" s="10">
        <f t="shared" si="25"/>
        <v>86.194124141415202</v>
      </c>
      <c r="M425" s="13">
        <f t="shared" si="26"/>
        <v>89.040997632686015</v>
      </c>
    </row>
    <row r="426" spans="1:13" x14ac:dyDescent="0.25">
      <c r="A426" s="17">
        <v>1998</v>
      </c>
      <c r="B426" s="4">
        <v>7</v>
      </c>
      <c r="C426" s="17">
        <v>34</v>
      </c>
      <c r="D426" s="17" t="s">
        <v>91</v>
      </c>
      <c r="E426" s="12">
        <f>QCEW!F86/QCEW!$F$443*100</f>
        <v>76.077732450760237</v>
      </c>
      <c r="F426" s="10">
        <f>'GDP BEA'!D86/'GDP BEA'!$D$443*100</f>
        <v>83.465357320717132</v>
      </c>
      <c r="G426" s="12">
        <f>QCEW!E86/QCEW!$E$443*100</f>
        <v>95.468361033314636</v>
      </c>
      <c r="H426" s="10">
        <f>CPS!D86/CPS!$D$443*100</f>
        <v>94.723377038695233</v>
      </c>
      <c r="I426" s="10">
        <f>CPS!E86/CPS!$E$443*100</f>
        <v>100.26246719160106</v>
      </c>
      <c r="J426" s="10">
        <f t="shared" si="27"/>
        <v>95.718934159386336</v>
      </c>
      <c r="K426" s="10">
        <f t="shared" si="24"/>
        <v>79.480338053158263</v>
      </c>
      <c r="L426" s="10">
        <f t="shared" si="25"/>
        <v>87.198377263305957</v>
      </c>
      <c r="M426" s="13">
        <f t="shared" si="26"/>
        <v>91.14887288917987</v>
      </c>
    </row>
    <row r="427" spans="1:13" x14ac:dyDescent="0.25">
      <c r="A427" s="17">
        <v>1999</v>
      </c>
      <c r="B427" s="4">
        <v>7</v>
      </c>
      <c r="C427" s="17">
        <v>34</v>
      </c>
      <c r="D427" s="17" t="s">
        <v>91</v>
      </c>
      <c r="E427" s="12">
        <f>QCEW!F137/QCEW!$F$443*100</f>
        <v>81.481288123159459</v>
      </c>
      <c r="F427" s="10">
        <f>'GDP BEA'!D137/'GDP BEA'!$D$443*100</f>
        <v>86.497240205843298</v>
      </c>
      <c r="G427" s="12">
        <f>QCEW!E137/QCEW!$E$443*100</f>
        <v>98.124875523105175</v>
      </c>
      <c r="H427" s="10">
        <f>CPS!D137/CPS!$D$443*100</f>
        <v>95.011192836584584</v>
      </c>
      <c r="I427" s="10">
        <f>CPS!E137/CPS!$E$443*100</f>
        <v>101.5748031496063</v>
      </c>
      <c r="J427" s="10">
        <f t="shared" si="27"/>
        <v>99.670149153390284</v>
      </c>
      <c r="K427" s="10">
        <f t="shared" si="24"/>
        <v>81.75094430506114</v>
      </c>
      <c r="L427" s="10">
        <f t="shared" si="25"/>
        <v>86.783496303116635</v>
      </c>
      <c r="M427" s="13">
        <f t="shared" si="26"/>
        <v>94.201026448072753</v>
      </c>
    </row>
    <row r="428" spans="1:13" x14ac:dyDescent="0.25">
      <c r="A428" s="17">
        <v>2000</v>
      </c>
      <c r="B428" s="4">
        <v>7</v>
      </c>
      <c r="C428" s="17">
        <v>34</v>
      </c>
      <c r="D428" s="17" t="s">
        <v>91</v>
      </c>
      <c r="E428" s="12">
        <f>QCEW!F188/QCEW!$F$443*100</f>
        <v>89.352619265565906</v>
      </c>
      <c r="F428" s="10">
        <f>'GDP BEA'!D188/'GDP BEA'!$D$443*100</f>
        <v>91.155430361885792</v>
      </c>
      <c r="G428" s="12">
        <f>QCEW!E188/QCEW!$E$443*100</f>
        <v>100.27520160345884</v>
      </c>
      <c r="H428" s="10">
        <f>CPS!D188/CPS!$D$443*100</f>
        <v>98.369043811960339</v>
      </c>
      <c r="I428" s="10">
        <f>CPS!E188/CPS!$E$443*100</f>
        <v>102.36220472440945</v>
      </c>
      <c r="J428" s="10">
        <f t="shared" si="27"/>
        <v>102.64390715314684</v>
      </c>
      <c r="K428" s="10">
        <f t="shared" si="24"/>
        <v>87.051069804123827</v>
      </c>
      <c r="L428" s="10">
        <f t="shared" si="25"/>
        <v>88.807443997508784</v>
      </c>
      <c r="M428" s="13">
        <f t="shared" si="26"/>
        <v>98.022266924567475</v>
      </c>
    </row>
    <row r="429" spans="1:13" x14ac:dyDescent="0.25">
      <c r="A429" s="17">
        <v>2001</v>
      </c>
      <c r="B429" s="4">
        <v>7</v>
      </c>
      <c r="C429" s="17">
        <v>34</v>
      </c>
      <c r="D429" s="17" t="s">
        <v>91</v>
      </c>
      <c r="E429" s="12">
        <f>QCEW!F239/QCEW!$F$443*100</f>
        <v>89.8097255584359</v>
      </c>
      <c r="F429" s="10">
        <f>'GDP BEA'!D239/'GDP BEA'!$D$443*100</f>
        <v>93.221644671314735</v>
      </c>
      <c r="G429" s="12">
        <f>QCEW!E239/QCEW!$E$443*100</f>
        <v>99.916798812395982</v>
      </c>
      <c r="H429" s="10">
        <f>CPS!D239/CPS!$D$443*100</f>
        <v>102.46242404860888</v>
      </c>
      <c r="I429" s="10">
        <f>CPS!E239/CPS!$E$443*100</f>
        <v>100.78740157480314</v>
      </c>
      <c r="J429" s="10">
        <f t="shared" si="27"/>
        <v>100.70354525973768</v>
      </c>
      <c r="K429" s="10">
        <f t="shared" si="24"/>
        <v>89.182287800092723</v>
      </c>
      <c r="L429" s="10">
        <f t="shared" si="25"/>
        <v>92.570370219712331</v>
      </c>
      <c r="M429" s="13">
        <f t="shared" si="26"/>
        <v>96.339992579074575</v>
      </c>
    </row>
    <row r="430" spans="1:13" x14ac:dyDescent="0.25">
      <c r="A430" s="17">
        <v>2002</v>
      </c>
      <c r="B430" s="4">
        <v>7</v>
      </c>
      <c r="C430" s="17">
        <v>34</v>
      </c>
      <c r="D430" s="17" t="s">
        <v>91</v>
      </c>
      <c r="E430" s="12">
        <f>QCEW!F290/QCEW!$F$443*100</f>
        <v>90.438742994498625</v>
      </c>
      <c r="F430" s="10">
        <f>'GDP BEA'!D290/'GDP BEA'!$D$443*100</f>
        <v>94.457067563081011</v>
      </c>
      <c r="G430" s="12">
        <f>QCEW!E290/QCEW!$E$443*100</f>
        <v>98.998291549896393</v>
      </c>
      <c r="H430" s="10">
        <f>CPS!D290/CPS!$D$443*100</f>
        <v>101.24720179085385</v>
      </c>
      <c r="I430" s="10">
        <f>CPS!E290/CPS!$E$443*100</f>
        <v>101.0498687664042</v>
      </c>
      <c r="J430" s="10">
        <f t="shared" si="27"/>
        <v>100.03764369215253</v>
      </c>
      <c r="K430" s="10">
        <f t="shared" si="24"/>
        <v>90.404711323276715</v>
      </c>
      <c r="L430" s="10">
        <f t="shared" si="25"/>
        <v>94.421523815330247</v>
      </c>
      <c r="M430" s="13">
        <f t="shared" si="26"/>
        <v>95.745871990045799</v>
      </c>
    </row>
    <row r="431" spans="1:13" x14ac:dyDescent="0.25">
      <c r="A431" s="17">
        <v>2003</v>
      </c>
      <c r="B431" s="4">
        <v>7</v>
      </c>
      <c r="C431" s="17">
        <v>34</v>
      </c>
      <c r="D431" s="17" t="s">
        <v>91</v>
      </c>
      <c r="E431" s="12">
        <f>QCEW!F341/QCEW!$F$443*100</f>
        <v>92.288150473231127</v>
      </c>
      <c r="F431" s="10">
        <f>'GDP BEA'!D341/'GDP BEA'!$D$443*100</f>
        <v>96.442874335989373</v>
      </c>
      <c r="G431" s="12">
        <f>QCEW!E341/QCEW!$E$443*100</f>
        <v>98.587846461320211</v>
      </c>
      <c r="H431" s="10">
        <f>CPS!D341/CPS!$D$443*100</f>
        <v>98.401023345059158</v>
      </c>
      <c r="I431" s="10">
        <f>CPS!E341/CPS!$E$443*100</f>
        <v>100.52493438320209</v>
      </c>
      <c r="J431" s="10">
        <f t="shared" si="27"/>
        <v>99.105367965054171</v>
      </c>
      <c r="K431" s="10">
        <f t="shared" si="24"/>
        <v>93.121242943947408</v>
      </c>
      <c r="L431" s="10">
        <f t="shared" si="25"/>
        <v>97.313471829292212</v>
      </c>
      <c r="M431" s="13">
        <f t="shared" si="26"/>
        <v>95.692036460585001</v>
      </c>
    </row>
    <row r="432" spans="1:13" x14ac:dyDescent="0.25">
      <c r="A432" s="17">
        <v>2004</v>
      </c>
      <c r="B432" s="4">
        <v>7</v>
      </c>
      <c r="C432" s="17">
        <v>34</v>
      </c>
      <c r="D432" s="17" t="s">
        <v>91</v>
      </c>
      <c r="E432" s="12">
        <f>QCEW!F392/QCEW!$F$443*100</f>
        <v>95.960661502662518</v>
      </c>
      <c r="F432" s="10">
        <f>'GDP BEA'!D392/'GDP BEA'!$D$443*100</f>
        <v>98.405596364541836</v>
      </c>
      <c r="G432" s="12">
        <f>QCEW!E392/QCEW!$E$443*100</f>
        <v>98.951598547772079</v>
      </c>
      <c r="H432" s="10">
        <f>CPS!D392/CPS!$D$443*100</f>
        <v>98.305084745762713</v>
      </c>
      <c r="I432" s="10">
        <f>CPS!E392/CPS!$E$443*100</f>
        <v>100</v>
      </c>
      <c r="J432" s="10">
        <f t="shared" si="27"/>
        <v>98.951598547772079</v>
      </c>
      <c r="K432" s="10">
        <f t="shared" si="24"/>
        <v>96.977373696832615</v>
      </c>
      <c r="L432" s="10">
        <f t="shared" si="25"/>
        <v>99.448212872511959</v>
      </c>
      <c r="M432" s="13">
        <f t="shared" si="26"/>
        <v>97.515451404997251</v>
      </c>
    </row>
    <row r="433" spans="1:13" x14ac:dyDescent="0.25">
      <c r="A433" s="17">
        <v>2005</v>
      </c>
      <c r="B433" s="4">
        <v>7</v>
      </c>
      <c r="C433" s="17">
        <v>34</v>
      </c>
      <c r="D433" s="17" t="s">
        <v>91</v>
      </c>
      <c r="E433" s="12">
        <f>QCEW!F443/QCEW!$F$443*100</f>
        <v>100</v>
      </c>
      <c r="F433" s="10">
        <f>'GDP BEA'!D443/'GDP BEA'!$D$443*100</f>
        <v>100</v>
      </c>
      <c r="G433" s="12">
        <f>QCEW!E443/QCEW!$E$443*100</f>
        <v>100</v>
      </c>
      <c r="H433" s="10">
        <f>CPS!D443/CPS!$D$443*100</f>
        <v>100</v>
      </c>
      <c r="I433" s="10">
        <f>CPS!E443/CPS!$E$443*100</f>
        <v>100</v>
      </c>
      <c r="J433" s="10">
        <f t="shared" si="27"/>
        <v>100</v>
      </c>
      <c r="K433" s="10">
        <f t="shared" si="24"/>
        <v>100</v>
      </c>
      <c r="L433" s="10">
        <f t="shared" si="25"/>
        <v>100</v>
      </c>
      <c r="M433" s="13">
        <f t="shared" si="26"/>
        <v>100</v>
      </c>
    </row>
    <row r="434" spans="1:13" x14ac:dyDescent="0.25">
      <c r="A434" s="17">
        <v>2006</v>
      </c>
      <c r="B434" s="4">
        <v>7</v>
      </c>
      <c r="C434" s="17">
        <v>34</v>
      </c>
      <c r="D434" s="17" t="s">
        <v>91</v>
      </c>
      <c r="E434" s="12">
        <f>QCEW!F494/QCEW!$F$443*100</f>
        <v>105.58356840751925</v>
      </c>
      <c r="F434" s="10">
        <f>'GDP BEA'!D494/'GDP BEA'!$D$443*100</f>
        <v>102.75668160690572</v>
      </c>
      <c r="G434" s="12">
        <f>QCEW!E494/QCEW!$E$443*100</f>
        <v>100.94842705026856</v>
      </c>
      <c r="H434" s="10">
        <f>CPS!D494/CPS!$D$443*100</f>
        <v>99.136552606331946</v>
      </c>
      <c r="I434" s="10">
        <f>CPS!E494/CPS!$E$443*100</f>
        <v>101.5748031496063</v>
      </c>
      <c r="J434" s="10">
        <f t="shared" si="27"/>
        <v>102.53816605893421</v>
      </c>
      <c r="K434" s="10">
        <f t="shared" si="24"/>
        <v>102.97001835085942</v>
      </c>
      <c r="L434" s="10">
        <f t="shared" si="25"/>
        <v>100.21310654985376</v>
      </c>
      <c r="M434" s="13">
        <f t="shared" si="26"/>
        <v>102.75104913510904</v>
      </c>
    </row>
    <row r="435" spans="1:13" x14ac:dyDescent="0.25">
      <c r="A435" s="17">
        <v>2007</v>
      </c>
      <c r="B435" s="4">
        <v>7</v>
      </c>
      <c r="C435" s="17">
        <v>34</v>
      </c>
      <c r="D435" s="17" t="s">
        <v>91</v>
      </c>
      <c r="E435" s="12">
        <f>QCEW!F545/QCEW!$F$443*100</f>
        <v>110.45117156074451</v>
      </c>
      <c r="F435" s="10">
        <f>'GDP BEA'!D545/'GDP BEA'!$D$443*100</f>
        <v>103.47542123173972</v>
      </c>
      <c r="G435" s="12">
        <f>QCEW!E545/QCEW!$E$443*100</f>
        <v>101.23614056497625</v>
      </c>
      <c r="H435" s="10">
        <f>CPS!D545/CPS!$D$443*100</f>
        <v>100.25583626479053</v>
      </c>
      <c r="I435" s="10">
        <f>CPS!E545/CPS!$E$443*100</f>
        <v>102.09973753280839</v>
      </c>
      <c r="J435" s="10">
        <f t="shared" si="27"/>
        <v>103.36183380518573</v>
      </c>
      <c r="K435" s="10">
        <f t="shared" si="24"/>
        <v>106.85875771991491</v>
      </c>
      <c r="L435" s="10">
        <f t="shared" si="25"/>
        <v>100.10989300631805</v>
      </c>
      <c r="M435" s="13">
        <f t="shared" si="26"/>
        <v>106.74145632457217</v>
      </c>
    </row>
    <row r="436" spans="1:13" x14ac:dyDescent="0.25">
      <c r="A436" s="17">
        <v>2008</v>
      </c>
      <c r="B436" s="4">
        <v>7</v>
      </c>
      <c r="C436" s="17">
        <v>34</v>
      </c>
      <c r="D436" s="17" t="s">
        <v>91</v>
      </c>
      <c r="E436" s="12">
        <f>QCEW!F596/QCEW!$F$443*100</f>
        <v>112.26954495181347</v>
      </c>
      <c r="F436" s="10">
        <f>'GDP BEA'!D596/'GDP BEA'!$D$443*100</f>
        <v>103.54752863545818</v>
      </c>
      <c r="G436" s="12">
        <f>QCEW!E596/QCEW!$E$443*100</f>
        <v>100.39506208658182</v>
      </c>
      <c r="H436" s="10">
        <f>CPS!D596/CPS!$D$443*100</f>
        <v>101.63095618803966</v>
      </c>
      <c r="I436" s="10">
        <f>CPS!E596/CPS!$E$443*100</f>
        <v>101.5748031496063</v>
      </c>
      <c r="J436" s="10">
        <f t="shared" si="27"/>
        <v>101.97608668637051</v>
      </c>
      <c r="K436" s="10">
        <f t="shared" si="24"/>
        <v>110.0939922288847</v>
      </c>
      <c r="L436" s="10">
        <f t="shared" si="25"/>
        <v>101.54099063824707</v>
      </c>
      <c r="M436" s="13">
        <f t="shared" si="26"/>
        <v>108.42320085403618</v>
      </c>
    </row>
    <row r="437" spans="1:13" x14ac:dyDescent="0.25">
      <c r="A437" s="17">
        <v>2009</v>
      </c>
      <c r="B437" s="4">
        <v>7</v>
      </c>
      <c r="C437" s="17">
        <v>34</v>
      </c>
      <c r="D437" s="17" t="s">
        <v>91</v>
      </c>
      <c r="E437" s="12">
        <f>QCEW!F647/QCEW!$F$443*100</f>
        <v>105.98781441880902</v>
      </c>
      <c r="F437" s="10">
        <f>'GDP BEA'!D647/'GDP BEA'!$D$443*100</f>
        <v>99.052747343957506</v>
      </c>
      <c r="G437" s="12">
        <f>QCEW!E647/QCEW!$E$443*100</f>
        <v>95.448202954080372</v>
      </c>
      <c r="H437" s="10">
        <f>CPS!D647/CPS!$D$443*100</f>
        <v>96.897985289414777</v>
      </c>
      <c r="I437" s="10">
        <f>CPS!E647/CPS!$E$443*100</f>
        <v>98.687664041994751</v>
      </c>
      <c r="J437" s="10">
        <f t="shared" si="27"/>
        <v>94.195601865444146</v>
      </c>
      <c r="K437" s="10">
        <f t="shared" si="24"/>
        <v>112.5188568466389</v>
      </c>
      <c r="L437" s="10">
        <f t="shared" si="25"/>
        <v>105.15644614220064</v>
      </c>
      <c r="M437" s="13">
        <f t="shared" si="26"/>
        <v>107.00138790776768</v>
      </c>
    </row>
    <row r="438" spans="1:13" x14ac:dyDescent="0.25">
      <c r="A438" s="17">
        <v>2010</v>
      </c>
      <c r="B438" s="4">
        <v>7</v>
      </c>
      <c r="C438" s="17">
        <v>34</v>
      </c>
      <c r="D438" s="17" t="s">
        <v>91</v>
      </c>
      <c r="E438" s="12">
        <f>QCEW!F698/QCEW!$F$443*100</f>
        <v>107.51196475660029</v>
      </c>
      <c r="F438" s="10">
        <f>'GDP BEA'!D698/'GDP BEA'!$D$443*100</f>
        <v>101.82966052456838</v>
      </c>
      <c r="G438" s="12">
        <f>QCEW!E698/QCEW!$E$443*100</f>
        <v>94.748442584380598</v>
      </c>
      <c r="H438" s="10">
        <f>CPS!D698/CPS!$D$443*100</f>
        <v>97.377678285897034</v>
      </c>
      <c r="I438" s="10">
        <f>CPS!E698/CPS!$E$443*100</f>
        <v>99.212598425196845</v>
      </c>
      <c r="J438" s="10">
        <f t="shared" si="27"/>
        <v>94.002391855369709</v>
      </c>
      <c r="K438" s="10">
        <f t="shared" si="24"/>
        <v>114.37152037792417</v>
      </c>
      <c r="L438" s="10">
        <f t="shared" si="25"/>
        <v>108.32666968861979</v>
      </c>
      <c r="M438" s="13">
        <f t="shared" si="26"/>
        <v>105.58020541633934</v>
      </c>
    </row>
    <row r="439" spans="1:13" x14ac:dyDescent="0.25">
      <c r="A439" s="17">
        <v>1997</v>
      </c>
      <c r="B439" s="4">
        <v>38</v>
      </c>
      <c r="C439" s="17">
        <v>35</v>
      </c>
      <c r="D439" s="17" t="s">
        <v>92</v>
      </c>
      <c r="E439" s="12">
        <f>QCEW!F36/QCEW!$F$444*100</f>
        <v>67.394352612819404</v>
      </c>
      <c r="F439" s="10">
        <f>'GDP BEA'!D36/'GDP BEA'!$D$444*100</f>
        <v>76.602393250372231</v>
      </c>
      <c r="G439" s="12">
        <f>QCEW!E36/QCEW!$E$444*100</f>
        <v>89.339607632986969</v>
      </c>
      <c r="H439" s="10">
        <f>CPS!D36/CPS!$D$444*100</f>
        <v>82.956521739130437</v>
      </c>
      <c r="I439" s="10">
        <f>CPS!E36/CPS!$E$444*100</f>
        <v>101.55440414507773</v>
      </c>
      <c r="J439" s="10">
        <f t="shared" si="27"/>
        <v>90.728306197230282</v>
      </c>
      <c r="K439" s="10">
        <f t="shared" si="24"/>
        <v>74.281506442227382</v>
      </c>
      <c r="L439" s="10">
        <f t="shared" si="25"/>
        <v>84.430533822432054</v>
      </c>
      <c r="M439" s="13">
        <f t="shared" si="26"/>
        <v>87.979434784163104</v>
      </c>
    </row>
    <row r="440" spans="1:13" x14ac:dyDescent="0.25">
      <c r="A440" s="17">
        <v>1998</v>
      </c>
      <c r="B440" s="4">
        <v>38</v>
      </c>
      <c r="C440" s="17">
        <v>35</v>
      </c>
      <c r="D440" s="17" t="s">
        <v>92</v>
      </c>
      <c r="E440" s="12">
        <f>QCEW!F87/QCEW!$F$444*100</f>
        <v>71.718070118134236</v>
      </c>
      <c r="F440" s="10">
        <f>'GDP BEA'!D87/'GDP BEA'!$D$444*100</f>
        <v>78.006727570170767</v>
      </c>
      <c r="G440" s="12">
        <f>QCEW!E87/QCEW!$E$444*100</f>
        <v>90.958142494703964</v>
      </c>
      <c r="H440" s="10">
        <f>CPS!D87/CPS!$D$444*100</f>
        <v>88.173913043478251</v>
      </c>
      <c r="I440" s="10">
        <f>CPS!E87/CPS!$E$444*100</f>
        <v>100</v>
      </c>
      <c r="J440" s="10">
        <f t="shared" si="27"/>
        <v>90.958142494703964</v>
      </c>
      <c r="K440" s="10">
        <f t="shared" si="24"/>
        <v>78.847333675827898</v>
      </c>
      <c r="L440" s="10">
        <f t="shared" si="25"/>
        <v>85.761126415606725</v>
      </c>
      <c r="M440" s="13">
        <f t="shared" si="26"/>
        <v>91.938313978907033</v>
      </c>
    </row>
    <row r="441" spans="1:13" x14ac:dyDescent="0.25">
      <c r="A441" s="17">
        <v>1999</v>
      </c>
      <c r="B441" s="4">
        <v>38</v>
      </c>
      <c r="C441" s="17">
        <v>35</v>
      </c>
      <c r="D441" s="17" t="s">
        <v>92</v>
      </c>
      <c r="E441" s="12">
        <f>QCEW!F138/QCEW!$F$444*100</f>
        <v>74.377886254078234</v>
      </c>
      <c r="F441" s="10">
        <f>'GDP BEA'!D138/'GDP BEA'!$D$444*100</f>
        <v>84.254544786133124</v>
      </c>
      <c r="G441" s="12">
        <f>QCEW!E138/QCEW!$E$444*100</f>
        <v>92.172420433897955</v>
      </c>
      <c r="H441" s="10">
        <f>CPS!D138/CPS!$D$444*100</f>
        <v>83.478260869565219</v>
      </c>
      <c r="I441" s="10">
        <f>CPS!E138/CPS!$E$444*100</f>
        <v>99.22279792746113</v>
      </c>
      <c r="J441" s="10">
        <f t="shared" si="27"/>
        <v>91.456054471976458</v>
      </c>
      <c r="K441" s="10">
        <f t="shared" si="24"/>
        <v>81.326366727168136</v>
      </c>
      <c r="L441" s="10">
        <f t="shared" si="25"/>
        <v>92.125715757779616</v>
      </c>
      <c r="M441" s="13">
        <f t="shared" si="26"/>
        <v>88.277595520662729</v>
      </c>
    </row>
    <row r="442" spans="1:13" x14ac:dyDescent="0.25">
      <c r="A442" s="17">
        <v>2000</v>
      </c>
      <c r="B442" s="4">
        <v>38</v>
      </c>
      <c r="C442" s="17">
        <v>35</v>
      </c>
      <c r="D442" s="17" t="s">
        <v>92</v>
      </c>
      <c r="E442" s="12">
        <f>QCEW!F189/QCEW!$F$444*100</f>
        <v>79.918005903010155</v>
      </c>
      <c r="F442" s="10">
        <f>'GDP BEA'!D189/'GDP BEA'!$D$444*100</f>
        <v>85.199345624322191</v>
      </c>
      <c r="G442" s="12">
        <f>QCEW!E189/QCEW!$E$444*100</f>
        <v>94.390977065871766</v>
      </c>
      <c r="H442" s="10">
        <f>CPS!D189/CPS!$D$444*100</f>
        <v>89.043478260869563</v>
      </c>
      <c r="I442" s="10">
        <f>CPS!E189/CPS!$E$444*100</f>
        <v>100.77720207253887</v>
      </c>
      <c r="J442" s="10">
        <f t="shared" si="27"/>
        <v>95.124585695917418</v>
      </c>
      <c r="K442" s="10">
        <f t="shared" si="24"/>
        <v>84.014038345966853</v>
      </c>
      <c r="L442" s="10">
        <f t="shared" si="25"/>
        <v>89.566062234086345</v>
      </c>
      <c r="M442" s="13">
        <f t="shared" si="26"/>
        <v>93.801196848858964</v>
      </c>
    </row>
    <row r="443" spans="1:13" x14ac:dyDescent="0.25">
      <c r="A443" s="17">
        <v>2001</v>
      </c>
      <c r="B443" s="4">
        <v>38</v>
      </c>
      <c r="C443" s="17">
        <v>35</v>
      </c>
      <c r="D443" s="17" t="s">
        <v>92</v>
      </c>
      <c r="E443" s="12">
        <f>QCEW!F240/QCEW!$F$444*100</f>
        <v>83.110233581468634</v>
      </c>
      <c r="F443" s="10">
        <f>'GDP BEA'!D240/'GDP BEA'!$D$444*100</f>
        <v>87.360991121813143</v>
      </c>
      <c r="G443" s="12">
        <f>QCEW!E240/QCEW!$E$444*100</f>
        <v>94.099590551708545</v>
      </c>
      <c r="H443" s="10">
        <f>CPS!D240/CPS!$D$444*100</f>
        <v>94.782608695652172</v>
      </c>
      <c r="I443" s="10">
        <f>CPS!E240/CPS!$E$444*100</f>
        <v>100</v>
      </c>
      <c r="J443" s="10">
        <f t="shared" si="27"/>
        <v>94.099590551708559</v>
      </c>
      <c r="K443" s="10">
        <f t="shared" si="24"/>
        <v>88.321567707352372</v>
      </c>
      <c r="L443" s="10">
        <f t="shared" si="25"/>
        <v>92.838864239061166</v>
      </c>
      <c r="M443" s="13">
        <f t="shared" si="26"/>
        <v>95.134261315307896</v>
      </c>
    </row>
    <row r="444" spans="1:13" x14ac:dyDescent="0.25">
      <c r="A444" s="17">
        <v>2002</v>
      </c>
      <c r="B444" s="4">
        <v>38</v>
      </c>
      <c r="C444" s="17">
        <v>35</v>
      </c>
      <c r="D444" s="17" t="s">
        <v>92</v>
      </c>
      <c r="E444" s="12">
        <f>QCEW!F291/QCEW!$F$444*100</f>
        <v>85.198413578611039</v>
      </c>
      <c r="F444" s="10">
        <f>'GDP BEA'!D291/'GDP BEA'!$D$444*100</f>
        <v>89.07964634303255</v>
      </c>
      <c r="G444" s="12">
        <f>QCEW!E291/QCEW!$E$444*100</f>
        <v>94.739301174756548</v>
      </c>
      <c r="H444" s="10">
        <f>CPS!D291/CPS!$D$444*100</f>
        <v>93.565217391304344</v>
      </c>
      <c r="I444" s="10">
        <f>CPS!E291/CPS!$E$444*100</f>
        <v>100</v>
      </c>
      <c r="J444" s="10">
        <f t="shared" si="27"/>
        <v>94.739301174756548</v>
      </c>
      <c r="K444" s="10">
        <f t="shared" si="24"/>
        <v>89.929324495917115</v>
      </c>
      <c r="L444" s="10">
        <f t="shared" si="25"/>
        <v>94.026074964091009</v>
      </c>
      <c r="M444" s="13">
        <f t="shared" si="26"/>
        <v>95.642963433559828</v>
      </c>
    </row>
    <row r="445" spans="1:13" x14ac:dyDescent="0.25">
      <c r="A445" s="17">
        <v>2003</v>
      </c>
      <c r="B445" s="4">
        <v>38</v>
      </c>
      <c r="C445" s="17">
        <v>35</v>
      </c>
      <c r="D445" s="17" t="s">
        <v>92</v>
      </c>
      <c r="E445" s="12">
        <f>QCEW!F342/QCEW!$F$444*100</f>
        <v>88.272325777420747</v>
      </c>
      <c r="F445" s="10">
        <f>'GDP BEA'!D342/'GDP BEA'!$D$444*100</f>
        <v>92.145653732330928</v>
      </c>
      <c r="G445" s="12">
        <f>QCEW!E342/QCEW!$E$444*100</f>
        <v>95.599561245593605</v>
      </c>
      <c r="H445" s="10">
        <f>CPS!D342/CPS!$D$444*100</f>
        <v>92.521739130434781</v>
      </c>
      <c r="I445" s="10">
        <f>CPS!E342/CPS!$E$444*100</f>
        <v>97.927461139896366</v>
      </c>
      <c r="J445" s="10">
        <f t="shared" si="27"/>
        <v>93.618223188690095</v>
      </c>
      <c r="K445" s="10">
        <f t="shared" si="24"/>
        <v>94.289682895930909</v>
      </c>
      <c r="L445" s="10">
        <f t="shared" si="25"/>
        <v>98.427048275215441</v>
      </c>
      <c r="M445" s="13">
        <f t="shared" si="26"/>
        <v>95.796515844185535</v>
      </c>
    </row>
    <row r="446" spans="1:13" x14ac:dyDescent="0.25">
      <c r="A446" s="17">
        <v>2004</v>
      </c>
      <c r="B446" s="4">
        <v>38</v>
      </c>
      <c r="C446" s="17">
        <v>35</v>
      </c>
      <c r="D446" s="17" t="s">
        <v>92</v>
      </c>
      <c r="E446" s="12">
        <f>QCEW!F393/QCEW!$F$444*100</f>
        <v>93.592872143848894</v>
      </c>
      <c r="F446" s="10">
        <f>'GDP BEA'!D393/'GDP BEA'!$D$444*100</f>
        <v>99.680164696799807</v>
      </c>
      <c r="G446" s="12">
        <f>QCEW!E393/QCEW!$E$444*100</f>
        <v>97.492066416029616</v>
      </c>
      <c r="H446" s="10">
        <f>CPS!D393/CPS!$D$444*100</f>
        <v>94.086956521739125</v>
      </c>
      <c r="I446" s="10">
        <f>CPS!E393/CPS!$E$444*100</f>
        <v>100</v>
      </c>
      <c r="J446" s="10">
        <f t="shared" si="27"/>
        <v>97.492066416029616</v>
      </c>
      <c r="K446" s="10">
        <f t="shared" si="24"/>
        <v>96.000500947901116</v>
      </c>
      <c r="L446" s="10">
        <f t="shared" si="25"/>
        <v>102.24438599078707</v>
      </c>
      <c r="M446" s="13">
        <f t="shared" si="26"/>
        <v>93.893175666927505</v>
      </c>
    </row>
    <row r="447" spans="1:13" x14ac:dyDescent="0.25">
      <c r="A447" s="17">
        <v>2005</v>
      </c>
      <c r="B447" s="4">
        <v>38</v>
      </c>
      <c r="C447" s="17">
        <v>35</v>
      </c>
      <c r="D447" s="17" t="s">
        <v>92</v>
      </c>
      <c r="E447" s="12">
        <f>QCEW!F444/QCEW!$F$444*100</f>
        <v>100</v>
      </c>
      <c r="F447" s="10">
        <f>'GDP BEA'!D444/'GDP BEA'!$D$444*100</f>
        <v>100</v>
      </c>
      <c r="G447" s="12">
        <f>QCEW!E444/QCEW!$E$444*100</f>
        <v>100</v>
      </c>
      <c r="H447" s="10">
        <f>CPS!D444/CPS!$D$444*100</f>
        <v>100</v>
      </c>
      <c r="I447" s="10">
        <f>CPS!E444/CPS!$E$444*100</f>
        <v>100</v>
      </c>
      <c r="J447" s="10">
        <f t="shared" si="27"/>
        <v>100</v>
      </c>
      <c r="K447" s="10">
        <f t="shared" si="24"/>
        <v>100</v>
      </c>
      <c r="L447" s="10">
        <f t="shared" si="25"/>
        <v>100</v>
      </c>
      <c r="M447" s="13">
        <f t="shared" si="26"/>
        <v>100</v>
      </c>
    </row>
    <row r="448" spans="1:13" x14ac:dyDescent="0.25">
      <c r="A448" s="17">
        <v>2006</v>
      </c>
      <c r="B448" s="4">
        <v>38</v>
      </c>
      <c r="C448" s="17">
        <v>35</v>
      </c>
      <c r="D448" s="17" t="s">
        <v>92</v>
      </c>
      <c r="E448" s="12">
        <f>QCEW!F495/QCEW!$F$444*100</f>
        <v>111.27968492759965</v>
      </c>
      <c r="F448" s="10">
        <f>'GDP BEA'!D495/'GDP BEA'!$D$444*100</f>
        <v>103.28842159439738</v>
      </c>
      <c r="G448" s="12">
        <f>QCEW!E495/QCEW!$E$444*100</f>
        <v>104.4349362382671</v>
      </c>
      <c r="H448" s="10">
        <f>CPS!D495/CPS!$D$444*100</f>
        <v>103.1304347826087</v>
      </c>
      <c r="I448" s="10">
        <f>CPS!E495/CPS!$E$444*100</f>
        <v>100</v>
      </c>
      <c r="J448" s="10">
        <f t="shared" si="27"/>
        <v>104.43493623826708</v>
      </c>
      <c r="K448" s="10">
        <f t="shared" si="24"/>
        <v>106.55407944494392</v>
      </c>
      <c r="L448" s="10">
        <f t="shared" si="25"/>
        <v>98.902173271543973</v>
      </c>
      <c r="M448" s="13">
        <f t="shared" si="26"/>
        <v>107.73684330716478</v>
      </c>
    </row>
    <row r="449" spans="1:13" x14ac:dyDescent="0.25">
      <c r="A449" s="17">
        <v>2007</v>
      </c>
      <c r="B449" s="4">
        <v>38</v>
      </c>
      <c r="C449" s="17">
        <v>35</v>
      </c>
      <c r="D449" s="17" t="s">
        <v>92</v>
      </c>
      <c r="E449" s="12">
        <f>QCEW!F546/QCEW!$F$444*100</f>
        <v>119.8805798126422</v>
      </c>
      <c r="F449" s="10">
        <f>'GDP BEA'!D546/'GDP BEA'!$D$444*100</f>
        <v>104.83980662831094</v>
      </c>
      <c r="G449" s="12">
        <f>QCEW!E546/QCEW!$E$444*100</f>
        <v>106.71696154200403</v>
      </c>
      <c r="H449" s="10">
        <f>CPS!D546/CPS!$D$444*100</f>
        <v>100.69565217391305</v>
      </c>
      <c r="I449" s="10">
        <f>CPS!E546/CPS!$E$444*100</f>
        <v>101.55440414507773</v>
      </c>
      <c r="J449" s="10">
        <f t="shared" si="27"/>
        <v>108.37577441571395</v>
      </c>
      <c r="K449" s="10">
        <f t="shared" si="24"/>
        <v>110.61566153409659</v>
      </c>
      <c r="L449" s="10">
        <f t="shared" si="25"/>
        <v>96.73730793946666</v>
      </c>
      <c r="M449" s="13">
        <f t="shared" si="26"/>
        <v>114.34643354280058</v>
      </c>
    </row>
    <row r="450" spans="1:13" x14ac:dyDescent="0.25">
      <c r="A450" s="17">
        <v>2008</v>
      </c>
      <c r="B450" s="4">
        <v>38</v>
      </c>
      <c r="C450" s="17">
        <v>35</v>
      </c>
      <c r="D450" s="17" t="s">
        <v>92</v>
      </c>
      <c r="E450" s="12">
        <f>QCEW!F597/QCEW!$F$444*100</f>
        <v>124.93912392299504</v>
      </c>
      <c r="F450" s="10">
        <f>'GDP BEA'!D597/'GDP BEA'!$D$444*100</f>
        <v>103.44833924599746</v>
      </c>
      <c r="G450" s="12">
        <f>QCEW!E597/QCEW!$E$444*100</f>
        <v>106.84373142201642</v>
      </c>
      <c r="H450" s="10">
        <f>CPS!D597/CPS!$D$444*100</f>
        <v>101.21739130434784</v>
      </c>
      <c r="I450" s="10">
        <f>CPS!E597/CPS!$E$444*100</f>
        <v>101.03626943005182</v>
      </c>
      <c r="J450" s="10">
        <f t="shared" si="27"/>
        <v>107.95092034866944</v>
      </c>
      <c r="K450" s="10">
        <f t="shared" si="24"/>
        <v>115.73696965200074</v>
      </c>
      <c r="L450" s="10">
        <f t="shared" si="25"/>
        <v>95.829047970939811</v>
      </c>
      <c r="M450" s="13">
        <f t="shared" si="26"/>
        <v>120.77441245904687</v>
      </c>
    </row>
    <row r="451" spans="1:13" x14ac:dyDescent="0.25">
      <c r="A451" s="17">
        <v>2009</v>
      </c>
      <c r="B451" s="4">
        <v>38</v>
      </c>
      <c r="C451" s="17">
        <v>35</v>
      </c>
      <c r="D451" s="17" t="s">
        <v>92</v>
      </c>
      <c r="E451" s="12">
        <f>QCEW!F648/QCEW!$F$444*100</f>
        <v>119.08226657014718</v>
      </c>
      <c r="F451" s="10">
        <f>'GDP BEA'!D648/'GDP BEA'!$D$444*100</f>
        <v>107.28636288439976</v>
      </c>
      <c r="G451" s="12">
        <f>QCEW!E648/QCEW!$E$444*100</f>
        <v>100.81956643696255</v>
      </c>
      <c r="H451" s="10">
        <f>CPS!D648/CPS!$D$444*100</f>
        <v>92.347826086956516</v>
      </c>
      <c r="I451" s="10">
        <f>CPS!E648/CPS!$E$444*100</f>
        <v>96.113989637305693</v>
      </c>
      <c r="J451" s="10">
        <f t="shared" si="27"/>
        <v>96.901707637598705</v>
      </c>
      <c r="K451" s="10">
        <f t="shared" si="24"/>
        <v>122.88975031843734</v>
      </c>
      <c r="L451" s="10">
        <f t="shared" si="25"/>
        <v>110.71668962288929</v>
      </c>
      <c r="M451" s="13">
        <f t="shared" si="26"/>
        <v>110.99478383702635</v>
      </c>
    </row>
    <row r="452" spans="1:13" x14ac:dyDescent="0.25">
      <c r="A452" s="17">
        <v>2010</v>
      </c>
      <c r="B452" s="4">
        <v>38</v>
      </c>
      <c r="C452" s="17">
        <v>35</v>
      </c>
      <c r="D452" s="17" t="s">
        <v>92</v>
      </c>
      <c r="E452" s="12">
        <f>QCEW!F699/QCEW!$F$444*100</f>
        <v>120.14156932238677</v>
      </c>
      <c r="F452" s="10">
        <f>'GDP BEA'!D699/'GDP BEA'!$D$444*100</f>
        <v>109.18515523041007</v>
      </c>
      <c r="G452" s="12">
        <f>QCEW!E699/QCEW!$E$444*100</f>
        <v>99.285600649758436</v>
      </c>
      <c r="H452" s="10">
        <f>CPS!D699/CPS!$D$444*100</f>
        <v>90.260869565217391</v>
      </c>
      <c r="I452" s="10">
        <f>CPS!E699/CPS!$E$444*100</f>
        <v>97.15025906735751</v>
      </c>
      <c r="J452" s="10">
        <f t="shared" si="27"/>
        <v>96.456218247822306</v>
      </c>
      <c r="K452" s="10">
        <f t="shared" si="24"/>
        <v>124.55554603406733</v>
      </c>
      <c r="L452" s="10">
        <f t="shared" si="25"/>
        <v>113.1965955267743</v>
      </c>
      <c r="M452" s="13">
        <f t="shared" si="26"/>
        <v>110.03471036777455</v>
      </c>
    </row>
    <row r="453" spans="1:13" x14ac:dyDescent="0.25">
      <c r="A453" s="17">
        <v>1997</v>
      </c>
      <c r="B453" s="4">
        <v>3</v>
      </c>
      <c r="C453" s="17">
        <v>36</v>
      </c>
      <c r="D453" s="17" t="s">
        <v>93</v>
      </c>
      <c r="E453" s="12">
        <f>QCEW!F37/QCEW!$F$445*100</f>
        <v>69.390455115682499</v>
      </c>
      <c r="F453" s="10">
        <f>'GDP BEA'!D37/'GDP BEA'!$D$445*100</f>
        <v>78.51279811304272</v>
      </c>
      <c r="G453" s="12">
        <f>QCEW!E37/QCEW!$E$445*100</f>
        <v>95.051829631752867</v>
      </c>
      <c r="H453" s="10">
        <f>CPS!D37/CPS!$D$445*100</f>
        <v>90.615651078570309</v>
      </c>
      <c r="I453" s="10">
        <f>CPS!E37/CPS!$E$445*100</f>
        <v>100</v>
      </c>
      <c r="J453" s="10">
        <f t="shared" si="27"/>
        <v>95.051829631752867</v>
      </c>
      <c r="K453" s="10">
        <f t="shared" ref="K453:K516" si="28">E453/J453*100</f>
        <v>73.002755848586034</v>
      </c>
      <c r="L453" s="10">
        <f t="shared" ref="L453:L516" si="29">F453/J453*100</f>
        <v>82.599986151991814</v>
      </c>
      <c r="M453" s="13">
        <f t="shared" ref="M453:M516" si="30">K453/L453*100</f>
        <v>88.381075166591472</v>
      </c>
    </row>
    <row r="454" spans="1:13" x14ac:dyDescent="0.25">
      <c r="A454" s="17">
        <v>1998</v>
      </c>
      <c r="B454" s="4">
        <v>3</v>
      </c>
      <c r="C454" s="17">
        <v>36</v>
      </c>
      <c r="D454" s="17" t="s">
        <v>93</v>
      </c>
      <c r="E454" s="12">
        <f>QCEW!F88/QCEW!$F$445*100</f>
        <v>74.723828248001183</v>
      </c>
      <c r="F454" s="10">
        <f>'GDP BEA'!D88/'GDP BEA'!$D$445*100</f>
        <v>80.835036836434583</v>
      </c>
      <c r="G454" s="12">
        <f>QCEW!E88/QCEW!$E$445*100</f>
        <v>97.119992287111131</v>
      </c>
      <c r="H454" s="10">
        <f>CPS!D88/CPS!$D$445*100</f>
        <v>92.221697370492834</v>
      </c>
      <c r="I454" s="10">
        <f>CPS!E88/CPS!$E$445*100</f>
        <v>99.479166666666671</v>
      </c>
      <c r="J454" s="10">
        <f t="shared" ref="J454:J517" si="31">G454*I454/100</f>
        <v>96.61415899394909</v>
      </c>
      <c r="K454" s="10">
        <f t="shared" si="28"/>
        <v>77.342523110594072</v>
      </c>
      <c r="L454" s="10">
        <f t="shared" si="29"/>
        <v>83.667898865110701</v>
      </c>
      <c r="M454" s="13">
        <f t="shared" si="30"/>
        <v>92.439901275978741</v>
      </c>
    </row>
    <row r="455" spans="1:13" x14ac:dyDescent="0.25">
      <c r="A455" s="17">
        <v>1999</v>
      </c>
      <c r="B455" s="4">
        <v>3</v>
      </c>
      <c r="C455" s="17">
        <v>36</v>
      </c>
      <c r="D455" s="17" t="s">
        <v>93</v>
      </c>
      <c r="E455" s="12">
        <f>QCEW!F139/QCEW!$F$445*100</f>
        <v>80.313892077075934</v>
      </c>
      <c r="F455" s="10">
        <f>'GDP BEA'!D139/'GDP BEA'!$D$445*100</f>
        <v>85.286508837832329</v>
      </c>
      <c r="G455" s="12">
        <f>QCEW!E139/QCEW!$E$445*100</f>
        <v>99.836866050039674</v>
      </c>
      <c r="H455" s="10">
        <f>CPS!D139/CPS!$D$445*100</f>
        <v>92.694063926940643</v>
      </c>
      <c r="I455" s="10">
        <f>CPS!E139/CPS!$E$445*100</f>
        <v>100</v>
      </c>
      <c r="J455" s="10">
        <f t="shared" si="31"/>
        <v>99.836866050039674</v>
      </c>
      <c r="K455" s="10">
        <f t="shared" si="28"/>
        <v>80.445125387671382</v>
      </c>
      <c r="L455" s="10">
        <f t="shared" si="29"/>
        <v>85.425867429658197</v>
      </c>
      <c r="M455" s="13">
        <f t="shared" si="30"/>
        <v>94.169515403413271</v>
      </c>
    </row>
    <row r="456" spans="1:13" x14ac:dyDescent="0.25">
      <c r="A456" s="17">
        <v>2000</v>
      </c>
      <c r="B456" s="4">
        <v>3</v>
      </c>
      <c r="C456" s="17">
        <v>36</v>
      </c>
      <c r="D456" s="17" t="s">
        <v>93</v>
      </c>
      <c r="E456" s="12">
        <f>QCEW!F190/QCEW!$F$445*100</f>
        <v>88.171449059924072</v>
      </c>
      <c r="F456" s="10">
        <f>'GDP BEA'!D190/'GDP BEA'!$D$445*100</f>
        <v>89.159546897294788</v>
      </c>
      <c r="G456" s="12">
        <f>QCEW!E190/QCEW!$E$445*100</f>
        <v>102.15852642256182</v>
      </c>
      <c r="H456" s="10">
        <f>CPS!D190/CPS!$D$445*100</f>
        <v>98.519918123130211</v>
      </c>
      <c r="I456" s="10">
        <f>CPS!E190/CPS!$E$445*100</f>
        <v>101.5625</v>
      </c>
      <c r="J456" s="10">
        <f t="shared" si="31"/>
        <v>103.75475339791436</v>
      </c>
      <c r="K456" s="10">
        <f t="shared" si="28"/>
        <v>84.980635751476299</v>
      </c>
      <c r="L456" s="10">
        <f t="shared" si="29"/>
        <v>85.932975576892503</v>
      </c>
      <c r="M456" s="13">
        <f t="shared" si="30"/>
        <v>98.891764402404462</v>
      </c>
    </row>
    <row r="457" spans="1:13" x14ac:dyDescent="0.25">
      <c r="A457" s="17">
        <v>2001</v>
      </c>
      <c r="B457" s="4">
        <v>3</v>
      </c>
      <c r="C457" s="17">
        <v>36</v>
      </c>
      <c r="D457" s="17" t="s">
        <v>93</v>
      </c>
      <c r="E457" s="12">
        <f>QCEW!F241/QCEW!$F$445*100</f>
        <v>91.142281768824603</v>
      </c>
      <c r="F457" s="10">
        <f>'GDP BEA'!D241/'GDP BEA'!$D$445*100</f>
        <v>92.969569901866578</v>
      </c>
      <c r="G457" s="12">
        <f>QCEW!E241/QCEW!$E$445*100</f>
        <v>101.31570857403638</v>
      </c>
      <c r="H457" s="10">
        <f>CPS!D241/CPS!$D$445*100</f>
        <v>97.701149425287355</v>
      </c>
      <c r="I457" s="10">
        <f>CPS!E241/CPS!$E$445*100</f>
        <v>100.26041666666667</v>
      </c>
      <c r="J457" s="10">
        <f t="shared" si="31"/>
        <v>101.5795515651146</v>
      </c>
      <c r="K457" s="10">
        <f t="shared" si="28"/>
        <v>89.725028674103285</v>
      </c>
      <c r="L457" s="10">
        <f t="shared" si="29"/>
        <v>91.523902664869667</v>
      </c>
      <c r="M457" s="13">
        <f t="shared" si="30"/>
        <v>98.03453093848799</v>
      </c>
    </row>
    <row r="458" spans="1:13" x14ac:dyDescent="0.25">
      <c r="A458" s="17">
        <v>2002</v>
      </c>
      <c r="B458" s="4">
        <v>3</v>
      </c>
      <c r="C458" s="17">
        <v>36</v>
      </c>
      <c r="D458" s="17" t="s">
        <v>93</v>
      </c>
      <c r="E458" s="12">
        <f>QCEW!F292/QCEW!$F$445*100</f>
        <v>87.750729770877683</v>
      </c>
      <c r="F458" s="10">
        <f>'GDP BEA'!D292/'GDP BEA'!$D$445*100</f>
        <v>92.552109723071553</v>
      </c>
      <c r="G458" s="12">
        <f>QCEW!E292/QCEW!$E$445*100</f>
        <v>98.849489266470201</v>
      </c>
      <c r="H458" s="10">
        <f>CPS!D292/CPS!$D$445*100</f>
        <v>97.386238387655482</v>
      </c>
      <c r="I458" s="10">
        <f>CPS!E292/CPS!$E$445*100</f>
        <v>100.26041666666667</v>
      </c>
      <c r="J458" s="10">
        <f t="shared" si="31"/>
        <v>99.106909811434974</v>
      </c>
      <c r="K458" s="10">
        <f t="shared" si="28"/>
        <v>88.541485086999444</v>
      </c>
      <c r="L458" s="10">
        <f t="shared" si="29"/>
        <v>93.386132106394143</v>
      </c>
      <c r="M458" s="13">
        <f t="shared" si="30"/>
        <v>94.812241485839436</v>
      </c>
    </row>
    <row r="459" spans="1:13" x14ac:dyDescent="0.25">
      <c r="A459" s="17">
        <v>2003</v>
      </c>
      <c r="B459" s="4">
        <v>3</v>
      </c>
      <c r="C459" s="17">
        <v>36</v>
      </c>
      <c r="D459" s="17" t="s">
        <v>93</v>
      </c>
      <c r="E459" s="12">
        <f>QCEW!F343/QCEW!$F$445*100</f>
        <v>88.785219586461963</v>
      </c>
      <c r="F459" s="10">
        <f>'GDP BEA'!D343/'GDP BEA'!$D$445*100</f>
        <v>92.601729710841269</v>
      </c>
      <c r="G459" s="12">
        <f>QCEW!E343/QCEW!$E$445*100</f>
        <v>98.194572054460153</v>
      </c>
      <c r="H459" s="10">
        <f>CPS!D343/CPS!$D$445*100</f>
        <v>98.614391434419773</v>
      </c>
      <c r="I459" s="10">
        <f>CPS!E343/CPS!$E$445*100</f>
        <v>99.479166666666671</v>
      </c>
      <c r="J459" s="10">
        <f t="shared" si="31"/>
        <v>97.683141991676507</v>
      </c>
      <c r="K459" s="10">
        <f t="shared" si="28"/>
        <v>90.891035828912294</v>
      </c>
      <c r="L459" s="10">
        <f t="shared" si="29"/>
        <v>94.79806630168774</v>
      </c>
      <c r="M459" s="13">
        <f t="shared" si="30"/>
        <v>95.878575771428061</v>
      </c>
    </row>
    <row r="460" spans="1:13" x14ac:dyDescent="0.25">
      <c r="A460" s="17">
        <v>2004</v>
      </c>
      <c r="B460" s="4">
        <v>3</v>
      </c>
      <c r="C460" s="17">
        <v>36</v>
      </c>
      <c r="D460" s="17" t="s">
        <v>93</v>
      </c>
      <c r="E460" s="12">
        <f>QCEW!F394/QCEW!$F$445*100</f>
        <v>94.846754100106565</v>
      </c>
      <c r="F460" s="10">
        <f>'GDP BEA'!D394/'GDP BEA'!$D$445*100</f>
        <v>95.400366908360269</v>
      </c>
      <c r="G460" s="12">
        <f>QCEW!E394/QCEW!$E$445*100</f>
        <v>98.926690319140988</v>
      </c>
      <c r="H460" s="10">
        <f>CPS!D394/CPS!$D$445*100</f>
        <v>99.071012438985989</v>
      </c>
      <c r="I460" s="10">
        <f>CPS!E394/CPS!$E$445*100</f>
        <v>99.739583333333329</v>
      </c>
      <c r="J460" s="10">
        <f t="shared" si="31"/>
        <v>98.669068729768227</v>
      </c>
      <c r="K460" s="10">
        <f t="shared" si="28"/>
        <v>96.126126780288061</v>
      </c>
      <c r="L460" s="10">
        <f t="shared" si="29"/>
        <v>96.687207183073582</v>
      </c>
      <c r="M460" s="13">
        <f t="shared" si="30"/>
        <v>99.419695304960939</v>
      </c>
    </row>
    <row r="461" spans="1:13" x14ac:dyDescent="0.25">
      <c r="A461" s="17">
        <v>2005</v>
      </c>
      <c r="B461" s="4">
        <v>3</v>
      </c>
      <c r="C461" s="17">
        <v>36</v>
      </c>
      <c r="D461" s="17" t="s">
        <v>93</v>
      </c>
      <c r="E461" s="12">
        <f>QCEW!F445/QCEW!$F$445*100</f>
        <v>100</v>
      </c>
      <c r="F461" s="10">
        <f>'GDP BEA'!D445/'GDP BEA'!$D$445*100</f>
        <v>100</v>
      </c>
      <c r="G461" s="12">
        <f>QCEW!E445/QCEW!$E$445*100</f>
        <v>100</v>
      </c>
      <c r="H461" s="10">
        <f>CPS!D445/CPS!$D$445*100</f>
        <v>100</v>
      </c>
      <c r="I461" s="10">
        <f>CPS!E445/CPS!$E$445*100</f>
        <v>100</v>
      </c>
      <c r="J461" s="10">
        <f t="shared" si="31"/>
        <v>100</v>
      </c>
      <c r="K461" s="10">
        <f t="shared" si="28"/>
        <v>100</v>
      </c>
      <c r="L461" s="10">
        <f t="shared" si="29"/>
        <v>100</v>
      </c>
      <c r="M461" s="13">
        <f t="shared" si="30"/>
        <v>100</v>
      </c>
    </row>
    <row r="462" spans="1:13" x14ac:dyDescent="0.25">
      <c r="A462" s="17">
        <v>2006</v>
      </c>
      <c r="B462" s="4">
        <v>3</v>
      </c>
      <c r="C462" s="17">
        <v>36</v>
      </c>
      <c r="D462" s="17" t="s">
        <v>93</v>
      </c>
      <c r="E462" s="12">
        <f>QCEW!F496/QCEW!$F$445*100</f>
        <v>108.71356511891659</v>
      </c>
      <c r="F462" s="10">
        <f>'GDP BEA'!D496/'GDP BEA'!$D$445*100</f>
        <v>104.8031216330334</v>
      </c>
      <c r="G462" s="12">
        <f>QCEW!E496/QCEW!$E$445*100</f>
        <v>101.19018650354137</v>
      </c>
      <c r="H462" s="10">
        <f>CPS!D496/CPS!$D$445*100</f>
        <v>101.55880963627774</v>
      </c>
      <c r="I462" s="10">
        <f>CPS!E496/CPS!$E$445*100</f>
        <v>99.739583333333329</v>
      </c>
      <c r="J462" s="10">
        <f t="shared" si="31"/>
        <v>100.92667039285507</v>
      </c>
      <c r="K462" s="10">
        <f t="shared" si="28"/>
        <v>107.71539841327488</v>
      </c>
      <c r="L462" s="10">
        <f t="shared" si="29"/>
        <v>103.8408591357362</v>
      </c>
      <c r="M462" s="13">
        <f t="shared" si="30"/>
        <v>103.73122806358339</v>
      </c>
    </row>
    <row r="463" spans="1:13" x14ac:dyDescent="0.25">
      <c r="A463" s="17">
        <v>2007</v>
      </c>
      <c r="B463" s="4">
        <v>3</v>
      </c>
      <c r="C463" s="17">
        <v>36</v>
      </c>
      <c r="D463" s="17" t="s">
        <v>93</v>
      </c>
      <c r="E463" s="12">
        <f>QCEW!F547/QCEW!$F$445*100</f>
        <v>119.14016432009889</v>
      </c>
      <c r="F463" s="10">
        <f>'GDP BEA'!D547/'GDP BEA'!$D$445*100</f>
        <v>106.61401822893917</v>
      </c>
      <c r="G463" s="12">
        <f>QCEW!E547/QCEW!$E$445*100</f>
        <v>102.79740879263557</v>
      </c>
      <c r="H463" s="10">
        <f>CPS!D547/CPS!$D$445*100</f>
        <v>102.84994489056842</v>
      </c>
      <c r="I463" s="10">
        <f>CPS!E547/CPS!$E$445*100</f>
        <v>100</v>
      </c>
      <c r="J463" s="10">
        <f t="shared" si="31"/>
        <v>102.79740879263557</v>
      </c>
      <c r="K463" s="10">
        <f t="shared" si="28"/>
        <v>115.89802283871782</v>
      </c>
      <c r="L463" s="10">
        <f t="shared" si="29"/>
        <v>103.7127486783276</v>
      </c>
      <c r="M463" s="13">
        <f t="shared" si="30"/>
        <v>111.7490610514853</v>
      </c>
    </row>
    <row r="464" spans="1:13" x14ac:dyDescent="0.25">
      <c r="A464" s="17">
        <v>2008</v>
      </c>
      <c r="B464" s="4">
        <v>3</v>
      </c>
      <c r="C464" s="17">
        <v>36</v>
      </c>
      <c r="D464" s="17" t="s">
        <v>93</v>
      </c>
      <c r="E464" s="12">
        <f>QCEW!F598/QCEW!$F$445*100</f>
        <v>121.16416130963852</v>
      </c>
      <c r="F464" s="10">
        <f>'GDP BEA'!D598/'GDP BEA'!$D$445*100</f>
        <v>106.11397454937249</v>
      </c>
      <c r="G464" s="12">
        <f>QCEW!E598/QCEW!$E$445*100</f>
        <v>103.38628150716545</v>
      </c>
      <c r="H464" s="10">
        <f>CPS!D598/CPS!$D$445*100</f>
        <v>102.06266729648874</v>
      </c>
      <c r="I464" s="10">
        <f>CPS!E598/CPS!$E$445*100</f>
        <v>100</v>
      </c>
      <c r="J464" s="10">
        <f t="shared" si="31"/>
        <v>103.38628150716544</v>
      </c>
      <c r="K464" s="10">
        <f t="shared" si="28"/>
        <v>117.19558876023697</v>
      </c>
      <c r="L464" s="10">
        <f t="shared" si="29"/>
        <v>102.63835104855571</v>
      </c>
      <c r="M464" s="13">
        <f t="shared" si="30"/>
        <v>114.18303934442066</v>
      </c>
    </row>
    <row r="465" spans="1:13" x14ac:dyDescent="0.25">
      <c r="A465" s="17">
        <v>2009</v>
      </c>
      <c r="B465" s="4">
        <v>3</v>
      </c>
      <c r="C465" s="17">
        <v>36</v>
      </c>
      <c r="D465" s="17" t="s">
        <v>93</v>
      </c>
      <c r="E465" s="12">
        <f>QCEW!F649/QCEW!$F$445*100</f>
        <v>110.59168145938499</v>
      </c>
      <c r="F465" s="10">
        <f>'GDP BEA'!D649/'GDP BEA'!$D$445*100</f>
        <v>102.6028362598643</v>
      </c>
      <c r="G465" s="12">
        <f>QCEW!E649/QCEW!$E$445*100</f>
        <v>99.607687602599171</v>
      </c>
      <c r="H465" s="10">
        <f>CPS!D649/CPS!$D$445*100</f>
        <v>99.370177924736254</v>
      </c>
      <c r="I465" s="10">
        <f>CPS!E649/CPS!$E$445*100</f>
        <v>98.177083333333343</v>
      </c>
      <c r="J465" s="10">
        <f t="shared" si="31"/>
        <v>97.791922464010128</v>
      </c>
      <c r="K465" s="10">
        <f t="shared" si="28"/>
        <v>113.08876916709096</v>
      </c>
      <c r="L465" s="10">
        <f t="shared" si="29"/>
        <v>104.91954107725483</v>
      </c>
      <c r="M465" s="13">
        <f t="shared" si="30"/>
        <v>107.78618358978611</v>
      </c>
    </row>
    <row r="466" spans="1:13" x14ac:dyDescent="0.25">
      <c r="A466" s="17">
        <v>2010</v>
      </c>
      <c r="B466" s="4">
        <v>3</v>
      </c>
      <c r="C466" s="17">
        <v>36</v>
      </c>
      <c r="D466" s="17" t="s">
        <v>93</v>
      </c>
      <c r="E466" s="12">
        <f>QCEW!F700/QCEW!$F$445*100</f>
        <v>115.79044537711687</v>
      </c>
      <c r="F466" s="10">
        <f>'GDP BEA'!D700/'GDP BEA'!$D$445*100</f>
        <v>108.23167642176989</v>
      </c>
      <c r="G466" s="12">
        <f>QCEW!E700/QCEW!$E$445*100</f>
        <v>99.670095034221617</v>
      </c>
      <c r="H466" s="10">
        <f>CPS!D700/CPS!$D$445*100</f>
        <v>100.17320107069753</v>
      </c>
      <c r="I466" s="10">
        <f>CPS!E700/CPS!$E$445*100</f>
        <v>98.958333333333343</v>
      </c>
      <c r="J466" s="10">
        <f t="shared" si="31"/>
        <v>98.631864877615158</v>
      </c>
      <c r="K466" s="10">
        <f t="shared" si="28"/>
        <v>117.39658934847526</v>
      </c>
      <c r="L466" s="10">
        <f t="shared" si="29"/>
        <v>109.73297174910606</v>
      </c>
      <c r="M466" s="13">
        <f t="shared" si="30"/>
        <v>106.98387866218673</v>
      </c>
    </row>
    <row r="467" spans="1:13" x14ac:dyDescent="0.25">
      <c r="A467" s="17">
        <v>1997</v>
      </c>
      <c r="B467" s="4">
        <v>9</v>
      </c>
      <c r="C467" s="17">
        <v>37</v>
      </c>
      <c r="D467" s="17" t="s">
        <v>94</v>
      </c>
      <c r="E467" s="12">
        <f>QCEW!F38/QCEW!$F$446*100</f>
        <v>70.854885840642922</v>
      </c>
      <c r="F467" s="10">
        <f>'GDP BEA'!D38/'GDP BEA'!$D$446*100</f>
        <v>74.406419605963663</v>
      </c>
      <c r="G467" s="12">
        <f>QCEW!E38/QCEW!$E$446*100</f>
        <v>95.449899343708509</v>
      </c>
      <c r="H467" s="10">
        <f>CPS!D38/CPS!$D$446*100</f>
        <v>92.852303523035232</v>
      </c>
      <c r="I467" s="10">
        <f>CPS!E38/CPS!$E$446*100</f>
        <v>102.07253886010361</v>
      </c>
      <c r="J467" s="10">
        <f t="shared" si="31"/>
        <v>97.428135599536631</v>
      </c>
      <c r="K467" s="10">
        <f t="shared" si="28"/>
        <v>72.725281464772181</v>
      </c>
      <c r="L467" s="10">
        <f t="shared" si="29"/>
        <v>76.370567031888825</v>
      </c>
      <c r="M467" s="13">
        <f t="shared" si="30"/>
        <v>95.226844962936383</v>
      </c>
    </row>
    <row r="468" spans="1:13" x14ac:dyDescent="0.25">
      <c r="A468" s="17">
        <v>1998</v>
      </c>
      <c r="B468" s="4">
        <v>9</v>
      </c>
      <c r="C468" s="17">
        <v>37</v>
      </c>
      <c r="D468" s="17" t="s">
        <v>94</v>
      </c>
      <c r="E468" s="12">
        <f>QCEW!F89/QCEW!$F$446*100</f>
        <v>76.484207932802974</v>
      </c>
      <c r="F468" s="10">
        <f>'GDP BEA'!D89/'GDP BEA'!$D$446*100</f>
        <v>77.80922526910274</v>
      </c>
      <c r="G468" s="12">
        <f>QCEW!E89/QCEW!$E$446*100</f>
        <v>97.518993811040417</v>
      </c>
      <c r="H468" s="10">
        <f>CPS!D89/CPS!$D$446*100</f>
        <v>92.750677506775077</v>
      </c>
      <c r="I468" s="10">
        <f>CPS!E89/CPS!$E$446*100</f>
        <v>100.25906735751295</v>
      </c>
      <c r="J468" s="10">
        <f t="shared" si="31"/>
        <v>97.771633691379904</v>
      </c>
      <c r="K468" s="10">
        <f t="shared" si="28"/>
        <v>78.227400980358425</v>
      </c>
      <c r="L468" s="10">
        <f t="shared" si="29"/>
        <v>79.582617505104494</v>
      </c>
      <c r="M468" s="13">
        <f t="shared" si="30"/>
        <v>98.297094808851753</v>
      </c>
    </row>
    <row r="469" spans="1:13" x14ac:dyDescent="0.25">
      <c r="A469" s="17">
        <v>1999</v>
      </c>
      <c r="B469" s="4">
        <v>9</v>
      </c>
      <c r="C469" s="17">
        <v>37</v>
      </c>
      <c r="D469" s="17" t="s">
        <v>94</v>
      </c>
      <c r="E469" s="12">
        <f>QCEW!F140/QCEW!$F$446*100</f>
        <v>82.051477948006465</v>
      </c>
      <c r="F469" s="10">
        <f>'GDP BEA'!D140/'GDP BEA'!$D$446*100</f>
        <v>84.399813473918726</v>
      </c>
      <c r="G469" s="12">
        <f>QCEW!E140/QCEW!$E$446*100</f>
        <v>99.910437714634739</v>
      </c>
      <c r="H469" s="10">
        <f>CPS!D140/CPS!$D$446*100</f>
        <v>93.123306233062337</v>
      </c>
      <c r="I469" s="10">
        <f>CPS!E140/CPS!$E$446*100</f>
        <v>101.81347150259066</v>
      </c>
      <c r="J469" s="10">
        <f t="shared" si="31"/>
        <v>101.72228503070322</v>
      </c>
      <c r="K469" s="10">
        <f t="shared" si="28"/>
        <v>80.662244190877701</v>
      </c>
      <c r="L469" s="10">
        <f t="shared" si="29"/>
        <v>82.970819470329445</v>
      </c>
      <c r="M469" s="13">
        <f t="shared" si="30"/>
        <v>97.217605786963091</v>
      </c>
    </row>
    <row r="470" spans="1:13" x14ac:dyDescent="0.25">
      <c r="A470" s="17">
        <v>2000</v>
      </c>
      <c r="B470" s="4">
        <v>9</v>
      </c>
      <c r="C470" s="17">
        <v>37</v>
      </c>
      <c r="D470" s="17" t="s">
        <v>94</v>
      </c>
      <c r="E470" s="12">
        <f>QCEW!F191/QCEW!$F$446*100</f>
        <v>87.957187695892145</v>
      </c>
      <c r="F470" s="10">
        <f>'GDP BEA'!D191/'GDP BEA'!$D$446*100</f>
        <v>88.350215670781466</v>
      </c>
      <c r="G470" s="12">
        <f>QCEW!E191/QCEW!$E$446*100</f>
        <v>101.37948980037021</v>
      </c>
      <c r="H470" s="10">
        <f>CPS!D191/CPS!$D$446*100</f>
        <v>98.577235772357724</v>
      </c>
      <c r="I470" s="10">
        <f>CPS!E191/CPS!$E$446*100</f>
        <v>102.33160621761657</v>
      </c>
      <c r="J470" s="10">
        <f t="shared" si="31"/>
        <v>103.7432602879436</v>
      </c>
      <c r="K470" s="10">
        <f t="shared" si="28"/>
        <v>84.783519866026396</v>
      </c>
      <c r="L470" s="10">
        <f t="shared" si="29"/>
        <v>85.162366620792412</v>
      </c>
      <c r="M470" s="13">
        <f t="shared" si="30"/>
        <v>99.555147690466455</v>
      </c>
    </row>
    <row r="471" spans="1:13" x14ac:dyDescent="0.25">
      <c r="A471" s="17">
        <v>2001</v>
      </c>
      <c r="B471" s="4">
        <v>9</v>
      </c>
      <c r="C471" s="17">
        <v>37</v>
      </c>
      <c r="D471" s="17" t="s">
        <v>94</v>
      </c>
      <c r="E471" s="12">
        <f>QCEW!F242/QCEW!$F$446*100</f>
        <v>88.783883737134062</v>
      </c>
      <c r="F471" s="10">
        <f>'GDP BEA'!D242/'GDP BEA'!$D$446*100</f>
        <v>89.685042939858292</v>
      </c>
      <c r="G471" s="12">
        <f>QCEW!E242/QCEW!$E$446*100</f>
        <v>99.508124178077495</v>
      </c>
      <c r="H471" s="10">
        <f>CPS!D242/CPS!$D$446*100</f>
        <v>98.509485094850945</v>
      </c>
      <c r="I471" s="10">
        <f>CPS!E242/CPS!$E$446*100</f>
        <v>101.55440414507773</v>
      </c>
      <c r="J471" s="10">
        <f t="shared" si="31"/>
        <v>101.05488258499062</v>
      </c>
      <c r="K471" s="10">
        <f t="shared" si="28"/>
        <v>87.857094547078191</v>
      </c>
      <c r="L471" s="10">
        <f t="shared" si="29"/>
        <v>88.748846810474589</v>
      </c>
      <c r="M471" s="13">
        <f t="shared" si="30"/>
        <v>98.995195661188973</v>
      </c>
    </row>
    <row r="472" spans="1:13" x14ac:dyDescent="0.25">
      <c r="A472" s="17">
        <v>2002</v>
      </c>
      <c r="B472" s="4">
        <v>9</v>
      </c>
      <c r="C472" s="17">
        <v>37</v>
      </c>
      <c r="D472" s="17" t="s">
        <v>94</v>
      </c>
      <c r="E472" s="12">
        <f>QCEW!F293/QCEW!$F$446*100</f>
        <v>88.686224681191177</v>
      </c>
      <c r="F472" s="10">
        <f>'GDP BEA'!D293/'GDP BEA'!$D$446*100</f>
        <v>90.786388777347454</v>
      </c>
      <c r="G472" s="12">
        <f>QCEW!E293/QCEW!$E$446*100</f>
        <v>97.622049648793691</v>
      </c>
      <c r="H472" s="10">
        <f>CPS!D293/CPS!$D$446*100</f>
        <v>95.121951219512198</v>
      </c>
      <c r="I472" s="10">
        <f>CPS!E293/CPS!$E$446*100</f>
        <v>99.740932642487053</v>
      </c>
      <c r="J472" s="10">
        <f t="shared" si="31"/>
        <v>97.369142784418585</v>
      </c>
      <c r="K472" s="10">
        <f t="shared" si="28"/>
        <v>91.082474534615216</v>
      </c>
      <c r="L472" s="10">
        <f t="shared" si="29"/>
        <v>93.239383834727022</v>
      </c>
      <c r="M472" s="13">
        <f t="shared" si="30"/>
        <v>97.686697175160361</v>
      </c>
    </row>
    <row r="473" spans="1:13" x14ac:dyDescent="0.25">
      <c r="A473" s="17">
        <v>2003</v>
      </c>
      <c r="B473" s="4">
        <v>9</v>
      </c>
      <c r="C473" s="17">
        <v>37</v>
      </c>
      <c r="D473" s="17" t="s">
        <v>94</v>
      </c>
      <c r="E473" s="12">
        <f>QCEW!F344/QCEW!$F$446*100</f>
        <v>89.79346958691437</v>
      </c>
      <c r="F473" s="10">
        <f>'GDP BEA'!D344/'GDP BEA'!$D$446*100</f>
        <v>91.779899224103318</v>
      </c>
      <c r="G473" s="12">
        <f>QCEW!E344/QCEW!$E$446*100</f>
        <v>96.398561518756978</v>
      </c>
      <c r="H473" s="10">
        <f>CPS!D344/CPS!$D$446*100</f>
        <v>99.017615176151764</v>
      </c>
      <c r="I473" s="10">
        <f>CPS!E344/CPS!$E$446*100</f>
        <v>99.22279792746113</v>
      </c>
      <c r="J473" s="10">
        <f t="shared" si="31"/>
        <v>95.649349900735544</v>
      </c>
      <c r="K473" s="10">
        <f t="shared" si="28"/>
        <v>93.877762556778094</v>
      </c>
      <c r="L473" s="10">
        <f t="shared" si="29"/>
        <v>95.954545764662356</v>
      </c>
      <c r="M473" s="13">
        <f t="shared" si="30"/>
        <v>97.835659382956422</v>
      </c>
    </row>
    <row r="474" spans="1:13" x14ac:dyDescent="0.25">
      <c r="A474" s="17">
        <v>2004</v>
      </c>
      <c r="B474" s="4">
        <v>9</v>
      </c>
      <c r="C474" s="17">
        <v>37</v>
      </c>
      <c r="D474" s="17" t="s">
        <v>94</v>
      </c>
      <c r="E474" s="12">
        <f>QCEW!F395/QCEW!$F$446*100</f>
        <v>94.791559741893764</v>
      </c>
      <c r="F474" s="10">
        <f>'GDP BEA'!D395/'GDP BEA'!$D$446*100</f>
        <v>94.198909340552589</v>
      </c>
      <c r="G474" s="12">
        <f>QCEW!E395/QCEW!$E$446*100</f>
        <v>97.885096013013637</v>
      </c>
      <c r="H474" s="10">
        <f>CPS!D395/CPS!$D$446*100</f>
        <v>98.340108401084009</v>
      </c>
      <c r="I474" s="10">
        <f>CPS!E395/CPS!$E$446*100</f>
        <v>100</v>
      </c>
      <c r="J474" s="10">
        <f t="shared" si="31"/>
        <v>97.885096013013651</v>
      </c>
      <c r="K474" s="10">
        <f t="shared" si="28"/>
        <v>96.839624828371612</v>
      </c>
      <c r="L474" s="10">
        <f t="shared" si="29"/>
        <v>96.234169630920135</v>
      </c>
      <c r="M474" s="13">
        <f t="shared" si="30"/>
        <v>100.62914783779351</v>
      </c>
    </row>
    <row r="475" spans="1:13" x14ac:dyDescent="0.25">
      <c r="A475" s="17">
        <v>2005</v>
      </c>
      <c r="B475" s="4">
        <v>9</v>
      </c>
      <c r="C475" s="17">
        <v>37</v>
      </c>
      <c r="D475" s="17" t="s">
        <v>94</v>
      </c>
      <c r="E475" s="12">
        <f>QCEW!F446/QCEW!$F$446*100</f>
        <v>100</v>
      </c>
      <c r="F475" s="10">
        <f>'GDP BEA'!D446/'GDP BEA'!$D$446*100</f>
        <v>100</v>
      </c>
      <c r="G475" s="12">
        <f>QCEW!E446/QCEW!$E$446*100</f>
        <v>100</v>
      </c>
      <c r="H475" s="10">
        <f>CPS!D446/CPS!$D$446*100</f>
        <v>100</v>
      </c>
      <c r="I475" s="10">
        <f>CPS!E446/CPS!$E$446*100</f>
        <v>100</v>
      </c>
      <c r="J475" s="10">
        <f t="shared" si="31"/>
        <v>100</v>
      </c>
      <c r="K475" s="10">
        <f t="shared" si="28"/>
        <v>100</v>
      </c>
      <c r="L475" s="10">
        <f t="shared" si="29"/>
        <v>100</v>
      </c>
      <c r="M475" s="13">
        <f t="shared" si="30"/>
        <v>100</v>
      </c>
    </row>
    <row r="476" spans="1:13" x14ac:dyDescent="0.25">
      <c r="A476" s="17">
        <v>2006</v>
      </c>
      <c r="B476" s="4">
        <v>9</v>
      </c>
      <c r="C476" s="17">
        <v>37</v>
      </c>
      <c r="D476" s="17" t="s">
        <v>94</v>
      </c>
      <c r="E476" s="12">
        <f>QCEW!F497/QCEW!$F$446*100</f>
        <v>107.35095283374181</v>
      </c>
      <c r="F476" s="10">
        <f>'GDP BEA'!D497/'GDP BEA'!$D$446*100</f>
        <v>104.62850222147382</v>
      </c>
      <c r="G476" s="12">
        <f>QCEW!E497/QCEW!$E$446*100</f>
        <v>103.00582123691935</v>
      </c>
      <c r="H476" s="10">
        <f>CPS!D497/CPS!$D$446*100</f>
        <v>105.48780487804879</v>
      </c>
      <c r="I476" s="10">
        <f>CPS!E497/CPS!$E$446*100</f>
        <v>100.77720207253887</v>
      </c>
      <c r="J476" s="10">
        <f t="shared" si="31"/>
        <v>103.80638461440836</v>
      </c>
      <c r="K476" s="10">
        <f t="shared" si="28"/>
        <v>103.4145955785859</v>
      </c>
      <c r="L476" s="10">
        <f t="shared" si="29"/>
        <v>100.79197210279429</v>
      </c>
      <c r="M476" s="13">
        <f t="shared" si="30"/>
        <v>102.60201623311515</v>
      </c>
    </row>
    <row r="477" spans="1:13" x14ac:dyDescent="0.25">
      <c r="A477" s="17">
        <v>2007</v>
      </c>
      <c r="B477" s="4">
        <v>9</v>
      </c>
      <c r="C477" s="17">
        <v>37</v>
      </c>
      <c r="D477" s="17" t="s">
        <v>94</v>
      </c>
      <c r="E477" s="12">
        <f>QCEW!F548/QCEW!$F$446*100</f>
        <v>114.08078785634324</v>
      </c>
      <c r="F477" s="10">
        <f>'GDP BEA'!D548/'GDP BEA'!$D$446*100</f>
        <v>107.3645419100789</v>
      </c>
      <c r="G477" s="12">
        <f>QCEW!E548/QCEW!$E$446*100</f>
        <v>105.6074903239076</v>
      </c>
      <c r="H477" s="10">
        <f>CPS!D548/CPS!$D$446*100</f>
        <v>104.47154471544715</v>
      </c>
      <c r="I477" s="10">
        <f>CPS!E548/CPS!$E$446*100</f>
        <v>100</v>
      </c>
      <c r="J477" s="10">
        <f t="shared" si="31"/>
        <v>105.6074903239076</v>
      </c>
      <c r="K477" s="10">
        <f t="shared" si="28"/>
        <v>108.02338688898607</v>
      </c>
      <c r="L477" s="10">
        <f t="shared" si="29"/>
        <v>101.66375659603526</v>
      </c>
      <c r="M477" s="13">
        <f t="shared" si="30"/>
        <v>106.25555311537526</v>
      </c>
    </row>
    <row r="478" spans="1:13" x14ac:dyDescent="0.25">
      <c r="A478" s="17">
        <v>2008</v>
      </c>
      <c r="B478" s="4">
        <v>9</v>
      </c>
      <c r="C478" s="17">
        <v>37</v>
      </c>
      <c r="D478" s="17" t="s">
        <v>94</v>
      </c>
      <c r="E478" s="12">
        <f>QCEW!F599/QCEW!$F$446*100</f>
        <v>115.29197170872743</v>
      </c>
      <c r="F478" s="10">
        <f>'GDP BEA'!D599/'GDP BEA'!$D$446*100</f>
        <v>105.0851025245787</v>
      </c>
      <c r="G478" s="12">
        <f>QCEW!E599/QCEW!$E$446*100</f>
        <v>104.66403235959538</v>
      </c>
      <c r="H478" s="10">
        <f>CPS!D599/CPS!$D$446*100</f>
        <v>105.58943089430895</v>
      </c>
      <c r="I478" s="10">
        <f>CPS!E599/CPS!$E$446*100</f>
        <v>99.740932642487053</v>
      </c>
      <c r="J478" s="10">
        <f t="shared" si="31"/>
        <v>104.39288201669487</v>
      </c>
      <c r="K478" s="10">
        <f t="shared" si="28"/>
        <v>110.44045291353251</v>
      </c>
      <c r="L478" s="10">
        <f t="shared" si="29"/>
        <v>100.66309167302529</v>
      </c>
      <c r="M478" s="13">
        <f t="shared" si="30"/>
        <v>109.7129554417682</v>
      </c>
    </row>
    <row r="479" spans="1:13" x14ac:dyDescent="0.25">
      <c r="A479" s="17">
        <v>2009</v>
      </c>
      <c r="B479" s="4">
        <v>9</v>
      </c>
      <c r="C479" s="17">
        <v>37</v>
      </c>
      <c r="D479" s="17" t="s">
        <v>94</v>
      </c>
      <c r="E479" s="12">
        <f>QCEW!F650/QCEW!$F$446*100</f>
        <v>107.60558910698958</v>
      </c>
      <c r="F479" s="10">
        <f>'GDP BEA'!D650/'GDP BEA'!$D$446*100</f>
        <v>102.32445175580627</v>
      </c>
      <c r="G479" s="12">
        <f>QCEW!E650/QCEW!$E$446*100</f>
        <v>97.762095894594481</v>
      </c>
      <c r="H479" s="10">
        <f>CPS!D650/CPS!$D$446*100</f>
        <v>101.18563685636856</v>
      </c>
      <c r="I479" s="10">
        <f>CPS!E650/CPS!$E$446*100</f>
        <v>97.15025906735751</v>
      </c>
      <c r="J479" s="10">
        <f t="shared" si="31"/>
        <v>94.976129431277016</v>
      </c>
      <c r="K479" s="10">
        <f t="shared" si="28"/>
        <v>113.29750933349101</v>
      </c>
      <c r="L479" s="10">
        <f t="shared" si="29"/>
        <v>107.73702020553107</v>
      </c>
      <c r="M479" s="13">
        <f t="shared" si="30"/>
        <v>105.16116847983371</v>
      </c>
    </row>
    <row r="480" spans="1:13" x14ac:dyDescent="0.25">
      <c r="A480" s="17">
        <v>2010</v>
      </c>
      <c r="B480" s="4">
        <v>9</v>
      </c>
      <c r="C480" s="17">
        <v>37</v>
      </c>
      <c r="D480" s="17" t="s">
        <v>94</v>
      </c>
      <c r="E480" s="12">
        <f>QCEW!F701/QCEW!$F$446*100</f>
        <v>110.49033346613608</v>
      </c>
      <c r="F480" s="10">
        <f>'GDP BEA'!D701/'GDP BEA'!$D$446*100</f>
        <v>106.25056670250386</v>
      </c>
      <c r="G480" s="12">
        <f>QCEW!E701/QCEW!$E$446*100</f>
        <v>96.677064700492991</v>
      </c>
      <c r="H480" s="10">
        <f>CPS!D701/CPS!$D$446*100</f>
        <v>98.780487804878049</v>
      </c>
      <c r="I480" s="10">
        <f>CPS!E701/CPS!$E$446*100</f>
        <v>97.668393782383419</v>
      </c>
      <c r="J480" s="10">
        <f t="shared" si="31"/>
        <v>94.422936248927087</v>
      </c>
      <c r="K480" s="10">
        <f t="shared" si="28"/>
        <v>117.01641344307545</v>
      </c>
      <c r="L480" s="10">
        <f t="shared" si="29"/>
        <v>112.52622606693315</v>
      </c>
      <c r="M480" s="13">
        <f t="shared" si="30"/>
        <v>103.99034743551378</v>
      </c>
    </row>
    <row r="481" spans="1:13" x14ac:dyDescent="0.25">
      <c r="A481" s="17">
        <v>1997</v>
      </c>
      <c r="B481" s="4">
        <v>50</v>
      </c>
      <c r="C481" s="17">
        <v>38</v>
      </c>
      <c r="D481" s="17" t="s">
        <v>95</v>
      </c>
      <c r="E481" s="12">
        <f>QCEW!F39/QCEW!$F$447*100</f>
        <v>67.016335305290823</v>
      </c>
      <c r="F481" s="10">
        <f>'GDP BEA'!D39/'GDP BEA'!$D$447*100</f>
        <v>75.369647931416466</v>
      </c>
      <c r="G481" s="12">
        <f>QCEW!E39/QCEW!$E$447*100</f>
        <v>91.828698192427311</v>
      </c>
      <c r="H481" s="10">
        <f>CPS!D39/CPS!$D$447*100</f>
        <v>98.206278026905821</v>
      </c>
      <c r="I481" s="10">
        <f>CPS!E39/CPS!$E$447*100</f>
        <v>100.26385224274408</v>
      </c>
      <c r="J481" s="10">
        <f t="shared" si="31"/>
        <v>92.070990272090725</v>
      </c>
      <c r="K481" s="10">
        <f t="shared" si="28"/>
        <v>72.787677320774222</v>
      </c>
      <c r="L481" s="10">
        <f t="shared" si="29"/>
        <v>81.860364169736869</v>
      </c>
      <c r="M481" s="13">
        <f t="shared" si="30"/>
        <v>88.916874557080533</v>
      </c>
    </row>
    <row r="482" spans="1:13" x14ac:dyDescent="0.25">
      <c r="A482" s="17">
        <v>1998</v>
      </c>
      <c r="B482" s="4">
        <v>50</v>
      </c>
      <c r="C482" s="17">
        <v>38</v>
      </c>
      <c r="D482" s="17" t="s">
        <v>95</v>
      </c>
      <c r="E482" s="12">
        <f>QCEW!F90/QCEW!$F$447*100</f>
        <v>71.450293681030359</v>
      </c>
      <c r="F482" s="10">
        <f>'GDP BEA'!D90/'GDP BEA'!$D$447*100</f>
        <v>80.715696190338576</v>
      </c>
      <c r="G482" s="12">
        <f>QCEW!E90/QCEW!$E$447*100</f>
        <v>93.553507250320294</v>
      </c>
      <c r="H482" s="10">
        <f>CPS!D90/CPS!$D$447*100</f>
        <v>98.206278026905821</v>
      </c>
      <c r="I482" s="10">
        <f>CPS!E90/CPS!$E$447*100</f>
        <v>98.68073878627969</v>
      </c>
      <c r="J482" s="10">
        <f t="shared" si="31"/>
        <v>92.319292115091798</v>
      </c>
      <c r="K482" s="10">
        <f t="shared" si="28"/>
        <v>77.394759041214627</v>
      </c>
      <c r="L482" s="10">
        <f t="shared" si="29"/>
        <v>87.431017224127601</v>
      </c>
      <c r="M482" s="13">
        <f t="shared" si="30"/>
        <v>88.520940849646948</v>
      </c>
    </row>
    <row r="483" spans="1:13" x14ac:dyDescent="0.25">
      <c r="A483" s="17">
        <v>1999</v>
      </c>
      <c r="B483" s="4">
        <v>50</v>
      </c>
      <c r="C483" s="17">
        <v>38</v>
      </c>
      <c r="D483" s="17" t="s">
        <v>95</v>
      </c>
      <c r="E483" s="12">
        <f>QCEW!F141/QCEW!$F$447*100</f>
        <v>75.141361866192696</v>
      </c>
      <c r="F483" s="10">
        <f>'GDP BEA'!D141/'GDP BEA'!$D$447*100</f>
        <v>80.956509174974713</v>
      </c>
      <c r="G483" s="12">
        <f>QCEW!E141/QCEW!$E$447*100</f>
        <v>94.945750144552903</v>
      </c>
      <c r="H483" s="10">
        <f>CPS!D141/CPS!$D$447*100</f>
        <v>91.031390134529147</v>
      </c>
      <c r="I483" s="10">
        <f>CPS!E141/CPS!$E$447*100</f>
        <v>99.20844327176782</v>
      </c>
      <c r="J483" s="10">
        <f t="shared" si="31"/>
        <v>94.19420067111318</v>
      </c>
      <c r="K483" s="10">
        <f t="shared" si="28"/>
        <v>79.772811203690722</v>
      </c>
      <c r="L483" s="10">
        <f t="shared" si="29"/>
        <v>85.94638374568413</v>
      </c>
      <c r="M483" s="13">
        <f t="shared" si="30"/>
        <v>92.816949040856628</v>
      </c>
    </row>
    <row r="484" spans="1:13" x14ac:dyDescent="0.25">
      <c r="A484" s="17">
        <v>2000</v>
      </c>
      <c r="B484" s="4">
        <v>50</v>
      </c>
      <c r="C484" s="17">
        <v>38</v>
      </c>
      <c r="D484" s="17" t="s">
        <v>95</v>
      </c>
      <c r="E484" s="12">
        <f>QCEW!F192/QCEW!$F$447*100</f>
        <v>78.887499161578162</v>
      </c>
      <c r="F484" s="10">
        <f>'GDP BEA'!D192/'GDP BEA'!$D$447*100</f>
        <v>84.202668207869763</v>
      </c>
      <c r="G484" s="12">
        <f>QCEW!E192/QCEW!$E$447*100</f>
        <v>95.987286902561891</v>
      </c>
      <c r="H484" s="10">
        <f>CPS!D192/CPS!$D$447*100</f>
        <v>94.618834080717491</v>
      </c>
      <c r="I484" s="10">
        <f>CPS!E192/CPS!$E$447*100</f>
        <v>99.472295514511885</v>
      </c>
      <c r="J484" s="10">
        <f t="shared" si="31"/>
        <v>95.480757684078725</v>
      </c>
      <c r="K484" s="10">
        <f t="shared" si="28"/>
        <v>82.621358559592309</v>
      </c>
      <c r="L484" s="10">
        <f t="shared" si="29"/>
        <v>88.188102241998052</v>
      </c>
      <c r="M484" s="13">
        <f t="shared" si="30"/>
        <v>93.687647720176614</v>
      </c>
    </row>
    <row r="485" spans="1:13" x14ac:dyDescent="0.25">
      <c r="A485" s="17">
        <v>2001</v>
      </c>
      <c r="B485" s="4">
        <v>50</v>
      </c>
      <c r="C485" s="17">
        <v>38</v>
      </c>
      <c r="D485" s="17" t="s">
        <v>95</v>
      </c>
      <c r="E485" s="12">
        <f>QCEW!F243/QCEW!$F$447*100</f>
        <v>81.122436662959103</v>
      </c>
      <c r="F485" s="10">
        <f>'GDP BEA'!D243/'GDP BEA'!$D$447*100</f>
        <v>85.459711987670374</v>
      </c>
      <c r="G485" s="12">
        <f>QCEW!E243/QCEW!$E$447*100</f>
        <v>94.747722110736973</v>
      </c>
      <c r="H485" s="10">
        <f>CPS!D243/CPS!$D$447*100</f>
        <v>100</v>
      </c>
      <c r="I485" s="10">
        <f>CPS!E243/CPS!$E$447*100</f>
        <v>98.416886543535625</v>
      </c>
      <c r="J485" s="10">
        <f t="shared" si="31"/>
        <v>93.247758172308423</v>
      </c>
      <c r="K485" s="10">
        <f t="shared" si="28"/>
        <v>86.996661638831611</v>
      </c>
      <c r="L485" s="10">
        <f t="shared" si="29"/>
        <v>91.648007054231954</v>
      </c>
      <c r="M485" s="13">
        <f t="shared" si="30"/>
        <v>94.924771890950183</v>
      </c>
    </row>
    <row r="486" spans="1:13" x14ac:dyDescent="0.25">
      <c r="A486" s="17">
        <v>2002</v>
      </c>
      <c r="B486" s="4">
        <v>50</v>
      </c>
      <c r="C486" s="17">
        <v>38</v>
      </c>
      <c r="D486" s="17" t="s">
        <v>95</v>
      </c>
      <c r="E486" s="12">
        <f>QCEW!F294/QCEW!$F$447*100</f>
        <v>83.375447198535994</v>
      </c>
      <c r="F486" s="10">
        <f>'GDP BEA'!D294/'GDP BEA'!$D$447*100</f>
        <v>89.972547319751484</v>
      </c>
      <c r="G486" s="12">
        <f>QCEW!E294/QCEW!$E$447*100</f>
        <v>94.411376786125942</v>
      </c>
      <c r="H486" s="10">
        <f>CPS!D294/CPS!$D$447*100</f>
        <v>100.44843049327355</v>
      </c>
      <c r="I486" s="10">
        <f>CPS!E294/CPS!$E$447*100</f>
        <v>102.11081794195252</v>
      </c>
      <c r="J486" s="10">
        <f t="shared" si="31"/>
        <v>96.404229066571872</v>
      </c>
      <c r="K486" s="10">
        <f t="shared" si="28"/>
        <v>86.485259003483279</v>
      </c>
      <c r="L486" s="10">
        <f t="shared" si="29"/>
        <v>93.328423649984288</v>
      </c>
      <c r="M486" s="13">
        <f t="shared" si="30"/>
        <v>92.667652169755513</v>
      </c>
    </row>
    <row r="487" spans="1:13" x14ac:dyDescent="0.25">
      <c r="A487" s="17">
        <v>2003</v>
      </c>
      <c r="B487" s="4">
        <v>50</v>
      </c>
      <c r="C487" s="17">
        <v>38</v>
      </c>
      <c r="D487" s="17" t="s">
        <v>95</v>
      </c>
      <c r="E487" s="12">
        <f>QCEW!F345/QCEW!$F$447*100</f>
        <v>87.457052806818325</v>
      </c>
      <c r="F487" s="10">
        <f>'GDP BEA'!D345/'GDP BEA'!$D$447*100</f>
        <v>95.925444299956652</v>
      </c>
      <c r="G487" s="12">
        <f>QCEW!E345/QCEW!$E$447*100</f>
        <v>95.110899478097878</v>
      </c>
      <c r="H487" s="10">
        <f>CPS!D345/CPS!$D$447*100</f>
        <v>99.103139013452918</v>
      </c>
      <c r="I487" s="10">
        <f>CPS!E345/CPS!$E$447*100</f>
        <v>100.26385224274408</v>
      </c>
      <c r="J487" s="10">
        <f t="shared" si="31"/>
        <v>95.361851719464909</v>
      </c>
      <c r="K487" s="10">
        <f t="shared" si="28"/>
        <v>91.710732572705396</v>
      </c>
      <c r="L487" s="10">
        <f t="shared" si="29"/>
        <v>100.59100423317042</v>
      </c>
      <c r="M487" s="13">
        <f t="shared" si="30"/>
        <v>91.171902767885172</v>
      </c>
    </row>
    <row r="488" spans="1:13" x14ac:dyDescent="0.25">
      <c r="A488" s="17">
        <v>2004</v>
      </c>
      <c r="B488" s="4">
        <v>50</v>
      </c>
      <c r="C488" s="17">
        <v>38</v>
      </c>
      <c r="D488" s="17" t="s">
        <v>95</v>
      </c>
      <c r="E488" s="12">
        <f>QCEW!F396/QCEW!$F$447*100</f>
        <v>94.309759394793119</v>
      </c>
      <c r="F488" s="10">
        <f>'GDP BEA'!D396/'GDP BEA'!$D$447*100</f>
        <v>96.185522323363671</v>
      </c>
      <c r="G488" s="12">
        <f>QCEW!E396/QCEW!$E$447*100</f>
        <v>97.511800430068519</v>
      </c>
      <c r="H488" s="10">
        <f>CPS!D396/CPS!$D$447*100</f>
        <v>98.654708520179369</v>
      </c>
      <c r="I488" s="10">
        <f>CPS!E396/CPS!$E$447*100</f>
        <v>100.52770448548813</v>
      </c>
      <c r="J488" s="10">
        <f t="shared" si="31"/>
        <v>98.02637457481822</v>
      </c>
      <c r="K488" s="10">
        <f t="shared" si="28"/>
        <v>96.20855591554249</v>
      </c>
      <c r="L488" s="10">
        <f t="shared" si="29"/>
        <v>98.12208473542033</v>
      </c>
      <c r="M488" s="13">
        <f t="shared" si="30"/>
        <v>98.049848996749773</v>
      </c>
    </row>
    <row r="489" spans="1:13" x14ac:dyDescent="0.25">
      <c r="A489" s="17">
        <v>2005</v>
      </c>
      <c r="B489" s="4">
        <v>50</v>
      </c>
      <c r="C489" s="17">
        <v>38</v>
      </c>
      <c r="D489" s="17" t="s">
        <v>95</v>
      </c>
      <c r="E489" s="12">
        <f>QCEW!F447/QCEW!$F$447*100</f>
        <v>100</v>
      </c>
      <c r="F489" s="10">
        <f>'GDP BEA'!D447/'GDP BEA'!$D$447*100</f>
        <v>100</v>
      </c>
      <c r="G489" s="12">
        <f>QCEW!E447/QCEW!$E$447*100</f>
        <v>100</v>
      </c>
      <c r="H489" s="10">
        <f>CPS!D447/CPS!$D$447*100</f>
        <v>100</v>
      </c>
      <c r="I489" s="10">
        <f>CPS!E447/CPS!$E$447*100</f>
        <v>100</v>
      </c>
      <c r="J489" s="10">
        <f t="shared" si="31"/>
        <v>100</v>
      </c>
      <c r="K489" s="10">
        <f t="shared" si="28"/>
        <v>100</v>
      </c>
      <c r="L489" s="10">
        <f t="shared" si="29"/>
        <v>100</v>
      </c>
      <c r="M489" s="13">
        <f t="shared" si="30"/>
        <v>100</v>
      </c>
    </row>
    <row r="490" spans="1:13" x14ac:dyDescent="0.25">
      <c r="A490" s="17">
        <v>2006</v>
      </c>
      <c r="B490" s="4">
        <v>50</v>
      </c>
      <c r="C490" s="17">
        <v>38</v>
      </c>
      <c r="D490" s="17" t="s">
        <v>95</v>
      </c>
      <c r="E490" s="12">
        <f>QCEW!F498/QCEW!$F$447*100</f>
        <v>107.68436896942022</v>
      </c>
      <c r="F490" s="10">
        <f>'GDP BEA'!D498/'GDP BEA'!$D$447*100</f>
        <v>102.77416558300823</v>
      </c>
      <c r="G490" s="12">
        <f>QCEW!E498/QCEW!$E$447*100</f>
        <v>102.6431451689096</v>
      </c>
      <c r="H490" s="10">
        <f>CPS!D498/CPS!$D$447*100</f>
        <v>101.34529147982063</v>
      </c>
      <c r="I490" s="10">
        <f>CPS!E498/CPS!$E$447*100</f>
        <v>101.05540897097625</v>
      </c>
      <c r="J490" s="10">
        <f t="shared" si="31"/>
        <v>103.72645013111443</v>
      </c>
      <c r="K490" s="10">
        <f t="shared" si="28"/>
        <v>103.815727650279</v>
      </c>
      <c r="L490" s="10">
        <f t="shared" si="29"/>
        <v>99.081926984966245</v>
      </c>
      <c r="M490" s="13">
        <f t="shared" si="30"/>
        <v>104.77766310099219</v>
      </c>
    </row>
    <row r="491" spans="1:13" x14ac:dyDescent="0.25">
      <c r="A491" s="17">
        <v>2007</v>
      </c>
      <c r="B491" s="4">
        <v>50</v>
      </c>
      <c r="C491" s="17">
        <v>38</v>
      </c>
      <c r="D491" s="17" t="s">
        <v>95</v>
      </c>
      <c r="E491" s="12">
        <f>QCEW!F549/QCEW!$F$447*100</f>
        <v>116.41857312484515</v>
      </c>
      <c r="F491" s="10">
        <f>'GDP BEA'!D549/'GDP BEA'!$D$447*100</f>
        <v>109.0882820401676</v>
      </c>
      <c r="G491" s="12">
        <f>QCEW!E549/QCEW!$E$447*100</f>
        <v>104.93180504064487</v>
      </c>
      <c r="H491" s="10">
        <f>CPS!D549/CPS!$D$447*100</f>
        <v>104.03587443946188</v>
      </c>
      <c r="I491" s="10">
        <f>CPS!E549/CPS!$E$447*100</f>
        <v>101.84696569920845</v>
      </c>
      <c r="J491" s="10">
        <f t="shared" si="31"/>
        <v>106.86985948730587</v>
      </c>
      <c r="K491" s="10">
        <f t="shared" si="28"/>
        <v>108.93489865463282</v>
      </c>
      <c r="L491" s="10">
        <f t="shared" si="29"/>
        <v>102.07581685192093</v>
      </c>
      <c r="M491" s="13">
        <f t="shared" si="30"/>
        <v>106.71959531086799</v>
      </c>
    </row>
    <row r="492" spans="1:13" x14ac:dyDescent="0.25">
      <c r="A492" s="17">
        <v>2008</v>
      </c>
      <c r="B492" s="4">
        <v>50</v>
      </c>
      <c r="C492" s="17">
        <v>38</v>
      </c>
      <c r="D492" s="17" t="s">
        <v>95</v>
      </c>
      <c r="E492" s="12">
        <f>QCEW!F600/QCEW!$F$447*100</f>
        <v>127.54824473847518</v>
      </c>
      <c r="F492" s="10">
        <f>'GDP BEA'!D600/'GDP BEA'!$D$447*100</f>
        <v>120.75807927563453</v>
      </c>
      <c r="G492" s="12">
        <f>QCEW!E600/QCEW!$E$447*100</f>
        <v>108.12028313473843</v>
      </c>
      <c r="H492" s="10">
        <f>CPS!D600/CPS!$D$447*100</f>
        <v>103.58744394618836</v>
      </c>
      <c r="I492" s="10">
        <f>CPS!E600/CPS!$E$447*100</f>
        <v>101.84696569920845</v>
      </c>
      <c r="J492" s="10">
        <f t="shared" si="31"/>
        <v>110.11722767812411</v>
      </c>
      <c r="K492" s="10">
        <f t="shared" si="28"/>
        <v>115.82950953987185</v>
      </c>
      <c r="L492" s="10">
        <f t="shared" si="29"/>
        <v>109.66320331693598</v>
      </c>
      <c r="M492" s="13">
        <f t="shared" si="30"/>
        <v>105.62294920850954</v>
      </c>
    </row>
    <row r="493" spans="1:13" x14ac:dyDescent="0.25">
      <c r="A493" s="17">
        <v>2009</v>
      </c>
      <c r="B493" s="4">
        <v>50</v>
      </c>
      <c r="C493" s="17">
        <v>38</v>
      </c>
      <c r="D493" s="17" t="s">
        <v>95</v>
      </c>
      <c r="E493" s="12">
        <f>QCEW!F651/QCEW!$F$447*100</f>
        <v>129.29301071018591</v>
      </c>
      <c r="F493" s="10">
        <f>'GDP BEA'!D651/'GDP BEA'!$D$447*100</f>
        <v>122.01030679574242</v>
      </c>
      <c r="G493" s="12">
        <f>QCEW!E651/QCEW!$E$447*100</f>
        <v>107.22084282847521</v>
      </c>
      <c r="H493" s="10">
        <f>CPS!D651/CPS!$D$447*100</f>
        <v>104.48430493273541</v>
      </c>
      <c r="I493" s="10">
        <f>CPS!E651/CPS!$E$447*100</f>
        <v>99.20844327176782</v>
      </c>
      <c r="J493" s="10">
        <f t="shared" si="31"/>
        <v>106.37212903299917</v>
      </c>
      <c r="K493" s="10">
        <f t="shared" si="28"/>
        <v>121.54782637665937</v>
      </c>
      <c r="L493" s="10">
        <f t="shared" si="29"/>
        <v>114.70138644859868</v>
      </c>
      <c r="M493" s="13">
        <f t="shared" si="30"/>
        <v>105.96892517173609</v>
      </c>
    </row>
    <row r="494" spans="1:13" x14ac:dyDescent="0.25">
      <c r="A494" s="17">
        <v>2010</v>
      </c>
      <c r="B494" s="4">
        <v>50</v>
      </c>
      <c r="C494" s="17">
        <v>38</v>
      </c>
      <c r="D494" s="17" t="s">
        <v>95</v>
      </c>
      <c r="E494" s="12">
        <f>QCEW!F702/QCEW!$F$447*100</f>
        <v>141.54791266959228</v>
      </c>
      <c r="F494" s="10">
        <f>'GDP BEA'!D702/'GDP BEA'!$D$447*100</f>
        <v>131.26715792515535</v>
      </c>
      <c r="G494" s="12">
        <f>QCEW!E702/QCEW!$E$447*100</f>
        <v>110.09338306709144</v>
      </c>
      <c r="H494" s="10">
        <f>CPS!D702/CPS!$D$447*100</f>
        <v>107.17488789237667</v>
      </c>
      <c r="I494" s="10">
        <f>CPS!E702/CPS!$E$447*100</f>
        <v>101.84696569920845</v>
      </c>
      <c r="J494" s="10">
        <f t="shared" si="31"/>
        <v>112.12677008943878</v>
      </c>
      <c r="K494" s="10">
        <f t="shared" si="28"/>
        <v>126.23917781336741</v>
      </c>
      <c r="L494" s="10">
        <f t="shared" si="29"/>
        <v>117.07031052481855</v>
      </c>
      <c r="M494" s="13">
        <f t="shared" si="30"/>
        <v>107.83193215038503</v>
      </c>
    </row>
    <row r="495" spans="1:13" x14ac:dyDescent="0.25">
      <c r="A495" s="17">
        <v>1997</v>
      </c>
      <c r="B495" s="4">
        <v>8</v>
      </c>
      <c r="C495" s="17">
        <v>39</v>
      </c>
      <c r="D495" s="17" t="s">
        <v>96</v>
      </c>
      <c r="E495" s="12">
        <f>QCEW!F40/QCEW!$F$448*100</f>
        <v>78.497073493782523</v>
      </c>
      <c r="F495" s="10">
        <f>'GDP BEA'!D40/'GDP BEA'!$D$448*100</f>
        <v>88.287240110442028</v>
      </c>
      <c r="G495" s="12">
        <f>QCEW!E40/QCEW!$E$448*100</f>
        <v>100.38610030134177</v>
      </c>
      <c r="H495" s="10">
        <f>CPS!D40/CPS!$D$448*100</f>
        <v>98.966097619620101</v>
      </c>
      <c r="I495" s="10">
        <f>CPS!E40/CPS!$E$448*100</f>
        <v>103.71352785145889</v>
      </c>
      <c r="J495" s="10">
        <f t="shared" si="31"/>
        <v>104.11396609502555</v>
      </c>
      <c r="K495" s="10">
        <f t="shared" si="28"/>
        <v>75.395334975653213</v>
      </c>
      <c r="L495" s="10">
        <f t="shared" si="29"/>
        <v>84.798652305552977</v>
      </c>
      <c r="M495" s="13">
        <f t="shared" si="30"/>
        <v>88.911006160785419</v>
      </c>
    </row>
    <row r="496" spans="1:13" x14ac:dyDescent="0.25">
      <c r="A496" s="17">
        <v>1998</v>
      </c>
      <c r="B496" s="4">
        <v>8</v>
      </c>
      <c r="C496" s="17">
        <v>39</v>
      </c>
      <c r="D496" s="17" t="s">
        <v>96</v>
      </c>
      <c r="E496" s="12">
        <f>QCEW!F91/QCEW!$F$448*100</f>
        <v>83.798778688797981</v>
      </c>
      <c r="F496" s="10">
        <f>'GDP BEA'!D91/'GDP BEA'!$D$448*100</f>
        <v>91.495257756936695</v>
      </c>
      <c r="G496" s="12">
        <f>QCEW!E91/QCEW!$E$448*100</f>
        <v>102.19570947467045</v>
      </c>
      <c r="H496" s="10">
        <f>CPS!D91/CPS!$D$448*100</f>
        <v>98.869920654003366</v>
      </c>
      <c r="I496" s="10">
        <f>CPS!E91/CPS!$E$448*100</f>
        <v>102.65251989389921</v>
      </c>
      <c r="J496" s="10">
        <f t="shared" si="31"/>
        <v>104.90647099919752</v>
      </c>
      <c r="K496" s="10">
        <f t="shared" si="28"/>
        <v>79.879513523468916</v>
      </c>
      <c r="L496" s="10">
        <f t="shared" si="29"/>
        <v>87.216028606697279</v>
      </c>
      <c r="M496" s="13">
        <f t="shared" si="30"/>
        <v>91.588111496898634</v>
      </c>
    </row>
    <row r="497" spans="1:13" x14ac:dyDescent="0.25">
      <c r="A497" s="17">
        <v>1999</v>
      </c>
      <c r="B497" s="4">
        <v>8</v>
      </c>
      <c r="C497" s="17">
        <v>39</v>
      </c>
      <c r="D497" s="17" t="s">
        <v>96</v>
      </c>
      <c r="E497" s="12">
        <f>QCEW!F142/QCEW!$F$448*100</f>
        <v>87.903321222968216</v>
      </c>
      <c r="F497" s="10">
        <f>'GDP BEA'!D142/'GDP BEA'!$D$448*100</f>
        <v>93.37221686613195</v>
      </c>
      <c r="G497" s="12">
        <f>QCEW!E142/QCEW!$E$448*100</f>
        <v>103.999984194211</v>
      </c>
      <c r="H497" s="10">
        <f>CPS!D142/CPS!$D$448*100</f>
        <v>101.65905265688868</v>
      </c>
      <c r="I497" s="10">
        <f>CPS!E142/CPS!$E$448*100</f>
        <v>102.91777188328911</v>
      </c>
      <c r="J497" s="10">
        <f t="shared" si="31"/>
        <v>107.0344664916548</v>
      </c>
      <c r="K497" s="10">
        <f t="shared" si="28"/>
        <v>82.126182438459495</v>
      </c>
      <c r="L497" s="10">
        <f t="shared" si="29"/>
        <v>87.235654015626778</v>
      </c>
      <c r="M497" s="13">
        <f t="shared" si="30"/>
        <v>94.142909072187379</v>
      </c>
    </row>
    <row r="498" spans="1:13" x14ac:dyDescent="0.25">
      <c r="A498" s="17">
        <v>2000</v>
      </c>
      <c r="B498" s="4">
        <v>8</v>
      </c>
      <c r="C498" s="17">
        <v>39</v>
      </c>
      <c r="D498" s="17" t="s">
        <v>96</v>
      </c>
      <c r="E498" s="12">
        <f>QCEW!F193/QCEW!$F$448*100</f>
        <v>91.846078828813589</v>
      </c>
      <c r="F498" s="10">
        <f>'GDP BEA'!D193/'GDP BEA'!$D$448*100</f>
        <v>95.919500487095746</v>
      </c>
      <c r="G498" s="12">
        <f>QCEW!E193/QCEW!$E$448*100</f>
        <v>104.90330698815642</v>
      </c>
      <c r="H498" s="10">
        <f>CPS!D193/CPS!$D$448*100</f>
        <v>101.32243327723009</v>
      </c>
      <c r="I498" s="10">
        <f>CPS!E193/CPS!$E$448*100</f>
        <v>102.65251989389921</v>
      </c>
      <c r="J498" s="10">
        <f t="shared" si="31"/>
        <v>107.68588807537543</v>
      </c>
      <c r="K498" s="10">
        <f t="shared" si="28"/>
        <v>85.290728869251026</v>
      </c>
      <c r="L498" s="10">
        <f t="shared" si="29"/>
        <v>89.073417326471102</v>
      </c>
      <c r="M498" s="13">
        <f t="shared" si="30"/>
        <v>95.753291418745277</v>
      </c>
    </row>
    <row r="499" spans="1:13" x14ac:dyDescent="0.25">
      <c r="A499" s="17">
        <v>2001</v>
      </c>
      <c r="B499" s="4">
        <v>8</v>
      </c>
      <c r="C499" s="17">
        <v>39</v>
      </c>
      <c r="D499" s="17" t="s">
        <v>96</v>
      </c>
      <c r="E499" s="12">
        <f>QCEW!F244/QCEW!$F$448*100</f>
        <v>91.845126353272107</v>
      </c>
      <c r="F499" s="10">
        <f>'GDP BEA'!D244/'GDP BEA'!$D$448*100</f>
        <v>93.692741011442962</v>
      </c>
      <c r="G499" s="12">
        <f>QCEW!E244/QCEW!$E$448*100</f>
        <v>102.86346015503285</v>
      </c>
      <c r="H499" s="10">
        <f>CPS!D244/CPS!$D$448*100</f>
        <v>102.01971627795143</v>
      </c>
      <c r="I499" s="10">
        <f>CPS!E244/CPS!$E$448*100</f>
        <v>101.32625994694959</v>
      </c>
      <c r="J499" s="10">
        <f t="shared" si="31"/>
        <v>104.2276970271155</v>
      </c>
      <c r="K499" s="10">
        <f t="shared" si="28"/>
        <v>88.119692723689383</v>
      </c>
      <c r="L499" s="10">
        <f t="shared" si="29"/>
        <v>89.892364202452057</v>
      </c>
      <c r="M499" s="13">
        <f t="shared" si="30"/>
        <v>98.028006611584573</v>
      </c>
    </row>
    <row r="500" spans="1:13" x14ac:dyDescent="0.25">
      <c r="A500" s="17">
        <v>2002</v>
      </c>
      <c r="B500" s="4">
        <v>8</v>
      </c>
      <c r="C500" s="17">
        <v>39</v>
      </c>
      <c r="D500" s="17" t="s">
        <v>96</v>
      </c>
      <c r="E500" s="12">
        <f>QCEW!F295/QCEW!$F$448*100</f>
        <v>91.929211783865213</v>
      </c>
      <c r="F500" s="10">
        <f>'GDP BEA'!D295/'GDP BEA'!$D$448*100</f>
        <v>95.859686138718814</v>
      </c>
      <c r="G500" s="12">
        <f>QCEW!E295/QCEW!$E$448*100</f>
        <v>100.46267056806226</v>
      </c>
      <c r="H500" s="10">
        <f>CPS!D295/CPS!$D$448*100</f>
        <v>103.07766289973553</v>
      </c>
      <c r="I500" s="10">
        <f>CPS!E295/CPS!$E$448*100</f>
        <v>100.79575596816977</v>
      </c>
      <c r="J500" s="10">
        <f t="shared" si="31"/>
        <v>101.26210826489036</v>
      </c>
      <c r="K500" s="10">
        <f t="shared" si="28"/>
        <v>90.783426652927929</v>
      </c>
      <c r="L500" s="10">
        <f t="shared" si="29"/>
        <v>94.664912454677108</v>
      </c>
      <c r="M500" s="13">
        <f t="shared" si="30"/>
        <v>95.899762962747658</v>
      </c>
    </row>
    <row r="501" spans="1:13" x14ac:dyDescent="0.25">
      <c r="A501" s="17">
        <v>2003</v>
      </c>
      <c r="B501" s="4">
        <v>8</v>
      </c>
      <c r="C501" s="17">
        <v>39</v>
      </c>
      <c r="D501" s="17" t="s">
        <v>96</v>
      </c>
      <c r="E501" s="12">
        <f>QCEW!F346/QCEW!$F$448*100</f>
        <v>93.32045527578542</v>
      </c>
      <c r="F501" s="10">
        <f>'GDP BEA'!D346/'GDP BEA'!$D$448*100</f>
        <v>96.975968260538181</v>
      </c>
      <c r="G501" s="12">
        <f>QCEW!E346/QCEW!$E$448*100</f>
        <v>99.314467807010445</v>
      </c>
      <c r="H501" s="10">
        <f>CPS!D346/CPS!$D$448*100</f>
        <v>100.81750420774225</v>
      </c>
      <c r="I501" s="10">
        <f>CPS!E346/CPS!$E$448*100</f>
        <v>100.53050397877983</v>
      </c>
      <c r="J501" s="10">
        <f t="shared" si="31"/>
        <v>99.841335010230651</v>
      </c>
      <c r="K501" s="10">
        <f t="shared" si="28"/>
        <v>93.468757470263157</v>
      </c>
      <c r="L501" s="10">
        <f t="shared" si="29"/>
        <v>97.130079691543727</v>
      </c>
      <c r="M501" s="13">
        <f t="shared" si="30"/>
        <v>96.23049601842412</v>
      </c>
    </row>
    <row r="502" spans="1:13" x14ac:dyDescent="0.25">
      <c r="A502" s="17">
        <v>2004</v>
      </c>
      <c r="B502" s="4">
        <v>8</v>
      </c>
      <c r="C502" s="17">
        <v>39</v>
      </c>
      <c r="D502" s="17" t="s">
        <v>96</v>
      </c>
      <c r="E502" s="12">
        <f>QCEW!F397/QCEW!$F$448*100</f>
        <v>97.082312232651262</v>
      </c>
      <c r="F502" s="10">
        <f>'GDP BEA'!D397/'GDP BEA'!$D$448*100</f>
        <v>99.261027797267218</v>
      </c>
      <c r="G502" s="12">
        <f>QCEW!E397/QCEW!$E$448*100</f>
        <v>99.518955202222998</v>
      </c>
      <c r="H502" s="10">
        <f>CPS!D397/CPS!$D$448*100</f>
        <v>100.67323875931716</v>
      </c>
      <c r="I502" s="10">
        <f>CPS!E397/CPS!$E$448*100</f>
        <v>100.79575596816977</v>
      </c>
      <c r="J502" s="10">
        <f t="shared" si="31"/>
        <v>100.31088322770489</v>
      </c>
      <c r="K502" s="10">
        <f t="shared" si="28"/>
        <v>96.78143498375465</v>
      </c>
      <c r="L502" s="10">
        <f t="shared" si="29"/>
        <v>98.953398278774486</v>
      </c>
      <c r="M502" s="13">
        <f t="shared" si="30"/>
        <v>97.805064471963959</v>
      </c>
    </row>
    <row r="503" spans="1:13" x14ac:dyDescent="0.25">
      <c r="A503" s="17">
        <v>2005</v>
      </c>
      <c r="B503" s="4">
        <v>8</v>
      </c>
      <c r="C503" s="17">
        <v>39</v>
      </c>
      <c r="D503" s="17" t="s">
        <v>96</v>
      </c>
      <c r="E503" s="12">
        <f>QCEW!F448/QCEW!$F$448*100</f>
        <v>100</v>
      </c>
      <c r="F503" s="10">
        <f>'GDP BEA'!D448/'GDP BEA'!$D$448*100</f>
        <v>100</v>
      </c>
      <c r="G503" s="12">
        <f>QCEW!E448/QCEW!$E$448*100</f>
        <v>100</v>
      </c>
      <c r="H503" s="10">
        <f>CPS!D448/CPS!$D$448*100</f>
        <v>100</v>
      </c>
      <c r="I503" s="10">
        <f>CPS!E448/CPS!$E$448*100</f>
        <v>100</v>
      </c>
      <c r="J503" s="10">
        <f t="shared" si="31"/>
        <v>100</v>
      </c>
      <c r="K503" s="10">
        <f t="shared" si="28"/>
        <v>100</v>
      </c>
      <c r="L503" s="10">
        <f t="shared" si="29"/>
        <v>100</v>
      </c>
      <c r="M503" s="13">
        <f t="shared" si="30"/>
        <v>100</v>
      </c>
    </row>
    <row r="504" spans="1:13" x14ac:dyDescent="0.25">
      <c r="A504" s="17">
        <v>2006</v>
      </c>
      <c r="B504" s="4">
        <v>8</v>
      </c>
      <c r="C504" s="17">
        <v>39</v>
      </c>
      <c r="D504" s="17" t="s">
        <v>96</v>
      </c>
      <c r="E504" s="12">
        <f>QCEW!F499/QCEW!$F$448*100</f>
        <v>103.61919573335668</v>
      </c>
      <c r="F504" s="10">
        <f>'GDP BEA'!D499/'GDP BEA'!$D$448*100</f>
        <v>99.265570659169271</v>
      </c>
      <c r="G504" s="12">
        <f>QCEW!E499/QCEW!$E$448*100</f>
        <v>100.16288743665885</v>
      </c>
      <c r="H504" s="10">
        <f>CPS!D499/CPS!$D$448*100</f>
        <v>103.43832652079827</v>
      </c>
      <c r="I504" s="10">
        <f>CPS!E499/CPS!$E$448*100</f>
        <v>101.85676392572942</v>
      </c>
      <c r="J504" s="10">
        <f t="shared" si="31"/>
        <v>102.0226757975517</v>
      </c>
      <c r="K504" s="10">
        <f t="shared" si="28"/>
        <v>101.5648677348681</v>
      </c>
      <c r="L504" s="10">
        <f t="shared" si="29"/>
        <v>97.297556531595504</v>
      </c>
      <c r="M504" s="13">
        <f t="shared" si="30"/>
        <v>104.38583594017273</v>
      </c>
    </row>
    <row r="505" spans="1:13" x14ac:dyDescent="0.25">
      <c r="A505" s="17">
        <v>2007</v>
      </c>
      <c r="B505" s="4">
        <v>8</v>
      </c>
      <c r="C505" s="17">
        <v>39</v>
      </c>
      <c r="D505" s="17" t="s">
        <v>96</v>
      </c>
      <c r="E505" s="12">
        <f>QCEW!F550/QCEW!$F$448*100</f>
        <v>107.0695226885238</v>
      </c>
      <c r="F505" s="10">
        <f>'GDP BEA'!D550/'GDP BEA'!$D$448*100</f>
        <v>99.943971369874774</v>
      </c>
      <c r="G505" s="12">
        <f>QCEW!E550/QCEW!$E$448*100</f>
        <v>99.989572569755666</v>
      </c>
      <c r="H505" s="10">
        <f>CPS!D550/CPS!$D$448*100</f>
        <v>101.63500841548449</v>
      </c>
      <c r="I505" s="10">
        <f>CPS!E550/CPS!$E$448*100</f>
        <v>101.06100795755968</v>
      </c>
      <c r="J505" s="10">
        <f t="shared" si="31"/>
        <v>101.05046989145069</v>
      </c>
      <c r="K505" s="10">
        <f t="shared" si="28"/>
        <v>105.95648174970273</v>
      </c>
      <c r="L505" s="10">
        <f t="shared" si="29"/>
        <v>98.905004080867187</v>
      </c>
      <c r="M505" s="13">
        <f t="shared" si="30"/>
        <v>107.12954590555405</v>
      </c>
    </row>
    <row r="506" spans="1:13" x14ac:dyDescent="0.25">
      <c r="A506" s="17">
        <v>2008</v>
      </c>
      <c r="B506" s="4">
        <v>8</v>
      </c>
      <c r="C506" s="17">
        <v>39</v>
      </c>
      <c r="D506" s="17" t="s">
        <v>96</v>
      </c>
      <c r="E506" s="12">
        <f>QCEW!F601/QCEW!$F$448*100</f>
        <v>107.50339231653683</v>
      </c>
      <c r="F506" s="10">
        <f>'GDP BEA'!D601/'GDP BEA'!$D$448*100</f>
        <v>98.157617117503648</v>
      </c>
      <c r="G506" s="12">
        <f>QCEW!E601/QCEW!$E$448*100</f>
        <v>98.448661809459892</v>
      </c>
      <c r="H506" s="10">
        <f>CPS!D601/CPS!$D$448*100</f>
        <v>98.653522481365712</v>
      </c>
      <c r="I506" s="10">
        <f>CPS!E601/CPS!$E$448*100</f>
        <v>100.79575596816977</v>
      </c>
      <c r="J506" s="10">
        <f t="shared" si="31"/>
        <v>99.232072911391953</v>
      </c>
      <c r="K506" s="10">
        <f t="shared" si="28"/>
        <v>108.33532865178645</v>
      </c>
      <c r="L506" s="10">
        <f t="shared" si="29"/>
        <v>98.917229316727344</v>
      </c>
      <c r="M506" s="13">
        <f t="shared" si="30"/>
        <v>109.52119201085071</v>
      </c>
    </row>
    <row r="507" spans="1:13" x14ac:dyDescent="0.25">
      <c r="A507" s="17">
        <v>2009</v>
      </c>
      <c r="B507" s="4">
        <v>8</v>
      </c>
      <c r="C507" s="17">
        <v>39</v>
      </c>
      <c r="D507" s="17" t="s">
        <v>96</v>
      </c>
      <c r="E507" s="12">
        <f>QCEW!F652/QCEW!$F$448*100</f>
        <v>100.42537077261839</v>
      </c>
      <c r="F507" s="10">
        <f>'GDP BEA'!D652/'GDP BEA'!$D$448*100</f>
        <v>93.514559872396049</v>
      </c>
      <c r="G507" s="12">
        <f>QCEW!E652/QCEW!$E$448*100</f>
        <v>92.169636508562675</v>
      </c>
      <c r="H507" s="10">
        <f>CPS!D652/CPS!$D$448*100</f>
        <v>95.888434719884586</v>
      </c>
      <c r="I507" s="10">
        <f>CPS!E652/CPS!$E$448*100</f>
        <v>98.408488063660471</v>
      </c>
      <c r="J507" s="10">
        <f t="shared" si="31"/>
        <v>90.702745741848133</v>
      </c>
      <c r="K507" s="10">
        <f t="shared" si="28"/>
        <v>110.71921798094418</v>
      </c>
      <c r="L507" s="10">
        <f t="shared" si="29"/>
        <v>103.10003198640834</v>
      </c>
      <c r="M507" s="13">
        <f t="shared" si="30"/>
        <v>107.3900908154328</v>
      </c>
    </row>
    <row r="508" spans="1:13" x14ac:dyDescent="0.25">
      <c r="A508" s="17">
        <v>2010</v>
      </c>
      <c r="B508" s="4">
        <v>8</v>
      </c>
      <c r="C508" s="17">
        <v>39</v>
      </c>
      <c r="D508" s="17" t="s">
        <v>96</v>
      </c>
      <c r="E508" s="12">
        <f>QCEW!F703/QCEW!$F$448*100</f>
        <v>101.99513064812488</v>
      </c>
      <c r="F508" s="10">
        <f>'GDP BEA'!D703/'GDP BEA'!$D$448*100</f>
        <v>95.804162271027138</v>
      </c>
      <c r="G508" s="12">
        <f>QCEW!E703/QCEW!$E$448*100</f>
        <v>91.531587540033101</v>
      </c>
      <c r="H508" s="10">
        <f>CPS!D703/CPS!$D$448*100</f>
        <v>94.42173599422938</v>
      </c>
      <c r="I508" s="10">
        <f>CPS!E703/CPS!$E$448*100</f>
        <v>100</v>
      </c>
      <c r="J508" s="10">
        <f t="shared" si="31"/>
        <v>91.531587540033101</v>
      </c>
      <c r="K508" s="10">
        <f t="shared" si="28"/>
        <v>111.43161982579551</v>
      </c>
      <c r="L508" s="10">
        <f t="shared" si="29"/>
        <v>104.66786914312543</v>
      </c>
      <c r="M508" s="13">
        <f t="shared" si="30"/>
        <v>106.46210794013697</v>
      </c>
    </row>
    <row r="509" spans="1:13" x14ac:dyDescent="0.25">
      <c r="A509" s="17">
        <v>1997</v>
      </c>
      <c r="B509" s="4">
        <v>30</v>
      </c>
      <c r="C509" s="17">
        <v>40</v>
      </c>
      <c r="D509" s="17" t="s">
        <v>97</v>
      </c>
      <c r="E509" s="12">
        <f>QCEW!F41/QCEW!$F$449*100</f>
        <v>71.672815827807526</v>
      </c>
      <c r="F509" s="10">
        <f>'GDP BEA'!D41/'GDP BEA'!$D$449*100</f>
        <v>82.653204178841605</v>
      </c>
      <c r="G509" s="12">
        <f>QCEW!E41/QCEW!$E$449*100</f>
        <v>94.394150808423092</v>
      </c>
      <c r="H509" s="10">
        <f>CPS!D41/CPS!$D$449*100</f>
        <v>89.566755083996469</v>
      </c>
      <c r="I509" s="10">
        <f>CPS!E41/CPS!$E$449*100</f>
        <v>99.493670886075947</v>
      </c>
      <c r="J509" s="10">
        <f t="shared" si="31"/>
        <v>93.916205741038667</v>
      </c>
      <c r="K509" s="10">
        <f t="shared" si="28"/>
        <v>76.315706391967851</v>
      </c>
      <c r="L509" s="10">
        <f t="shared" si="29"/>
        <v>88.007392895265298</v>
      </c>
      <c r="M509" s="13">
        <f t="shared" si="30"/>
        <v>86.715108675913925</v>
      </c>
    </row>
    <row r="510" spans="1:13" x14ac:dyDescent="0.25">
      <c r="A510" s="17">
        <v>1998</v>
      </c>
      <c r="B510" s="4">
        <v>30</v>
      </c>
      <c r="C510" s="17">
        <v>40</v>
      </c>
      <c r="D510" s="17" t="s">
        <v>97</v>
      </c>
      <c r="E510" s="12">
        <f>QCEW!F92/QCEW!$F$449*100</f>
        <v>77.245581960235583</v>
      </c>
      <c r="F510" s="10">
        <f>'GDP BEA'!D92/'GDP BEA'!$D$449*100</f>
        <v>84.844694392186682</v>
      </c>
      <c r="G510" s="12">
        <f>QCEW!E92/QCEW!$E$449*100</f>
        <v>97.869546045643091</v>
      </c>
      <c r="H510" s="10">
        <f>CPS!D92/CPS!$D$449*100</f>
        <v>95.1370468611848</v>
      </c>
      <c r="I510" s="10">
        <f>CPS!E92/CPS!$E$449*100</f>
        <v>97.721518987341767</v>
      </c>
      <c r="J510" s="10">
        <f t="shared" si="31"/>
        <v>95.639607021818307</v>
      </c>
      <c r="K510" s="10">
        <f t="shared" si="28"/>
        <v>80.767356083566426</v>
      </c>
      <c r="L510" s="10">
        <f t="shared" si="29"/>
        <v>88.712926615048744</v>
      </c>
      <c r="M510" s="13">
        <f t="shared" si="30"/>
        <v>91.043503089509755</v>
      </c>
    </row>
    <row r="511" spans="1:13" x14ac:dyDescent="0.25">
      <c r="A511" s="17">
        <v>1999</v>
      </c>
      <c r="B511" s="4">
        <v>30</v>
      </c>
      <c r="C511" s="17">
        <v>40</v>
      </c>
      <c r="D511" s="17" t="s">
        <v>97</v>
      </c>
      <c r="E511" s="12">
        <f>QCEW!F143/QCEW!$F$449*100</f>
        <v>80.13853250637942</v>
      </c>
      <c r="F511" s="10">
        <f>'GDP BEA'!D143/'GDP BEA'!$D$449*100</f>
        <v>87.883760957451059</v>
      </c>
      <c r="G511" s="12">
        <f>QCEW!E143/QCEW!$E$449*100</f>
        <v>99.275581799715411</v>
      </c>
      <c r="H511" s="10">
        <f>CPS!D143/CPS!$D$449*100</f>
        <v>95.490716180371351</v>
      </c>
      <c r="I511" s="10">
        <f>CPS!E143/CPS!$E$449*100</f>
        <v>98.987341772151908</v>
      </c>
      <c r="J511" s="10">
        <f t="shared" si="31"/>
        <v>98.270259452376521</v>
      </c>
      <c r="K511" s="10">
        <f t="shared" si="28"/>
        <v>81.549120713592842</v>
      </c>
      <c r="L511" s="10">
        <f t="shared" si="29"/>
        <v>89.430679685994988</v>
      </c>
      <c r="M511" s="13">
        <f t="shared" si="30"/>
        <v>91.186962907946665</v>
      </c>
    </row>
    <row r="512" spans="1:13" x14ac:dyDescent="0.25">
      <c r="A512" s="17">
        <v>2000</v>
      </c>
      <c r="B512" s="4">
        <v>30</v>
      </c>
      <c r="C512" s="17">
        <v>40</v>
      </c>
      <c r="D512" s="17" t="s">
        <v>97</v>
      </c>
      <c r="E512" s="12">
        <f>QCEW!F194/QCEW!$F$449*100</f>
        <v>85.11691289419386</v>
      </c>
      <c r="F512" s="10">
        <f>'GDP BEA'!D194/'GDP BEA'!$D$449*100</f>
        <v>90.771724772845531</v>
      </c>
      <c r="G512" s="12">
        <f>QCEW!E194/QCEW!$E$449*100</f>
        <v>100.74857985556507</v>
      </c>
      <c r="H512" s="10">
        <f>CPS!D194/CPS!$D$449*100</f>
        <v>96.728558797524315</v>
      </c>
      <c r="I512" s="10">
        <f>CPS!E194/CPS!$E$449*100</f>
        <v>100.75949367088606</v>
      </c>
      <c r="J512" s="10">
        <f t="shared" si="31"/>
        <v>101.51375894307566</v>
      </c>
      <c r="K512" s="10">
        <f t="shared" si="28"/>
        <v>83.847661420875554</v>
      </c>
      <c r="L512" s="10">
        <f t="shared" si="29"/>
        <v>89.418149537489029</v>
      </c>
      <c r="M512" s="13">
        <f t="shared" si="30"/>
        <v>93.770293675918651</v>
      </c>
    </row>
    <row r="513" spans="1:13" x14ac:dyDescent="0.25">
      <c r="A513" s="17">
        <v>2001</v>
      </c>
      <c r="B513" s="4">
        <v>30</v>
      </c>
      <c r="C513" s="17">
        <v>40</v>
      </c>
      <c r="D513" s="17" t="s">
        <v>97</v>
      </c>
      <c r="E513" s="12">
        <f>QCEW!F245/QCEW!$F$449*100</f>
        <v>88.451992992139907</v>
      </c>
      <c r="F513" s="10">
        <f>'GDP BEA'!D245/'GDP BEA'!$D$449*100</f>
        <v>94.694392186686954</v>
      </c>
      <c r="G513" s="12">
        <f>QCEW!E245/QCEW!$E$449*100</f>
        <v>101.07873161664773</v>
      </c>
      <c r="H513" s="10">
        <f>CPS!D245/CPS!$D$449*100</f>
        <v>96.905393457117597</v>
      </c>
      <c r="I513" s="10">
        <f>CPS!E245/CPS!$E$449*100</f>
        <v>98.48101265822784</v>
      </c>
      <c r="J513" s="10">
        <f t="shared" si="31"/>
        <v>99.543358478166994</v>
      </c>
      <c r="K513" s="10">
        <f t="shared" si="28"/>
        <v>88.857754394071634</v>
      </c>
      <c r="L513" s="10">
        <f t="shared" si="29"/>
        <v>95.128789739856359</v>
      </c>
      <c r="M513" s="13">
        <f t="shared" si="30"/>
        <v>93.407847021985887</v>
      </c>
    </row>
    <row r="514" spans="1:13" x14ac:dyDescent="0.25">
      <c r="A514" s="17">
        <v>2002</v>
      </c>
      <c r="B514" s="4">
        <v>30</v>
      </c>
      <c r="C514" s="17">
        <v>40</v>
      </c>
      <c r="D514" s="17" t="s">
        <v>97</v>
      </c>
      <c r="E514" s="12">
        <f>QCEW!F296/QCEW!$F$449*100</f>
        <v>88.172799246558952</v>
      </c>
      <c r="F514" s="10">
        <f>'GDP BEA'!D296/'GDP BEA'!$D$449*100</f>
        <v>95.042628987711637</v>
      </c>
      <c r="G514" s="12">
        <f>QCEW!E296/QCEW!$E$449*100</f>
        <v>98.810038477436038</v>
      </c>
      <c r="H514" s="10">
        <f>CPS!D296/CPS!$D$449*100</f>
        <v>98.762157382847036</v>
      </c>
      <c r="I514" s="10">
        <f>CPS!E296/CPS!$E$449*100</f>
        <v>97.974683544303815</v>
      </c>
      <c r="J514" s="10">
        <f t="shared" si="31"/>
        <v>96.808822508272783</v>
      </c>
      <c r="K514" s="10">
        <f t="shared" si="28"/>
        <v>91.079301412868801</v>
      </c>
      <c r="L514" s="10">
        <f t="shared" si="29"/>
        <v>98.175586196795024</v>
      </c>
      <c r="M514" s="13">
        <f t="shared" si="30"/>
        <v>92.771843735466391</v>
      </c>
    </row>
    <row r="515" spans="1:13" x14ac:dyDescent="0.25">
      <c r="A515" s="17">
        <v>2003</v>
      </c>
      <c r="B515" s="4">
        <v>30</v>
      </c>
      <c r="C515" s="17">
        <v>40</v>
      </c>
      <c r="D515" s="17" t="s">
        <v>97</v>
      </c>
      <c r="E515" s="12">
        <f>QCEW!F347/QCEW!$F$449*100</f>
        <v>89.677340277935357</v>
      </c>
      <c r="F515" s="10">
        <f>'GDP BEA'!D347/'GDP BEA'!$D$449*100</f>
        <v>96.537645599007334</v>
      </c>
      <c r="G515" s="12">
        <f>QCEW!E347/QCEW!$E$449*100</f>
        <v>96.705299427627651</v>
      </c>
      <c r="H515" s="10">
        <f>CPS!D347/CPS!$D$449*100</f>
        <v>100.17683465959328</v>
      </c>
      <c r="I515" s="10">
        <f>CPS!E347/CPS!$E$449*100</f>
        <v>98.227848101265806</v>
      </c>
      <c r="J515" s="10">
        <f t="shared" si="31"/>
        <v>94.991534627644356</v>
      </c>
      <c r="K515" s="10">
        <f t="shared" si="28"/>
        <v>94.405612699552634</v>
      </c>
      <c r="L515" s="10">
        <f t="shared" si="29"/>
        <v>101.62763026981673</v>
      </c>
      <c r="M515" s="13">
        <f t="shared" si="30"/>
        <v>92.893647572918923</v>
      </c>
    </row>
    <row r="516" spans="1:13" x14ac:dyDescent="0.25">
      <c r="A516" s="17">
        <v>2004</v>
      </c>
      <c r="B516" s="4">
        <v>30</v>
      </c>
      <c r="C516" s="17">
        <v>40</v>
      </c>
      <c r="D516" s="17" t="s">
        <v>97</v>
      </c>
      <c r="E516" s="12">
        <f>QCEW!F398/QCEW!$F$449*100</f>
        <v>94.150848438485681</v>
      </c>
      <c r="F516" s="10">
        <f>'GDP BEA'!D398/'GDP BEA'!$D$449*100</f>
        <v>99.849897930592803</v>
      </c>
      <c r="G516" s="12">
        <f>QCEW!E398/QCEW!$E$449*100</f>
        <v>97.578743266017227</v>
      </c>
      <c r="H516" s="10">
        <f>CPS!D398/CPS!$D$449*100</f>
        <v>98.143236074270561</v>
      </c>
      <c r="I516" s="10">
        <f>CPS!E398/CPS!$E$449*100</f>
        <v>99.493670886075947</v>
      </c>
      <c r="J516" s="10">
        <f t="shared" si="31"/>
        <v>97.084673679860174</v>
      </c>
      <c r="K516" s="10">
        <f t="shared" si="28"/>
        <v>96.978075807259884</v>
      </c>
      <c r="L516" s="10">
        <f t="shared" si="29"/>
        <v>102.8482603339133</v>
      </c>
      <c r="M516" s="13">
        <f t="shared" si="30"/>
        <v>94.292383257047888</v>
      </c>
    </row>
    <row r="517" spans="1:13" x14ac:dyDescent="0.25">
      <c r="A517" s="17">
        <v>2005</v>
      </c>
      <c r="B517" s="4">
        <v>30</v>
      </c>
      <c r="C517" s="17">
        <v>40</v>
      </c>
      <c r="D517" s="17" t="s">
        <v>97</v>
      </c>
      <c r="E517" s="12">
        <f>QCEW!F449/QCEW!$F$449*100</f>
        <v>100</v>
      </c>
      <c r="F517" s="10">
        <f>'GDP BEA'!D449/'GDP BEA'!$D$449*100</f>
        <v>100</v>
      </c>
      <c r="G517" s="12">
        <f>QCEW!E449/QCEW!$E$449*100</f>
        <v>100</v>
      </c>
      <c r="H517" s="10">
        <f>CPS!D449/CPS!$D$449*100</f>
        <v>100</v>
      </c>
      <c r="I517" s="10">
        <f>CPS!E449/CPS!$E$449*100</f>
        <v>100</v>
      </c>
      <c r="J517" s="10">
        <f t="shared" si="31"/>
        <v>100</v>
      </c>
      <c r="K517" s="10">
        <f t="shared" ref="K517:K580" si="32">E517/J517*100</f>
        <v>100</v>
      </c>
      <c r="L517" s="10">
        <f t="shared" ref="L517:L580" si="33">F517/J517*100</f>
        <v>100</v>
      </c>
      <c r="M517" s="13">
        <f t="shared" ref="M517:M580" si="34">K517/L517*100</f>
        <v>100</v>
      </c>
    </row>
    <row r="518" spans="1:13" x14ac:dyDescent="0.25">
      <c r="A518" s="17">
        <v>2006</v>
      </c>
      <c r="B518" s="4">
        <v>30</v>
      </c>
      <c r="C518" s="17">
        <v>40</v>
      </c>
      <c r="D518" s="17" t="s">
        <v>97</v>
      </c>
      <c r="E518" s="12">
        <f>QCEW!F500/QCEW!$F$449*100</f>
        <v>111.31504718660345</v>
      </c>
      <c r="F518" s="10">
        <f>'GDP BEA'!D500/'GDP BEA'!$D$449*100</f>
        <v>105.35464115598607</v>
      </c>
      <c r="G518" s="12">
        <f>QCEW!E500/QCEW!$E$449*100</f>
        <v>102.90690600512053</v>
      </c>
      <c r="H518" s="10">
        <f>CPS!D500/CPS!$D$449*100</f>
        <v>101.94518125552608</v>
      </c>
      <c r="I518" s="10">
        <f>CPS!E500/CPS!$E$449*100</f>
        <v>100.25316455696202</v>
      </c>
      <c r="J518" s="10">
        <f t="shared" ref="J518:J581" si="35">G518*I518/100</f>
        <v>103.16742981779173</v>
      </c>
      <c r="K518" s="10">
        <f t="shared" si="32"/>
        <v>107.8974705323197</v>
      </c>
      <c r="L518" s="10">
        <f t="shared" si="33"/>
        <v>102.12005992788352</v>
      </c>
      <c r="M518" s="13">
        <f t="shared" si="34"/>
        <v>105.65746887390799</v>
      </c>
    </row>
    <row r="519" spans="1:13" x14ac:dyDescent="0.25">
      <c r="A519" s="17">
        <v>2007</v>
      </c>
      <c r="B519" s="4">
        <v>30</v>
      </c>
      <c r="C519" s="17">
        <v>40</v>
      </c>
      <c r="D519" s="17" t="s">
        <v>97</v>
      </c>
      <c r="E519" s="12">
        <f>QCEW!F551/QCEW!$F$449*100</f>
        <v>118.06521453735934</v>
      </c>
      <c r="F519" s="10">
        <f>'GDP BEA'!D551/'GDP BEA'!$D$449*100</f>
        <v>108.12152263539207</v>
      </c>
      <c r="G519" s="12">
        <f>QCEW!E551/QCEW!$E$449*100</f>
        <v>105.04581653882563</v>
      </c>
      <c r="H519" s="10">
        <f>CPS!D551/CPS!$D$449*100</f>
        <v>101.14942528735634</v>
      </c>
      <c r="I519" s="10">
        <f>CPS!E551/CPS!$E$449*100</f>
        <v>101.01265822784811</v>
      </c>
      <c r="J519" s="10">
        <f t="shared" si="35"/>
        <v>106.10957164301628</v>
      </c>
      <c r="K519" s="10">
        <f t="shared" si="32"/>
        <v>111.26726148190038</v>
      </c>
      <c r="L519" s="10">
        <f t="shared" si="33"/>
        <v>101.89610697811935</v>
      </c>
      <c r="M519" s="13">
        <f t="shared" si="34"/>
        <v>109.19677383336474</v>
      </c>
    </row>
    <row r="520" spans="1:13" x14ac:dyDescent="0.25">
      <c r="A520" s="17">
        <v>2008</v>
      </c>
      <c r="B520" s="4">
        <v>30</v>
      </c>
      <c r="C520" s="17">
        <v>40</v>
      </c>
      <c r="D520" s="17" t="s">
        <v>97</v>
      </c>
      <c r="E520" s="12">
        <f>QCEW!F602/QCEW!$F$449*100</f>
        <v>125.92492415142465</v>
      </c>
      <c r="F520" s="10">
        <f>'GDP BEA'!D602/'GDP BEA'!$D$449*100</f>
        <v>111.13457150862587</v>
      </c>
      <c r="G520" s="12">
        <f>QCEW!E602/QCEW!$E$449*100</f>
        <v>107.0059308234551</v>
      </c>
      <c r="H520" s="10">
        <f>CPS!D602/CPS!$D$449*100</f>
        <v>105.74712643678161</v>
      </c>
      <c r="I520" s="10">
        <f>CPS!E602/CPS!$E$449*100</f>
        <v>99.74683544303798</v>
      </c>
      <c r="J520" s="10">
        <f t="shared" si="35"/>
        <v>106.73502973276281</v>
      </c>
      <c r="K520" s="10">
        <f t="shared" si="32"/>
        <v>117.979003207015</v>
      </c>
      <c r="L520" s="10">
        <f t="shared" si="33"/>
        <v>104.1219286553612</v>
      </c>
      <c r="M520" s="13">
        <f t="shared" si="34"/>
        <v>113.30850737265929</v>
      </c>
    </row>
    <row r="521" spans="1:13" x14ac:dyDescent="0.25">
      <c r="A521" s="17">
        <v>2009</v>
      </c>
      <c r="B521" s="4">
        <v>30</v>
      </c>
      <c r="C521" s="17">
        <v>40</v>
      </c>
      <c r="D521" s="17" t="s">
        <v>97</v>
      </c>
      <c r="E521" s="12">
        <f>QCEW!F653/QCEW!$F$449*100</f>
        <v>118.51351435831343</v>
      </c>
      <c r="F521" s="10">
        <f>'GDP BEA'!D653/'GDP BEA'!$D$449*100</f>
        <v>109.09518472561342</v>
      </c>
      <c r="G521" s="12">
        <f>QCEW!E653/QCEW!$E$449*100</f>
        <v>101.26270536328343</v>
      </c>
      <c r="H521" s="10">
        <f>CPS!D653/CPS!$D$449*100</f>
        <v>100.8841732979664</v>
      </c>
      <c r="I521" s="10">
        <f>CPS!E653/CPS!$E$449*100</f>
        <v>96.708860759493675</v>
      </c>
      <c r="J521" s="10">
        <f t="shared" si="35"/>
        <v>97.930008731074111</v>
      </c>
      <c r="K521" s="10">
        <f t="shared" si="32"/>
        <v>121.01858857560582</v>
      </c>
      <c r="L521" s="10">
        <f t="shared" si="33"/>
        <v>111.40117941294179</v>
      </c>
      <c r="M521" s="13">
        <f t="shared" si="34"/>
        <v>108.63313046894613</v>
      </c>
    </row>
    <row r="522" spans="1:13" x14ac:dyDescent="0.25">
      <c r="A522" s="17">
        <v>2010</v>
      </c>
      <c r="B522" s="4">
        <v>30</v>
      </c>
      <c r="C522" s="17">
        <v>40</v>
      </c>
      <c r="D522" s="17" t="s">
        <v>97</v>
      </c>
      <c r="E522" s="12">
        <f>QCEW!F704/QCEW!$F$449*100</f>
        <v>120.71844512598855</v>
      </c>
      <c r="F522" s="10">
        <f>'GDP BEA'!D704/'GDP BEA'!$D$449*100</f>
        <v>110.1739182644198</v>
      </c>
      <c r="G522" s="12">
        <f>QCEW!E704/QCEW!$E$449*100</f>
        <v>100.22444451923052</v>
      </c>
      <c r="H522" s="10">
        <f>CPS!D704/CPS!$D$449*100</f>
        <v>99.292661361626884</v>
      </c>
      <c r="I522" s="10">
        <f>CPS!E704/CPS!$E$449*100</f>
        <v>100</v>
      </c>
      <c r="J522" s="10">
        <f t="shared" si="35"/>
        <v>100.22444451923052</v>
      </c>
      <c r="K522" s="10">
        <f t="shared" si="32"/>
        <v>120.4481059536586</v>
      </c>
      <c r="L522" s="10">
        <f t="shared" si="33"/>
        <v>109.92719270524888</v>
      </c>
      <c r="M522" s="13">
        <f t="shared" si="34"/>
        <v>109.57080135451085</v>
      </c>
    </row>
    <row r="523" spans="1:13" x14ac:dyDescent="0.25">
      <c r="A523" s="17">
        <v>1997</v>
      </c>
      <c r="B523" s="4">
        <v>25</v>
      </c>
      <c r="C523" s="17">
        <v>41</v>
      </c>
      <c r="D523" s="17" t="s">
        <v>98</v>
      </c>
      <c r="E523" s="12">
        <f>QCEW!F42/QCEW!$F$450*100</f>
        <v>71.856248952296482</v>
      </c>
      <c r="F523" s="10">
        <f>'GDP BEA'!D42/'GDP BEA'!$D$450*100</f>
        <v>68.464756693126333</v>
      </c>
      <c r="G523" s="12">
        <f>QCEW!E42/QCEW!$E$450*100</f>
        <v>93.350503310580223</v>
      </c>
      <c r="H523" s="10">
        <f>CPS!D42/CPS!$D$450*100</f>
        <v>94.991652754590987</v>
      </c>
      <c r="I523" s="10">
        <f>CPS!E42/CPS!$E$450*100</f>
        <v>100.78125000000003</v>
      </c>
      <c r="J523" s="10">
        <f t="shared" si="35"/>
        <v>94.079804117694167</v>
      </c>
      <c r="K523" s="10">
        <f t="shared" si="32"/>
        <v>76.37797466330187</v>
      </c>
      <c r="L523" s="10">
        <f t="shared" si="33"/>
        <v>72.773064671219629</v>
      </c>
      <c r="M523" s="13">
        <f t="shared" si="34"/>
        <v>104.9536322379287</v>
      </c>
    </row>
    <row r="524" spans="1:13" x14ac:dyDescent="0.25">
      <c r="A524" s="17">
        <v>1998</v>
      </c>
      <c r="B524" s="4">
        <v>25</v>
      </c>
      <c r="C524" s="17">
        <v>41</v>
      </c>
      <c r="D524" s="17" t="s">
        <v>98</v>
      </c>
      <c r="E524" s="12">
        <f>QCEW!F93/QCEW!$F$450*100</f>
        <v>76.248721125281634</v>
      </c>
      <c r="F524" s="10">
        <f>'GDP BEA'!D93/'GDP BEA'!$D$450*100</f>
        <v>72.688226778868341</v>
      </c>
      <c r="G524" s="12">
        <f>QCEW!E93/QCEW!$E$450*100</f>
        <v>95.000998617797606</v>
      </c>
      <c r="H524" s="10">
        <f>CPS!D93/CPS!$D$450*100</f>
        <v>97.495826377295487</v>
      </c>
      <c r="I524" s="10">
        <f>CPS!E93/CPS!$E$450*100</f>
        <v>99.218750000000014</v>
      </c>
      <c r="J524" s="10">
        <f t="shared" si="35"/>
        <v>94.258803316096078</v>
      </c>
      <c r="K524" s="10">
        <f t="shared" si="32"/>
        <v>80.892944152475835</v>
      </c>
      <c r="L524" s="10">
        <f t="shared" si="33"/>
        <v>77.11558413818284</v>
      </c>
      <c r="M524" s="13">
        <f t="shared" si="34"/>
        <v>104.89830953951457</v>
      </c>
    </row>
    <row r="525" spans="1:13" x14ac:dyDescent="0.25">
      <c r="A525" s="17">
        <v>1999</v>
      </c>
      <c r="B525" s="4">
        <v>25</v>
      </c>
      <c r="C525" s="17">
        <v>41</v>
      </c>
      <c r="D525" s="17" t="s">
        <v>98</v>
      </c>
      <c r="E525" s="12">
        <f>QCEW!F144/QCEW!$F$450*100</f>
        <v>81.088851773401231</v>
      </c>
      <c r="F525" s="10">
        <f>'GDP BEA'!D144/'GDP BEA'!$D$450*100</f>
        <v>75.110160189618696</v>
      </c>
      <c r="G525" s="12">
        <f>QCEW!E144/QCEW!$E$450*100</f>
        <v>96.414709748312262</v>
      </c>
      <c r="H525" s="10">
        <f>CPS!D144/CPS!$D$450*100</f>
        <v>98.497495826377289</v>
      </c>
      <c r="I525" s="10">
        <f>CPS!E144/CPS!$E$450*100</f>
        <v>99.739583333333329</v>
      </c>
      <c r="J525" s="10">
        <f t="shared" si="35"/>
        <v>96.163629775009355</v>
      </c>
      <c r="K525" s="10">
        <f t="shared" si="32"/>
        <v>84.323825923711439</v>
      </c>
      <c r="L525" s="10">
        <f t="shared" si="33"/>
        <v>78.106619275240845</v>
      </c>
      <c r="M525" s="13">
        <f t="shared" si="34"/>
        <v>107.95989726115491</v>
      </c>
    </row>
    <row r="526" spans="1:13" x14ac:dyDescent="0.25">
      <c r="A526" s="17">
        <v>2000</v>
      </c>
      <c r="B526" s="4">
        <v>25</v>
      </c>
      <c r="C526" s="17">
        <v>41</v>
      </c>
      <c r="D526" s="17" t="s">
        <v>98</v>
      </c>
      <c r="E526" s="12">
        <f>QCEW!F195/QCEW!$F$450*100</f>
        <v>88.048081635898257</v>
      </c>
      <c r="F526" s="10">
        <f>'GDP BEA'!D195/'GDP BEA'!$D$450*100</f>
        <v>82.548557975279579</v>
      </c>
      <c r="G526" s="12">
        <f>QCEW!E195/QCEW!$E$450*100</f>
        <v>98.165715756602594</v>
      </c>
      <c r="H526" s="10">
        <f>CPS!D195/CPS!$D$450*100</f>
        <v>102.42070116861434</v>
      </c>
      <c r="I526" s="10">
        <f>CPS!E195/CPS!$E$450*100</f>
        <v>98.4375</v>
      </c>
      <c r="J526" s="10">
        <f t="shared" si="35"/>
        <v>96.631876447905668</v>
      </c>
      <c r="K526" s="10">
        <f t="shared" si="32"/>
        <v>91.117015287771068</v>
      </c>
      <c r="L526" s="10">
        <f t="shared" si="33"/>
        <v>85.425804620260664</v>
      </c>
      <c r="M526" s="13">
        <f t="shared" si="34"/>
        <v>106.66216805660686</v>
      </c>
    </row>
    <row r="527" spans="1:13" x14ac:dyDescent="0.25">
      <c r="A527" s="17">
        <v>2001</v>
      </c>
      <c r="B527" s="4">
        <v>25</v>
      </c>
      <c r="C527" s="17">
        <v>41</v>
      </c>
      <c r="D527" s="17" t="s">
        <v>98</v>
      </c>
      <c r="E527" s="12">
        <f>QCEW!F246/QCEW!$F$450*100</f>
        <v>87.551023097334792</v>
      </c>
      <c r="F527" s="10">
        <f>'GDP BEA'!D246/'GDP BEA'!$D$450*100</f>
        <v>81.218681895550631</v>
      </c>
      <c r="G527" s="12">
        <f>QCEW!E246/QCEW!$E$450*100</f>
        <v>96.850784870327502</v>
      </c>
      <c r="H527" s="10">
        <f>CPS!D246/CPS!$D$450*100</f>
        <v>100.91819699499165</v>
      </c>
      <c r="I527" s="10">
        <f>CPS!E246/CPS!$E$450*100</f>
        <v>99.218750000000014</v>
      </c>
      <c r="J527" s="10">
        <f t="shared" si="35"/>
        <v>96.094138113528075</v>
      </c>
      <c r="K527" s="10">
        <f t="shared" si="32"/>
        <v>91.109639792907842</v>
      </c>
      <c r="L527" s="10">
        <f t="shared" si="33"/>
        <v>84.519912962429402</v>
      </c>
      <c r="M527" s="13">
        <f t="shared" si="34"/>
        <v>107.79665595894269</v>
      </c>
    </row>
    <row r="528" spans="1:13" x14ac:dyDescent="0.25">
      <c r="A528" s="17">
        <v>2002</v>
      </c>
      <c r="B528" s="4">
        <v>25</v>
      </c>
      <c r="C528" s="17">
        <v>41</v>
      </c>
      <c r="D528" s="17" t="s">
        <v>98</v>
      </c>
      <c r="E528" s="12">
        <f>QCEW!F297/QCEW!$F$450*100</f>
        <v>86.871309771418126</v>
      </c>
      <c r="F528" s="10">
        <f>'GDP BEA'!D297/'GDP BEA'!$D$450*100</f>
        <v>84.415315845568941</v>
      </c>
      <c r="G528" s="12">
        <f>QCEW!E297/QCEW!$E$450*100</f>
        <v>95.18413863266511</v>
      </c>
      <c r="H528" s="10">
        <f>CPS!D297/CPS!$D$450*100</f>
        <v>101.25208681135224</v>
      </c>
      <c r="I528" s="10">
        <f>CPS!E297/CPS!$E$450*100</f>
        <v>99.739583333333329</v>
      </c>
      <c r="J528" s="10">
        <f t="shared" si="35"/>
        <v>94.936263271642545</v>
      </c>
      <c r="K528" s="10">
        <f t="shared" si="32"/>
        <v>91.50487577423597</v>
      </c>
      <c r="L528" s="10">
        <f t="shared" si="33"/>
        <v>88.917883363525846</v>
      </c>
      <c r="M528" s="13">
        <f t="shared" si="34"/>
        <v>102.90941744545768</v>
      </c>
    </row>
    <row r="529" spans="1:13" x14ac:dyDescent="0.25">
      <c r="A529" s="17">
        <v>2003</v>
      </c>
      <c r="B529" s="4">
        <v>25</v>
      </c>
      <c r="C529" s="17">
        <v>41</v>
      </c>
      <c r="D529" s="17" t="s">
        <v>98</v>
      </c>
      <c r="E529" s="12">
        <f>QCEW!F348/QCEW!$F$450*100</f>
        <v>88.494673247971022</v>
      </c>
      <c r="F529" s="10">
        <f>'GDP BEA'!D348/'GDP BEA'!$D$450*100</f>
        <v>86.884176701716427</v>
      </c>
      <c r="G529" s="12">
        <f>QCEW!E348/QCEW!$E$450*100</f>
        <v>94.804087050630997</v>
      </c>
      <c r="H529" s="10">
        <f>CPS!D348/CPS!$D$450*100</f>
        <v>101.1686143572621</v>
      </c>
      <c r="I529" s="10">
        <f>CPS!E348/CPS!$E$450*100</f>
        <v>97.395833333333343</v>
      </c>
      <c r="J529" s="10">
        <f t="shared" si="35"/>
        <v>92.335230617020827</v>
      </c>
      <c r="K529" s="10">
        <f t="shared" si="32"/>
        <v>95.840637053283274</v>
      </c>
      <c r="L529" s="10">
        <f t="shared" si="33"/>
        <v>94.096452806931566</v>
      </c>
      <c r="M529" s="13">
        <f t="shared" si="34"/>
        <v>101.85361317490941</v>
      </c>
    </row>
    <row r="530" spans="1:13" x14ac:dyDescent="0.25">
      <c r="A530" s="17">
        <v>2004</v>
      </c>
      <c r="B530" s="4">
        <v>25</v>
      </c>
      <c r="C530" s="17">
        <v>41</v>
      </c>
      <c r="D530" s="17" t="s">
        <v>98</v>
      </c>
      <c r="E530" s="12">
        <f>QCEW!F399/QCEW!$F$450*100</f>
        <v>93.738479377009881</v>
      </c>
      <c r="F530" s="10">
        <f>'GDP BEA'!D399/'GDP BEA'!$D$450*100</f>
        <v>96.182969314222987</v>
      </c>
      <c r="G530" s="12">
        <f>QCEW!E399/QCEW!$E$450*100</f>
        <v>96.959731548463253</v>
      </c>
      <c r="H530" s="10">
        <f>CPS!D399/CPS!$D$450*100</f>
        <v>100.58430717863105</v>
      </c>
      <c r="I530" s="10">
        <f>CPS!E399/CPS!$E$450*100</f>
        <v>99.739583333333329</v>
      </c>
      <c r="J530" s="10">
        <f t="shared" si="35"/>
        <v>96.70723224755578</v>
      </c>
      <c r="K530" s="10">
        <f t="shared" si="32"/>
        <v>96.930164578646668</v>
      </c>
      <c r="L530" s="10">
        <f t="shared" si="33"/>
        <v>99.457886529116294</v>
      </c>
      <c r="M530" s="13">
        <f t="shared" si="34"/>
        <v>97.458500236952418</v>
      </c>
    </row>
    <row r="531" spans="1:13" x14ac:dyDescent="0.25">
      <c r="A531" s="17">
        <v>2005</v>
      </c>
      <c r="B531" s="4">
        <v>25</v>
      </c>
      <c r="C531" s="17">
        <v>41</v>
      </c>
      <c r="D531" s="17" t="s">
        <v>98</v>
      </c>
      <c r="E531" s="12">
        <f>QCEW!F450/QCEW!$F$450*100</f>
        <v>100</v>
      </c>
      <c r="F531" s="10">
        <f>'GDP BEA'!D450/'GDP BEA'!$D$450*100</f>
        <v>100</v>
      </c>
      <c r="G531" s="12">
        <f>QCEW!E450/QCEW!$E$450*100</f>
        <v>100</v>
      </c>
      <c r="H531" s="10">
        <f>CPS!D450/CPS!$D$450*100</f>
        <v>100</v>
      </c>
      <c r="I531" s="10">
        <f>CPS!E450/CPS!$E$450*100</f>
        <v>100</v>
      </c>
      <c r="J531" s="10">
        <f t="shared" si="35"/>
        <v>100</v>
      </c>
      <c r="K531" s="10">
        <f t="shared" si="32"/>
        <v>100</v>
      </c>
      <c r="L531" s="10">
        <f t="shared" si="33"/>
        <v>100</v>
      </c>
      <c r="M531" s="13">
        <f t="shared" si="34"/>
        <v>100</v>
      </c>
    </row>
    <row r="532" spans="1:13" x14ac:dyDescent="0.25">
      <c r="A532" s="17">
        <v>2006</v>
      </c>
      <c r="B532" s="4">
        <v>25</v>
      </c>
      <c r="C532" s="17">
        <v>41</v>
      </c>
      <c r="D532" s="17" t="s">
        <v>98</v>
      </c>
      <c r="E532" s="12">
        <f>QCEW!F501/QCEW!$F$450*100</f>
        <v>107.57802596533168</v>
      </c>
      <c r="F532" s="10">
        <f>'GDP BEA'!D501/'GDP BEA'!$D$450*100</f>
        <v>111.11385075481604</v>
      </c>
      <c r="G532" s="12">
        <f>QCEW!E501/QCEW!$E$450*100</f>
        <v>103.34735243709609</v>
      </c>
      <c r="H532" s="10">
        <f>CPS!D501/CPS!$D$450*100</f>
        <v>104.84140233722871</v>
      </c>
      <c r="I532" s="10">
        <f>CPS!E501/CPS!$E$450*100</f>
        <v>99.218750000000014</v>
      </c>
      <c r="J532" s="10">
        <f t="shared" si="35"/>
        <v>102.5399512461813</v>
      </c>
      <c r="K532" s="10">
        <f t="shared" si="32"/>
        <v>104.9132798074526</v>
      </c>
      <c r="L532" s="10">
        <f t="shared" si="33"/>
        <v>108.36152095298957</v>
      </c>
      <c r="M532" s="13">
        <f t="shared" si="34"/>
        <v>96.817836151420465</v>
      </c>
    </row>
    <row r="533" spans="1:13" x14ac:dyDescent="0.25">
      <c r="A533" s="17">
        <v>2007</v>
      </c>
      <c r="B533" s="4">
        <v>25</v>
      </c>
      <c r="C533" s="17">
        <v>41</v>
      </c>
      <c r="D533" s="17" t="s">
        <v>98</v>
      </c>
      <c r="E533" s="12">
        <f>QCEW!F552/QCEW!$F$450*100</f>
        <v>113.60742986017856</v>
      </c>
      <c r="F533" s="10">
        <f>'GDP BEA'!D552/'GDP BEA'!$D$450*100</f>
        <v>115.33891160141896</v>
      </c>
      <c r="G533" s="12">
        <f>QCEW!E552/QCEW!$E$450*100</f>
        <v>105.0440653622387</v>
      </c>
      <c r="H533" s="10">
        <f>CPS!D552/CPS!$D$450*100</f>
        <v>109.09849749582638</v>
      </c>
      <c r="I533" s="10">
        <f>CPS!E552/CPS!$E$450*100</f>
        <v>98.697916666666657</v>
      </c>
      <c r="J533" s="10">
        <f t="shared" si="35"/>
        <v>103.67630409450121</v>
      </c>
      <c r="K533" s="10">
        <f t="shared" si="32"/>
        <v>109.57897356817918</v>
      </c>
      <c r="L533" s="10">
        <f t="shared" si="33"/>
        <v>111.24905792965696</v>
      </c>
      <c r="M533" s="13">
        <f t="shared" si="34"/>
        <v>98.49878786161608</v>
      </c>
    </row>
    <row r="534" spans="1:13" x14ac:dyDescent="0.25">
      <c r="A534" s="17">
        <v>2008</v>
      </c>
      <c r="B534" s="4">
        <v>25</v>
      </c>
      <c r="C534" s="17">
        <v>41</v>
      </c>
      <c r="D534" s="17" t="s">
        <v>98</v>
      </c>
      <c r="E534" s="12">
        <f>QCEW!F603/QCEW!$F$450*100</f>
        <v>114.30124370168954</v>
      </c>
      <c r="F534" s="10">
        <f>'GDP BEA'!D603/'GDP BEA'!$D$450*100</f>
        <v>120.29890396576684</v>
      </c>
      <c r="G534" s="12">
        <f>QCEW!E603/QCEW!$E$450*100</f>
        <v>103.55313259553382</v>
      </c>
      <c r="H534" s="10">
        <f>CPS!D603/CPS!$D$450*100</f>
        <v>107.17863105175292</v>
      </c>
      <c r="I534" s="10">
        <f>CPS!E603/CPS!$E$450*100</f>
        <v>97.916666666666671</v>
      </c>
      <c r="J534" s="10">
        <f t="shared" si="35"/>
        <v>101.39577566646021</v>
      </c>
      <c r="K534" s="10">
        <f t="shared" si="32"/>
        <v>112.72781627282154</v>
      </c>
      <c r="L534" s="10">
        <f t="shared" si="33"/>
        <v>118.64291502782933</v>
      </c>
      <c r="M534" s="13">
        <f t="shared" si="34"/>
        <v>95.01436832227165</v>
      </c>
    </row>
    <row r="535" spans="1:13" x14ac:dyDescent="0.25">
      <c r="A535" s="17">
        <v>2009</v>
      </c>
      <c r="B535" s="4">
        <v>25</v>
      </c>
      <c r="C535" s="17">
        <v>41</v>
      </c>
      <c r="D535" s="17" t="s">
        <v>98</v>
      </c>
      <c r="E535" s="12">
        <f>QCEW!F654/QCEW!$F$450*100</f>
        <v>105.81187294553125</v>
      </c>
      <c r="F535" s="10">
        <f>'GDP BEA'!D654/'GDP BEA'!$D$450*100</f>
        <v>113.26296867791865</v>
      </c>
      <c r="G535" s="12">
        <f>QCEW!E654/QCEW!$E$450*100</f>
        <v>95.833132047555836</v>
      </c>
      <c r="H535" s="10">
        <f>CPS!D654/CPS!$D$450*100</f>
        <v>99.165275459098496</v>
      </c>
      <c r="I535" s="10">
        <f>CPS!E654/CPS!$E$450*100</f>
        <v>94.010416666666671</v>
      </c>
      <c r="J535" s="10">
        <f t="shared" si="35"/>
        <v>90.093126742624122</v>
      </c>
      <c r="K535" s="10">
        <f t="shared" si="32"/>
        <v>117.44722019451279</v>
      </c>
      <c r="L535" s="10">
        <f t="shared" si="33"/>
        <v>125.71765768712366</v>
      </c>
      <c r="M535" s="13">
        <f t="shared" si="34"/>
        <v>93.421419357658024</v>
      </c>
    </row>
    <row r="536" spans="1:13" x14ac:dyDescent="0.25">
      <c r="A536" s="17">
        <v>2010</v>
      </c>
      <c r="B536" s="4">
        <v>25</v>
      </c>
      <c r="C536" s="17">
        <v>41</v>
      </c>
      <c r="D536" s="17" t="s">
        <v>98</v>
      </c>
      <c r="E536" s="12">
        <f>QCEW!F705/QCEW!$F$450*100</f>
        <v>107.52353771289265</v>
      </c>
      <c r="F536" s="10">
        <f>'GDP BEA'!D705/'GDP BEA'!$D$450*100</f>
        <v>117.71868984935494</v>
      </c>
      <c r="G536" s="12">
        <f>QCEW!E705/QCEW!$E$450*100</f>
        <v>95.05168658254243</v>
      </c>
      <c r="H536" s="10">
        <f>CPS!D705/CPS!$D$450*100</f>
        <v>101.66944908180299</v>
      </c>
      <c r="I536" s="10">
        <f>CPS!E705/CPS!$E$450*100</f>
        <v>94.53125</v>
      </c>
      <c r="J536" s="10">
        <f t="shared" si="35"/>
        <v>89.85354747255964</v>
      </c>
      <c r="K536" s="10">
        <f t="shared" si="32"/>
        <v>119.66532289193061</v>
      </c>
      <c r="L536" s="10">
        <f t="shared" si="33"/>
        <v>131.01173315978986</v>
      </c>
      <c r="M536" s="13">
        <f t="shared" si="34"/>
        <v>91.339393812903396</v>
      </c>
    </row>
    <row r="537" spans="1:13" x14ac:dyDescent="0.25">
      <c r="A537" s="17">
        <v>1997</v>
      </c>
      <c r="B537" s="4">
        <v>6</v>
      </c>
      <c r="C537" s="17">
        <v>42</v>
      </c>
      <c r="D537" s="17" t="s">
        <v>99</v>
      </c>
      <c r="E537" s="12">
        <f>QCEW!F43/QCEW!$F$451*100</f>
        <v>71.639740892468012</v>
      </c>
      <c r="F537" s="10">
        <f>'GDP BEA'!D43/'GDP BEA'!$D$451*100</f>
        <v>85.050992095016383</v>
      </c>
      <c r="G537" s="12">
        <f>QCEW!E43/QCEW!$E$451*100</f>
        <v>94.658444775951551</v>
      </c>
      <c r="H537" s="10">
        <f>CPS!D43/CPS!$D$451*100</f>
        <v>92.152173913043484</v>
      </c>
      <c r="I537" s="10">
        <f>CPS!E43/CPS!$E$451*100</f>
        <v>101.05820105820106</v>
      </c>
      <c r="J537" s="10">
        <f t="shared" si="35"/>
        <v>95.660121440247352</v>
      </c>
      <c r="K537" s="10">
        <f t="shared" si="32"/>
        <v>74.88987031781754</v>
      </c>
      <c r="L537" s="10">
        <f t="shared" si="33"/>
        <v>88.909558982885244</v>
      </c>
      <c r="M537" s="13">
        <f t="shared" si="34"/>
        <v>84.231517032081499</v>
      </c>
    </row>
    <row r="538" spans="1:13" x14ac:dyDescent="0.25">
      <c r="A538" s="17">
        <v>1998</v>
      </c>
      <c r="B538" s="4">
        <v>6</v>
      </c>
      <c r="C538" s="17">
        <v>42</v>
      </c>
      <c r="D538" s="17" t="s">
        <v>99</v>
      </c>
      <c r="E538" s="12">
        <f>QCEW!F94/QCEW!$F$451*100</f>
        <v>76.804067702843454</v>
      </c>
      <c r="F538" s="10">
        <f>'GDP BEA'!D94/'GDP BEA'!$D$451*100</f>
        <v>88.397427483921774</v>
      </c>
      <c r="G538" s="12">
        <f>QCEW!E94/QCEW!$E$451*100</f>
        <v>96.737471181484707</v>
      </c>
      <c r="H538" s="10">
        <f>CPS!D94/CPS!$D$451*100</f>
        <v>93.456521739130437</v>
      </c>
      <c r="I538" s="10">
        <f>CPS!E94/CPS!$E$451*100</f>
        <v>100.26455026455028</v>
      </c>
      <c r="J538" s="10">
        <f t="shared" si="35"/>
        <v>96.993390417414574</v>
      </c>
      <c r="K538" s="10">
        <f t="shared" si="32"/>
        <v>79.18484689762299</v>
      </c>
      <c r="L538" s="10">
        <f t="shared" si="33"/>
        <v>91.137578657164411</v>
      </c>
      <c r="M538" s="13">
        <f t="shared" si="34"/>
        <v>86.88495795515432</v>
      </c>
    </row>
    <row r="539" spans="1:13" x14ac:dyDescent="0.25">
      <c r="A539" s="17">
        <v>1999</v>
      </c>
      <c r="B539" s="4">
        <v>6</v>
      </c>
      <c r="C539" s="17">
        <v>42</v>
      </c>
      <c r="D539" s="17" t="s">
        <v>99</v>
      </c>
      <c r="E539" s="12">
        <f>QCEW!F145/QCEW!$F$451*100</f>
        <v>81.261734099980103</v>
      </c>
      <c r="F539" s="10">
        <f>'GDP BEA'!D145/'GDP BEA'!$D$451*100</f>
        <v>91.172806672146962</v>
      </c>
      <c r="G539" s="12">
        <f>QCEW!E145/QCEW!$E$451*100</f>
        <v>98.961293054117618</v>
      </c>
      <c r="H539" s="10">
        <f>CPS!D145/CPS!$D$451*100</f>
        <v>95.108695652173907</v>
      </c>
      <c r="I539" s="10">
        <f>CPS!E145/CPS!$E$451*100</f>
        <v>100.26455026455028</v>
      </c>
      <c r="J539" s="10">
        <f t="shared" si="35"/>
        <v>99.223095416694662</v>
      </c>
      <c r="K539" s="10">
        <f t="shared" si="32"/>
        <v>81.898003442359354</v>
      </c>
      <c r="L539" s="10">
        <f t="shared" si="33"/>
        <v>91.886678488773271</v>
      </c>
      <c r="M539" s="13">
        <f t="shared" si="34"/>
        <v>89.129354536812073</v>
      </c>
    </row>
    <row r="540" spans="1:13" x14ac:dyDescent="0.25">
      <c r="A540" s="17">
        <v>2000</v>
      </c>
      <c r="B540" s="4">
        <v>6</v>
      </c>
      <c r="C540" s="17">
        <v>42</v>
      </c>
      <c r="D540" s="17" t="s">
        <v>99</v>
      </c>
      <c r="E540" s="12">
        <f>QCEW!F196/QCEW!$F$451*100</f>
        <v>85.98867299103307</v>
      </c>
      <c r="F540" s="10">
        <f>'GDP BEA'!D196/'GDP BEA'!$D$451*100</f>
        <v>93.352721612404807</v>
      </c>
      <c r="G540" s="12">
        <f>QCEW!E196/QCEW!$E$451*100</f>
        <v>100.38078065512713</v>
      </c>
      <c r="H540" s="10">
        <f>CPS!D196/CPS!$D$451*100</f>
        <v>95.913043478260875</v>
      </c>
      <c r="I540" s="10">
        <f>CPS!E196/CPS!$E$451*100</f>
        <v>100.79365079365081</v>
      </c>
      <c r="J540" s="10">
        <f t="shared" si="35"/>
        <v>101.17745351746942</v>
      </c>
      <c r="K540" s="10">
        <f t="shared" si="32"/>
        <v>84.987979042372487</v>
      </c>
      <c r="L540" s="10">
        <f t="shared" si="33"/>
        <v>92.266328482250657</v>
      </c>
      <c r="M540" s="13">
        <f t="shared" si="34"/>
        <v>92.111586578110874</v>
      </c>
    </row>
    <row r="541" spans="1:13" x14ac:dyDescent="0.25">
      <c r="A541" s="17">
        <v>2001</v>
      </c>
      <c r="B541" s="4">
        <v>6</v>
      </c>
      <c r="C541" s="17">
        <v>42</v>
      </c>
      <c r="D541" s="17" t="s">
        <v>99</v>
      </c>
      <c r="E541" s="12">
        <f>QCEW!F247/QCEW!$F$451*100</f>
        <v>88.198680721654682</v>
      </c>
      <c r="F541" s="10">
        <f>'GDP BEA'!D247/'GDP BEA'!$D$451*100</f>
        <v>93.620749603369234</v>
      </c>
      <c r="G541" s="12">
        <f>QCEW!E247/QCEW!$E$451*100</f>
        <v>100.2495054957777</v>
      </c>
      <c r="H541" s="10">
        <f>CPS!D247/CPS!$D$451*100</f>
        <v>98.434782608695642</v>
      </c>
      <c r="I541" s="10">
        <f>CPS!E247/CPS!$E$451*100</f>
        <v>100.52910052910053</v>
      </c>
      <c r="J541" s="10">
        <f t="shared" si="35"/>
        <v>100.77992615977654</v>
      </c>
      <c r="K541" s="10">
        <f t="shared" si="32"/>
        <v>87.516119610788806</v>
      </c>
      <c r="L541" s="10">
        <f t="shared" si="33"/>
        <v>92.896227622694283</v>
      </c>
      <c r="M541" s="13">
        <f t="shared" si="34"/>
        <v>94.208475252884071</v>
      </c>
    </row>
    <row r="542" spans="1:13" x14ac:dyDescent="0.25">
      <c r="A542" s="17">
        <v>2002</v>
      </c>
      <c r="B542" s="4">
        <v>6</v>
      </c>
      <c r="C542" s="17">
        <v>42</v>
      </c>
      <c r="D542" s="17" t="s">
        <v>99</v>
      </c>
      <c r="E542" s="12">
        <f>QCEW!F298/QCEW!$F$451*100</f>
        <v>88.996050112584129</v>
      </c>
      <c r="F542" s="10">
        <f>'GDP BEA'!D298/'GDP BEA'!$D$451*100</f>
        <v>95.743098394364964</v>
      </c>
      <c r="G542" s="12">
        <f>QCEW!E298/QCEW!$E$451*100</f>
        <v>99.052896240114052</v>
      </c>
      <c r="H542" s="10">
        <f>CPS!D298/CPS!$D$451*100</f>
        <v>99.84782608695653</v>
      </c>
      <c r="I542" s="10">
        <f>CPS!E298/CPS!$E$451*100</f>
        <v>100.26455026455028</v>
      </c>
      <c r="J542" s="10">
        <f t="shared" si="35"/>
        <v>99.314940939161986</v>
      </c>
      <c r="K542" s="10">
        <f t="shared" si="32"/>
        <v>89.609931064753923</v>
      </c>
      <c r="L542" s="10">
        <f t="shared" si="33"/>
        <v>96.403519439250289</v>
      </c>
      <c r="M542" s="13">
        <f t="shared" si="34"/>
        <v>92.952966433162828</v>
      </c>
    </row>
    <row r="543" spans="1:13" x14ac:dyDescent="0.25">
      <c r="A543" s="17">
        <v>2003</v>
      </c>
      <c r="B543" s="4">
        <v>6</v>
      </c>
      <c r="C543" s="17">
        <v>42</v>
      </c>
      <c r="D543" s="17" t="s">
        <v>99</v>
      </c>
      <c r="E543" s="12">
        <f>QCEW!F349/QCEW!$F$451*100</f>
        <v>91.316641388977459</v>
      </c>
      <c r="F543" s="10">
        <f>'GDP BEA'!D349/'GDP BEA'!$D$451*100</f>
        <v>97.587287552126142</v>
      </c>
      <c r="G543" s="12">
        <f>QCEW!E349/QCEW!$E$451*100</f>
        <v>98.277421830294088</v>
      </c>
      <c r="H543" s="10">
        <f>CPS!D349/CPS!$D$451*100</f>
        <v>97.043478260869563</v>
      </c>
      <c r="I543" s="10">
        <f>CPS!E349/CPS!$E$451*100</f>
        <v>100.79365079365081</v>
      </c>
      <c r="J543" s="10">
        <f t="shared" si="35"/>
        <v>99.057401368629783</v>
      </c>
      <c r="K543" s="10">
        <f t="shared" si="32"/>
        <v>92.185581417741773</v>
      </c>
      <c r="L543" s="10">
        <f t="shared" si="33"/>
        <v>98.515897049395846</v>
      </c>
      <c r="M543" s="13">
        <f t="shared" si="34"/>
        <v>93.574320671840354</v>
      </c>
    </row>
    <row r="544" spans="1:13" x14ac:dyDescent="0.25">
      <c r="A544" s="17">
        <v>2004</v>
      </c>
      <c r="B544" s="4">
        <v>6</v>
      </c>
      <c r="C544" s="17">
        <v>42</v>
      </c>
      <c r="D544" s="17" t="s">
        <v>99</v>
      </c>
      <c r="E544" s="12">
        <f>QCEW!F400/QCEW!$F$451*100</f>
        <v>95.822599328378644</v>
      </c>
      <c r="F544" s="10">
        <f>'GDP BEA'!D400/'GDP BEA'!$D$451*100</f>
        <v>99.270291491953401</v>
      </c>
      <c r="G544" s="12">
        <f>QCEW!E400/QCEW!$E$451*100</f>
        <v>98.838928067001191</v>
      </c>
      <c r="H544" s="10">
        <f>CPS!D400/CPS!$D$451*100</f>
        <v>96.891304347826093</v>
      </c>
      <c r="I544" s="10">
        <f>CPS!E400/CPS!$E$451*100</f>
        <v>100.26455026455028</v>
      </c>
      <c r="J544" s="10">
        <f t="shared" si="35"/>
        <v>99.100406712681107</v>
      </c>
      <c r="K544" s="10">
        <f t="shared" si="32"/>
        <v>96.692438010062148</v>
      </c>
      <c r="L544" s="10">
        <f t="shared" si="33"/>
        <v>100.17142692437663</v>
      </c>
      <c r="M544" s="13">
        <f t="shared" si="34"/>
        <v>96.526964803106068</v>
      </c>
    </row>
    <row r="545" spans="1:13" x14ac:dyDescent="0.25">
      <c r="A545" s="17">
        <v>2005</v>
      </c>
      <c r="B545" s="4">
        <v>6</v>
      </c>
      <c r="C545" s="17">
        <v>42</v>
      </c>
      <c r="D545" s="17" t="s">
        <v>99</v>
      </c>
      <c r="E545" s="12">
        <f>QCEW!F451/QCEW!$F$451*100</f>
        <v>100</v>
      </c>
      <c r="F545" s="10">
        <f>'GDP BEA'!D451/'GDP BEA'!$D$451*100</f>
        <v>100</v>
      </c>
      <c r="G545" s="12">
        <f>QCEW!E451/QCEW!$E$451*100</f>
        <v>100</v>
      </c>
      <c r="H545" s="10">
        <f>CPS!D451/CPS!$D$451*100</f>
        <v>100</v>
      </c>
      <c r="I545" s="10">
        <f>CPS!E451/CPS!$E$451*100</f>
        <v>100</v>
      </c>
      <c r="J545" s="10">
        <f t="shared" si="35"/>
        <v>100</v>
      </c>
      <c r="K545" s="10">
        <f t="shared" si="32"/>
        <v>100</v>
      </c>
      <c r="L545" s="10">
        <f t="shared" si="33"/>
        <v>100</v>
      </c>
      <c r="M545" s="13">
        <f t="shared" si="34"/>
        <v>100</v>
      </c>
    </row>
    <row r="546" spans="1:13" x14ac:dyDescent="0.25">
      <c r="A546" s="17">
        <v>2006</v>
      </c>
      <c r="B546" s="4">
        <v>6</v>
      </c>
      <c r="C546" s="17">
        <v>42</v>
      </c>
      <c r="D546" s="17" t="s">
        <v>99</v>
      </c>
      <c r="E546" s="12">
        <f>QCEW!F502/QCEW!$F$451*100</f>
        <v>105.6289633643206</v>
      </c>
      <c r="F546" s="10">
        <f>'GDP BEA'!D502/'GDP BEA'!$D$451*100</f>
        <v>101.88770916660334</v>
      </c>
      <c r="G546" s="12">
        <f>QCEW!E502/QCEW!$E$451*100</f>
        <v>101.1086445622728</v>
      </c>
      <c r="H546" s="10">
        <f>CPS!D502/CPS!$D$451*100</f>
        <v>99.391304347826079</v>
      </c>
      <c r="I546" s="10">
        <f>CPS!E502/CPS!$E$451*100</f>
        <v>101.32275132275133</v>
      </c>
      <c r="J546" s="10">
        <f t="shared" si="35"/>
        <v>102.44606049563622</v>
      </c>
      <c r="K546" s="10">
        <f t="shared" si="32"/>
        <v>103.1069060667491</v>
      </c>
      <c r="L546" s="10">
        <f t="shared" si="33"/>
        <v>99.454980185346756</v>
      </c>
      <c r="M546" s="13">
        <f t="shared" si="34"/>
        <v>103.67193867476172</v>
      </c>
    </row>
    <row r="547" spans="1:13" x14ac:dyDescent="0.25">
      <c r="A547" s="17">
        <v>2007</v>
      </c>
      <c r="B547" s="4">
        <v>6</v>
      </c>
      <c r="C547" s="17">
        <v>42</v>
      </c>
      <c r="D547" s="17" t="s">
        <v>99</v>
      </c>
      <c r="E547" s="12">
        <f>QCEW!F553/QCEW!$F$451*100</f>
        <v>111.62762907936181</v>
      </c>
      <c r="F547" s="10">
        <f>'GDP BEA'!D553/'GDP BEA'!$D$451*100</f>
        <v>103.9697616531156</v>
      </c>
      <c r="G547" s="12">
        <f>QCEW!E553/QCEW!$E$451*100</f>
        <v>102.05893200318866</v>
      </c>
      <c r="H547" s="10">
        <f>CPS!D553/CPS!$D$451*100</f>
        <v>100.93478260869566</v>
      </c>
      <c r="I547" s="10">
        <f>CPS!E553/CPS!$E$451*100</f>
        <v>100.26455026455028</v>
      </c>
      <c r="J547" s="10">
        <f t="shared" si="35"/>
        <v>102.32892917780029</v>
      </c>
      <c r="K547" s="10">
        <f t="shared" si="32"/>
        <v>109.08706851158843</v>
      </c>
      <c r="L547" s="10">
        <f t="shared" si="33"/>
        <v>101.60348836687649</v>
      </c>
      <c r="M547" s="13">
        <f t="shared" si="34"/>
        <v>107.36547560029605</v>
      </c>
    </row>
    <row r="548" spans="1:13" x14ac:dyDescent="0.25">
      <c r="A548" s="17">
        <v>2008</v>
      </c>
      <c r="B548" s="4">
        <v>6</v>
      </c>
      <c r="C548" s="17">
        <v>42</v>
      </c>
      <c r="D548" s="17" t="s">
        <v>99</v>
      </c>
      <c r="E548" s="12">
        <f>QCEW!F604/QCEW!$F$451*100</f>
        <v>114.64639094457958</v>
      </c>
      <c r="F548" s="10">
        <f>'GDP BEA'!D604/'GDP BEA'!$D$451*100</f>
        <v>103.99486049419389</v>
      </c>
      <c r="G548" s="12">
        <f>QCEW!E604/QCEW!$E$451*100</f>
        <v>102.05721612315305</v>
      </c>
      <c r="H548" s="10">
        <f>CPS!D604/CPS!$D$451*100</f>
        <v>102.21739130434781</v>
      </c>
      <c r="I548" s="10">
        <f>CPS!E604/CPS!$E$451*100</f>
        <v>100.79365079365081</v>
      </c>
      <c r="J548" s="10">
        <f t="shared" si="35"/>
        <v>102.86719402889238</v>
      </c>
      <c r="K548" s="10">
        <f t="shared" si="32"/>
        <v>111.45087802470704</v>
      </c>
      <c r="L548" s="10">
        <f t="shared" si="33"/>
        <v>101.09623527301113</v>
      </c>
      <c r="M548" s="13">
        <f t="shared" si="34"/>
        <v>110.24236236268652</v>
      </c>
    </row>
    <row r="549" spans="1:13" x14ac:dyDescent="0.25">
      <c r="A549" s="17">
        <v>2009</v>
      </c>
      <c r="B549" s="4">
        <v>6</v>
      </c>
      <c r="C549" s="17">
        <v>42</v>
      </c>
      <c r="D549" s="17" t="s">
        <v>99</v>
      </c>
      <c r="E549" s="12">
        <f>QCEW!F655/QCEW!$F$451*100</f>
        <v>110.82588352050414</v>
      </c>
      <c r="F549" s="10">
        <f>'GDP BEA'!D655/'GDP BEA'!$D$451*100</f>
        <v>101.86675508827194</v>
      </c>
      <c r="G549" s="12">
        <f>QCEW!E655/QCEW!$E$451*100</f>
        <v>98.017207589234033</v>
      </c>
      <c r="H549" s="10">
        <f>CPS!D655/CPS!$D$451*100</f>
        <v>95.717391304347814</v>
      </c>
      <c r="I549" s="10">
        <f>CPS!E655/CPS!$E$451*100</f>
        <v>97.883597883597901</v>
      </c>
      <c r="J549" s="10">
        <f t="shared" si="35"/>
        <v>95.942769333377242</v>
      </c>
      <c r="K549" s="10">
        <f t="shared" si="32"/>
        <v>115.51249175996972</v>
      </c>
      <c r="L549" s="10">
        <f t="shared" si="33"/>
        <v>106.17449943967149</v>
      </c>
      <c r="M549" s="13">
        <f t="shared" si="34"/>
        <v>108.79494828756324</v>
      </c>
    </row>
    <row r="550" spans="1:13" x14ac:dyDescent="0.25">
      <c r="A550" s="17">
        <v>2010</v>
      </c>
      <c r="B550" s="4">
        <v>6</v>
      </c>
      <c r="C550" s="17">
        <v>42</v>
      </c>
      <c r="D550" s="17" t="s">
        <v>99</v>
      </c>
      <c r="E550" s="12">
        <f>QCEW!F706/QCEW!$F$451*100</f>
        <v>113.17278307037554</v>
      </c>
      <c r="F550" s="10">
        <f>'GDP BEA'!D706/'GDP BEA'!$D$451*100</f>
        <v>105.08677521339771</v>
      </c>
      <c r="G550" s="12">
        <f>QCEW!E706/QCEW!$E$451*100</f>
        <v>98.039162584388222</v>
      </c>
      <c r="H550" s="10">
        <f>CPS!D706/CPS!$D$451*100</f>
        <v>95.5</v>
      </c>
      <c r="I550" s="10">
        <f>CPS!E706/CPS!$E$451*100</f>
        <v>99.470899470899482</v>
      </c>
      <c r="J550" s="10">
        <f t="shared" si="35"/>
        <v>97.520436856428518</v>
      </c>
      <c r="K550" s="10">
        <f t="shared" si="32"/>
        <v>116.05032413563808</v>
      </c>
      <c r="L550" s="10">
        <f t="shared" si="33"/>
        <v>107.7587207367708</v>
      </c>
      <c r="M550" s="13">
        <f t="shared" si="34"/>
        <v>107.69460081019496</v>
      </c>
    </row>
    <row r="551" spans="1:13" x14ac:dyDescent="0.25">
      <c r="A551" s="17">
        <v>1997</v>
      </c>
      <c r="B551" s="4">
        <v>45</v>
      </c>
      <c r="C551" s="17">
        <v>44</v>
      </c>
      <c r="D551" s="17" t="s">
        <v>100</v>
      </c>
      <c r="E551" s="12">
        <f>QCEW!F44/QCEW!$F$452*100</f>
        <v>68.040776645398154</v>
      </c>
      <c r="F551" s="10">
        <f>'GDP BEA'!D44/'GDP BEA'!$D$452*100</f>
        <v>75.941287438302709</v>
      </c>
      <c r="G551" s="12">
        <f>QCEW!E44/QCEW!$E$452*100</f>
        <v>91.733238196711042</v>
      </c>
      <c r="H551" s="10">
        <f>CPS!D44/CPS!$D$452*100</f>
        <v>88.613861386138609</v>
      </c>
      <c r="I551" s="10">
        <f>CPS!E44/CPS!$E$452*100</f>
        <v>103.00546448087434</v>
      </c>
      <c r="J551" s="10">
        <f t="shared" si="35"/>
        <v>94.490248087869034</v>
      </c>
      <c r="K551" s="10">
        <f t="shared" si="32"/>
        <v>72.008252726911252</v>
      </c>
      <c r="L551" s="10">
        <f t="shared" si="33"/>
        <v>80.369444440110755</v>
      </c>
      <c r="M551" s="13">
        <f t="shared" si="34"/>
        <v>89.596554049306576</v>
      </c>
    </row>
    <row r="552" spans="1:13" x14ac:dyDescent="0.25">
      <c r="A552" s="17">
        <v>1998</v>
      </c>
      <c r="B552" s="4">
        <v>45</v>
      </c>
      <c r="C552" s="17">
        <v>44</v>
      </c>
      <c r="D552" s="17" t="s">
        <v>100</v>
      </c>
      <c r="E552" s="12">
        <f>QCEW!F95/QCEW!$F$452*100</f>
        <v>73.0041014998733</v>
      </c>
      <c r="F552" s="10">
        <f>'GDP BEA'!D95/'GDP BEA'!$D$452*100</f>
        <v>77.884590536734109</v>
      </c>
      <c r="G552" s="12">
        <f>QCEW!E95/QCEW!$E$452*100</f>
        <v>93.347828811933226</v>
      </c>
      <c r="H552" s="10">
        <f>CPS!D95/CPS!$D$452*100</f>
        <v>87.128712871287135</v>
      </c>
      <c r="I552" s="10">
        <f>CPS!E95/CPS!$E$452*100</f>
        <v>100.81967213114753</v>
      </c>
      <c r="J552" s="10">
        <f t="shared" si="35"/>
        <v>94.112974949735943</v>
      </c>
      <c r="K552" s="10">
        <f t="shared" si="32"/>
        <v>77.570708543496252</v>
      </c>
      <c r="L552" s="10">
        <f t="shared" si="33"/>
        <v>82.756485573143209</v>
      </c>
      <c r="M552" s="13">
        <f t="shared" si="34"/>
        <v>93.733691089306134</v>
      </c>
    </row>
    <row r="553" spans="1:13" x14ac:dyDescent="0.25">
      <c r="A553" s="17">
        <v>1999</v>
      </c>
      <c r="B553" s="4">
        <v>45</v>
      </c>
      <c r="C553" s="17">
        <v>44</v>
      </c>
      <c r="D553" s="17" t="s">
        <v>100</v>
      </c>
      <c r="E553" s="12">
        <f>QCEW!F146/QCEW!$F$452*100</f>
        <v>76.930520698740708</v>
      </c>
      <c r="F553" s="10">
        <f>'GDP BEA'!D146/'GDP BEA'!$D$452*100</f>
        <v>80.600563351164183</v>
      </c>
      <c r="G553" s="12">
        <f>QCEW!E146/QCEW!$E$452*100</f>
        <v>95.322797595229019</v>
      </c>
      <c r="H553" s="10">
        <f>CPS!D146/CPS!$D$452*100</f>
        <v>88.118811881188122</v>
      </c>
      <c r="I553" s="10">
        <f>CPS!E146/CPS!$E$452*100</f>
        <v>102.73224043715847</v>
      </c>
      <c r="J553" s="10">
        <f t="shared" si="35"/>
        <v>97.927245616956583</v>
      </c>
      <c r="K553" s="10">
        <f t="shared" si="32"/>
        <v>78.558852762647106</v>
      </c>
      <c r="L553" s="10">
        <f t="shared" si="33"/>
        <v>82.306576523589882</v>
      </c>
      <c r="M553" s="13">
        <f t="shared" si="34"/>
        <v>95.446629031073059</v>
      </c>
    </row>
    <row r="554" spans="1:13" x14ac:dyDescent="0.25">
      <c r="A554" s="17">
        <v>2000</v>
      </c>
      <c r="B554" s="4">
        <v>45</v>
      </c>
      <c r="C554" s="17">
        <v>44</v>
      </c>
      <c r="D554" s="17" t="s">
        <v>100</v>
      </c>
      <c r="E554" s="12">
        <f>QCEW!F197/QCEW!$F$452*100</f>
        <v>82.131756975161196</v>
      </c>
      <c r="F554" s="10">
        <f>'GDP BEA'!D197/'GDP BEA'!$D$452*100</f>
        <v>85.420058402460143</v>
      </c>
      <c r="G554" s="12">
        <f>QCEW!E197/QCEW!$E$452*100</f>
        <v>97.515198557523107</v>
      </c>
      <c r="H554" s="10">
        <f>CPS!D197/CPS!$D$452*100</f>
        <v>94.554455445544548</v>
      </c>
      <c r="I554" s="10">
        <f>CPS!E197/CPS!$E$452*100</f>
        <v>102.73224043715847</v>
      </c>
      <c r="J554" s="10">
        <f t="shared" si="35"/>
        <v>100.17954824488712</v>
      </c>
      <c r="K554" s="10">
        <f t="shared" si="32"/>
        <v>81.984555145319263</v>
      </c>
      <c r="L554" s="10">
        <f t="shared" si="33"/>
        <v>85.266963066805147</v>
      </c>
      <c r="M554" s="13">
        <f t="shared" si="34"/>
        <v>96.150434114893741</v>
      </c>
    </row>
    <row r="555" spans="1:13" x14ac:dyDescent="0.25">
      <c r="A555" s="17">
        <v>2001</v>
      </c>
      <c r="B555" s="4">
        <v>45</v>
      </c>
      <c r="C555" s="17">
        <v>44</v>
      </c>
      <c r="D555" s="17" t="s">
        <v>100</v>
      </c>
      <c r="E555" s="12">
        <f>QCEW!F248/QCEW!$F$452*100</f>
        <v>84.751177850663979</v>
      </c>
      <c r="F555" s="10">
        <f>'GDP BEA'!D248/'GDP BEA'!$D$452*100</f>
        <v>88.996563041062615</v>
      </c>
      <c r="G555" s="12">
        <f>QCEW!E248/QCEW!$E$452*100</f>
        <v>97.62319148012979</v>
      </c>
      <c r="H555" s="10">
        <f>CPS!D248/CPS!$D$452*100</f>
        <v>96.287128712871279</v>
      </c>
      <c r="I555" s="10">
        <f>CPS!E248/CPS!$E$452*100</f>
        <v>103.00546448087434</v>
      </c>
      <c r="J555" s="10">
        <f t="shared" si="35"/>
        <v>100.55722182516104</v>
      </c>
      <c r="K555" s="10">
        <f t="shared" si="32"/>
        <v>84.28154270015628</v>
      </c>
      <c r="L555" s="10">
        <f t="shared" si="33"/>
        <v>88.503402764846712</v>
      </c>
      <c r="M555" s="13">
        <f t="shared" si="34"/>
        <v>95.229720064088497</v>
      </c>
    </row>
    <row r="556" spans="1:13" x14ac:dyDescent="0.25">
      <c r="A556" s="17">
        <v>2002</v>
      </c>
      <c r="B556" s="4">
        <v>45</v>
      </c>
      <c r="C556" s="17">
        <v>44</v>
      </c>
      <c r="D556" s="17" t="s">
        <v>100</v>
      </c>
      <c r="E556" s="12">
        <f>QCEW!F299/QCEW!$F$452*100</f>
        <v>87.333722064526114</v>
      </c>
      <c r="F556" s="10">
        <f>'GDP BEA'!D299/'GDP BEA'!$D$452*100</f>
        <v>92.976199705403516</v>
      </c>
      <c r="G556" s="12">
        <f>QCEW!E299/QCEW!$E$452*100</f>
        <v>97.388403295712592</v>
      </c>
      <c r="H556" s="10">
        <f>CPS!D299/CPS!$D$452*100</f>
        <v>95.792079207920793</v>
      </c>
      <c r="I556" s="10">
        <f>CPS!E299/CPS!$E$452*100</f>
        <v>101.63934426229508</v>
      </c>
      <c r="J556" s="10">
        <f t="shared" si="35"/>
        <v>98.984934497281643</v>
      </c>
      <c r="K556" s="10">
        <f t="shared" si="32"/>
        <v>88.229307326484616</v>
      </c>
      <c r="L556" s="10">
        <f t="shared" si="33"/>
        <v>93.929647150452837</v>
      </c>
      <c r="M556" s="13">
        <f t="shared" si="34"/>
        <v>93.931266648071571</v>
      </c>
    </row>
    <row r="557" spans="1:13" x14ac:dyDescent="0.25">
      <c r="A557" s="17">
        <v>2003</v>
      </c>
      <c r="B557" s="4">
        <v>45</v>
      </c>
      <c r="C557" s="17">
        <v>44</v>
      </c>
      <c r="D557" s="17" t="s">
        <v>100</v>
      </c>
      <c r="E557" s="12">
        <f>QCEW!F350/QCEW!$F$452*100</f>
        <v>92.454970554506161</v>
      </c>
      <c r="F557" s="10">
        <f>'GDP BEA'!D350/'GDP BEA'!$D$452*100</f>
        <v>97.097966250613737</v>
      </c>
      <c r="G557" s="12">
        <f>QCEW!E350/QCEW!$E$452*100</f>
        <v>98.293808245066799</v>
      </c>
      <c r="H557" s="10">
        <f>CPS!D350/CPS!$D$452*100</f>
        <v>99.504950495049499</v>
      </c>
      <c r="I557" s="10">
        <f>CPS!E350/CPS!$E$452*100</f>
        <v>101.36612021857923</v>
      </c>
      <c r="J557" s="10">
        <f t="shared" si="35"/>
        <v>99.636619833114139</v>
      </c>
      <c r="K557" s="10">
        <f t="shared" si="32"/>
        <v>92.792158856214868</v>
      </c>
      <c r="L557" s="10">
        <f t="shared" si="33"/>
        <v>97.452087809931214</v>
      </c>
      <c r="M557" s="13">
        <f t="shared" si="34"/>
        <v>95.218235895771684</v>
      </c>
    </row>
    <row r="558" spans="1:13" x14ac:dyDescent="0.25">
      <c r="A558" s="17">
        <v>2004</v>
      </c>
      <c r="B558" s="4">
        <v>45</v>
      </c>
      <c r="C558" s="17">
        <v>44</v>
      </c>
      <c r="D558" s="17" t="s">
        <v>100</v>
      </c>
      <c r="E558" s="12">
        <f>QCEW!F401/QCEW!$F$452*100</f>
        <v>96.407135694303392</v>
      </c>
      <c r="F558" s="10">
        <f>'GDP BEA'!D401/'GDP BEA'!$D$452*100</f>
        <v>100.38762694782541</v>
      </c>
      <c r="G558" s="12">
        <f>QCEW!E401/QCEW!$E$452*100</f>
        <v>99.350837186205837</v>
      </c>
      <c r="H558" s="10">
        <f>CPS!D401/CPS!$D$452*100</f>
        <v>98.019801980198025</v>
      </c>
      <c r="I558" s="10">
        <f>CPS!E401/CPS!$E$452*100</f>
        <v>100</v>
      </c>
      <c r="J558" s="10">
        <f t="shared" si="35"/>
        <v>99.350837186205851</v>
      </c>
      <c r="K558" s="10">
        <f t="shared" si="32"/>
        <v>97.037064230887864</v>
      </c>
      <c r="L558" s="10">
        <f t="shared" si="33"/>
        <v>101.04356419229401</v>
      </c>
      <c r="M558" s="13">
        <f t="shared" si="34"/>
        <v>96.03487862543976</v>
      </c>
    </row>
    <row r="559" spans="1:13" x14ac:dyDescent="0.25">
      <c r="A559" s="17">
        <v>2005</v>
      </c>
      <c r="B559" s="4">
        <v>45</v>
      </c>
      <c r="C559" s="17">
        <v>44</v>
      </c>
      <c r="D559" s="17" t="s">
        <v>100</v>
      </c>
      <c r="E559" s="12">
        <f>QCEW!F452/QCEW!$F$452*100</f>
        <v>100</v>
      </c>
      <c r="F559" s="10">
        <f>'GDP BEA'!D452/'GDP BEA'!$D$452*100</f>
        <v>100</v>
      </c>
      <c r="G559" s="12">
        <f>QCEW!E452/QCEW!$E$452*100</f>
        <v>100</v>
      </c>
      <c r="H559" s="10">
        <f>CPS!D452/CPS!$D$452*100</f>
        <v>100</v>
      </c>
      <c r="I559" s="10">
        <f>CPS!E452/CPS!$E$452*100</f>
        <v>100</v>
      </c>
      <c r="J559" s="10">
        <f t="shared" si="35"/>
        <v>100</v>
      </c>
      <c r="K559" s="10">
        <f t="shared" si="32"/>
        <v>100</v>
      </c>
      <c r="L559" s="10">
        <f t="shared" si="33"/>
        <v>100</v>
      </c>
      <c r="M559" s="13">
        <f t="shared" si="34"/>
        <v>100</v>
      </c>
    </row>
    <row r="560" spans="1:13" x14ac:dyDescent="0.25">
      <c r="A560" s="17">
        <v>2006</v>
      </c>
      <c r="B560" s="4">
        <v>45</v>
      </c>
      <c r="C560" s="17">
        <v>44</v>
      </c>
      <c r="D560" s="17" t="s">
        <v>100</v>
      </c>
      <c r="E560" s="12">
        <f>QCEW!F503/QCEW!$F$452*100</f>
        <v>105.21937584192801</v>
      </c>
      <c r="F560" s="10">
        <f>'GDP BEA'!D503/'GDP BEA'!$D$452*100</f>
        <v>102.1629583688658</v>
      </c>
      <c r="G560" s="12">
        <f>QCEW!E503/QCEW!$E$452*100</f>
        <v>100.68483904715531</v>
      </c>
      <c r="H560" s="10">
        <f>CPS!D503/CPS!$D$452*100</f>
        <v>102.22772277227723</v>
      </c>
      <c r="I560" s="10">
        <f>CPS!E503/CPS!$E$452*100</f>
        <v>102.73224043715847</v>
      </c>
      <c r="J560" s="10">
        <f t="shared" si="35"/>
        <v>103.4357909336896</v>
      </c>
      <c r="K560" s="10">
        <f t="shared" si="32"/>
        <v>101.72434018451295</v>
      </c>
      <c r="L560" s="10">
        <f t="shared" si="33"/>
        <v>98.769446674759038</v>
      </c>
      <c r="M560" s="13">
        <f t="shared" si="34"/>
        <v>102.99170807292681</v>
      </c>
    </row>
    <row r="561" spans="1:13" x14ac:dyDescent="0.25">
      <c r="A561" s="17">
        <v>2007</v>
      </c>
      <c r="B561" s="4">
        <v>45</v>
      </c>
      <c r="C561" s="17">
        <v>44</v>
      </c>
      <c r="D561" s="17" t="s">
        <v>100</v>
      </c>
      <c r="E561" s="12">
        <f>QCEW!F554/QCEW!$F$452*100</f>
        <v>108.22043388507099</v>
      </c>
      <c r="F561" s="10">
        <f>'GDP BEA'!D554/'GDP BEA'!$D$452*100</f>
        <v>100.98457244747654</v>
      </c>
      <c r="G561" s="12">
        <f>QCEW!E554/QCEW!$E$452*100</f>
        <v>100.67206309872192</v>
      </c>
      <c r="H561" s="10">
        <f>CPS!D554/CPS!$D$452*100</f>
        <v>101.48514851485149</v>
      </c>
      <c r="I561" s="10">
        <f>CPS!E554/CPS!$E$452*100</f>
        <v>102.45901639344261</v>
      </c>
      <c r="J561" s="10">
        <f t="shared" si="35"/>
        <v>103.14760563393638</v>
      </c>
      <c r="K561" s="10">
        <f t="shared" si="32"/>
        <v>104.9180281209219</v>
      </c>
      <c r="L561" s="10">
        <f t="shared" si="33"/>
        <v>97.90297295495516</v>
      </c>
      <c r="M561" s="13">
        <f t="shared" si="34"/>
        <v>107.165313732806</v>
      </c>
    </row>
    <row r="562" spans="1:13" x14ac:dyDescent="0.25">
      <c r="A562" s="17">
        <v>2008</v>
      </c>
      <c r="B562" s="4">
        <v>45</v>
      </c>
      <c r="C562" s="17">
        <v>44</v>
      </c>
      <c r="D562" s="17" t="s">
        <v>100</v>
      </c>
      <c r="E562" s="12">
        <f>QCEW!F605/QCEW!$F$452*100</f>
        <v>109.02967057834532</v>
      </c>
      <c r="F562" s="10">
        <f>'GDP BEA'!D605/'GDP BEA'!$D$452*100</f>
        <v>98.508928340698247</v>
      </c>
      <c r="G562" s="12">
        <f>QCEW!E605/QCEW!$E$452*100</f>
        <v>98.341778315599669</v>
      </c>
      <c r="H562" s="10">
        <f>CPS!D605/CPS!$D$452*100</f>
        <v>95.297029702970292</v>
      </c>
      <c r="I562" s="10">
        <f>CPS!E605/CPS!$E$452*100</f>
        <v>101.36612021857923</v>
      </c>
      <c r="J562" s="10">
        <f t="shared" si="35"/>
        <v>99.685245232479431</v>
      </c>
      <c r="K562" s="10">
        <f t="shared" si="32"/>
        <v>109.37393023819466</v>
      </c>
      <c r="L562" s="10">
        <f t="shared" si="33"/>
        <v>98.819968904086195</v>
      </c>
      <c r="M562" s="13">
        <f t="shared" si="34"/>
        <v>110.67998851968073</v>
      </c>
    </row>
    <row r="563" spans="1:13" x14ac:dyDescent="0.25">
      <c r="A563" s="17">
        <v>2009</v>
      </c>
      <c r="B563" s="4">
        <v>45</v>
      </c>
      <c r="C563" s="17">
        <v>44</v>
      </c>
      <c r="D563" s="17" t="s">
        <v>100</v>
      </c>
      <c r="E563" s="12">
        <f>QCEW!F656/QCEW!$F$452*100</f>
        <v>104.29851343543517</v>
      </c>
      <c r="F563" s="10">
        <f>'GDP BEA'!D656/'GDP BEA'!$D$452*100</f>
        <v>96.573377781223343</v>
      </c>
      <c r="G563" s="12">
        <f>QCEW!E656/QCEW!$E$452*100</f>
        <v>93.573938993640951</v>
      </c>
      <c r="H563" s="10">
        <f>CPS!D656/CPS!$D$452*100</f>
        <v>88.861386138613867</v>
      </c>
      <c r="I563" s="10">
        <f>CPS!E656/CPS!$E$452*100</f>
        <v>98.907103825136616</v>
      </c>
      <c r="J563" s="10">
        <f t="shared" si="35"/>
        <v>92.551272993710441</v>
      </c>
      <c r="K563" s="10">
        <f t="shared" si="32"/>
        <v>112.69268380838267</v>
      </c>
      <c r="L563" s="10">
        <f t="shared" si="33"/>
        <v>104.34581249658903</v>
      </c>
      <c r="M563" s="13">
        <f t="shared" si="34"/>
        <v>107.99923936771923</v>
      </c>
    </row>
    <row r="564" spans="1:13" x14ac:dyDescent="0.25">
      <c r="A564" s="17">
        <v>2010</v>
      </c>
      <c r="B564" s="4">
        <v>45</v>
      </c>
      <c r="C564" s="17">
        <v>44</v>
      </c>
      <c r="D564" s="17" t="s">
        <v>100</v>
      </c>
      <c r="E564" s="12">
        <f>QCEW!F707/QCEW!$F$452*100</f>
        <v>107.05163260295258</v>
      </c>
      <c r="F564" s="10">
        <f>'GDP BEA'!D707/'GDP BEA'!$D$452*100</f>
        <v>99.578778716696377</v>
      </c>
      <c r="G564" s="12">
        <f>QCEW!E707/QCEW!$E$452*100</f>
        <v>93.311188356048817</v>
      </c>
      <c r="H564" s="10">
        <f>CPS!D707/CPS!$D$452*100</f>
        <v>91.831683168316829</v>
      </c>
      <c r="I564" s="10">
        <f>CPS!E707/CPS!$E$452*100</f>
        <v>99.453551912568301</v>
      </c>
      <c r="J564" s="10">
        <f t="shared" si="35"/>
        <v>92.801291151917397</v>
      </c>
      <c r="K564" s="10">
        <f t="shared" si="32"/>
        <v>115.35575774232183</v>
      </c>
      <c r="L564" s="10">
        <f t="shared" si="33"/>
        <v>107.3032255054341</v>
      </c>
      <c r="M564" s="13">
        <f t="shared" si="34"/>
        <v>107.50446428703108</v>
      </c>
    </row>
    <row r="565" spans="1:13" x14ac:dyDescent="0.25">
      <c r="A565" s="17">
        <v>1997</v>
      </c>
      <c r="B565" s="4">
        <v>28</v>
      </c>
      <c r="C565" s="17">
        <v>45</v>
      </c>
      <c r="D565" s="17" t="s">
        <v>101</v>
      </c>
      <c r="E565" s="12">
        <f>QCEW!F45/QCEW!$F$453*100</f>
        <v>71.667469568711155</v>
      </c>
      <c r="F565" s="10">
        <f>'GDP BEA'!D45/'GDP BEA'!$D$453*100</f>
        <v>81.869967268841449</v>
      </c>
      <c r="G565" s="12">
        <f>QCEW!E45/QCEW!$E$453*100</f>
        <v>94.035887826552838</v>
      </c>
      <c r="H565" s="10">
        <f>CPS!D45/CPS!$D$453*100</f>
        <v>96.162201303403322</v>
      </c>
      <c r="I565" s="10">
        <f>CPS!E45/CPS!$E$453*100</f>
        <v>102.34986945169715</v>
      </c>
      <c r="J565" s="10">
        <f t="shared" si="35"/>
        <v>96.245608428221203</v>
      </c>
      <c r="K565" s="10">
        <f t="shared" si="32"/>
        <v>74.46310615009503</v>
      </c>
      <c r="L565" s="10">
        <f t="shared" si="33"/>
        <v>85.063587425808691</v>
      </c>
      <c r="M565" s="13">
        <f t="shared" si="34"/>
        <v>87.53816809694365</v>
      </c>
    </row>
    <row r="566" spans="1:13" x14ac:dyDescent="0.25">
      <c r="A566" s="17">
        <v>1998</v>
      </c>
      <c r="B566" s="4">
        <v>28</v>
      </c>
      <c r="C566" s="17">
        <v>45</v>
      </c>
      <c r="D566" s="17" t="s">
        <v>101</v>
      </c>
      <c r="E566" s="12">
        <f>QCEW!F96/QCEW!$F$453*100</f>
        <v>77.084919941104388</v>
      </c>
      <c r="F566" s="10">
        <f>'GDP BEA'!D96/'GDP BEA'!$D$453*100</f>
        <v>85.280234250759378</v>
      </c>
      <c r="G566" s="12">
        <f>QCEW!E96/QCEW!$E$453*100</f>
        <v>96.69102457825673</v>
      </c>
      <c r="H566" s="10">
        <f>CPS!D96/CPS!$D$453*100</f>
        <v>98.696596669080378</v>
      </c>
      <c r="I566" s="10">
        <f>CPS!E96/CPS!$E$453*100</f>
        <v>101.56657963446476</v>
      </c>
      <c r="J566" s="10">
        <f t="shared" si="35"/>
        <v>98.205766477655018</v>
      </c>
      <c r="K566" s="10">
        <f t="shared" si="32"/>
        <v>78.493272549981768</v>
      </c>
      <c r="L566" s="10">
        <f t="shared" si="33"/>
        <v>86.838316434466591</v>
      </c>
      <c r="M566" s="13">
        <f t="shared" si="34"/>
        <v>90.390136258822466</v>
      </c>
    </row>
    <row r="567" spans="1:13" x14ac:dyDescent="0.25">
      <c r="A567" s="17">
        <v>1999</v>
      </c>
      <c r="B567" s="4">
        <v>28</v>
      </c>
      <c r="C567" s="17">
        <v>45</v>
      </c>
      <c r="D567" s="17" t="s">
        <v>101</v>
      </c>
      <c r="E567" s="12">
        <f>QCEW!F147/QCEW!$F$453*100</f>
        <v>82.22392251638118</v>
      </c>
      <c r="F567" s="10">
        <f>'GDP BEA'!D147/'GDP BEA'!$D$453*100</f>
        <v>89.054835208293014</v>
      </c>
      <c r="G567" s="12">
        <f>QCEW!E147/QCEW!$E$453*100</f>
        <v>99.008913316398733</v>
      </c>
      <c r="H567" s="10">
        <f>CPS!D147/CPS!$D$453*100</f>
        <v>97.175959449674153</v>
      </c>
      <c r="I567" s="10">
        <f>CPS!E147/CPS!$E$453*100</f>
        <v>102.87206266318537</v>
      </c>
      <c r="J567" s="10">
        <f t="shared" si="35"/>
        <v>101.85251134898459</v>
      </c>
      <c r="K567" s="10">
        <f t="shared" si="32"/>
        <v>80.728419385410561</v>
      </c>
      <c r="L567" s="10">
        <f t="shared" si="33"/>
        <v>87.435090238627524</v>
      </c>
      <c r="M567" s="13">
        <f t="shared" si="34"/>
        <v>92.329543167493583</v>
      </c>
    </row>
    <row r="568" spans="1:13" x14ac:dyDescent="0.25">
      <c r="A568" s="17">
        <v>2000</v>
      </c>
      <c r="B568" s="4">
        <v>28</v>
      </c>
      <c r="C568" s="17">
        <v>45</v>
      </c>
      <c r="D568" s="17" t="s">
        <v>101</v>
      </c>
      <c r="E568" s="12">
        <f>QCEW!F198/QCEW!$F$453*100</f>
        <v>86.079015190810708</v>
      </c>
      <c r="F568" s="10">
        <f>'GDP BEA'!D198/'GDP BEA'!$D$453*100</f>
        <v>91.480643179886741</v>
      </c>
      <c r="G568" s="12">
        <f>QCEW!E198/QCEW!$E$453*100</f>
        <v>100.46279143532648</v>
      </c>
      <c r="H568" s="10">
        <f>CPS!D198/CPS!$D$453*100</f>
        <v>98.841419261404781</v>
      </c>
      <c r="I568" s="10">
        <f>CPS!E198/CPS!$E$453*100</f>
        <v>101.0443864229765</v>
      </c>
      <c r="J568" s="10">
        <f t="shared" si="35"/>
        <v>101.51201118922023</v>
      </c>
      <c r="K568" s="10">
        <f t="shared" si="32"/>
        <v>84.79687692361631</v>
      </c>
      <c r="L568" s="10">
        <f t="shared" si="33"/>
        <v>90.118048207482715</v>
      </c>
      <c r="M568" s="13">
        <f t="shared" si="34"/>
        <v>94.095332300567307</v>
      </c>
    </row>
    <row r="569" spans="1:13" x14ac:dyDescent="0.25">
      <c r="A569" s="17">
        <v>2001</v>
      </c>
      <c r="B569" s="4">
        <v>28</v>
      </c>
      <c r="C569" s="17">
        <v>45</v>
      </c>
      <c r="D569" s="17" t="s">
        <v>101</v>
      </c>
      <c r="E569" s="12">
        <f>QCEW!F249/QCEW!$F$453*100</f>
        <v>87.425059108673196</v>
      </c>
      <c r="F569" s="10">
        <f>'GDP BEA'!D249/'GDP BEA'!$D$453*100</f>
        <v>92.632544363761809</v>
      </c>
      <c r="G569" s="12">
        <f>QCEW!E249/QCEW!$E$453*100</f>
        <v>98.428774765505679</v>
      </c>
      <c r="H569" s="10">
        <f>CPS!D249/CPS!$D$453*100</f>
        <v>92.179580014482255</v>
      </c>
      <c r="I569" s="10">
        <f>CPS!E249/CPS!$E$453*100</f>
        <v>102.08877284595302</v>
      </c>
      <c r="J569" s="10">
        <f t="shared" si="35"/>
        <v>100.48472828541182</v>
      </c>
      <c r="K569" s="10">
        <f t="shared" si="32"/>
        <v>87.003329362005545</v>
      </c>
      <c r="L569" s="10">
        <f t="shared" si="33"/>
        <v>92.18569422873189</v>
      </c>
      <c r="M569" s="13">
        <f t="shared" si="34"/>
        <v>94.378341552792548</v>
      </c>
    </row>
    <row r="570" spans="1:13" x14ac:dyDescent="0.25">
      <c r="A570" s="17">
        <v>2002</v>
      </c>
      <c r="B570" s="4">
        <v>28</v>
      </c>
      <c r="C570" s="17">
        <v>45</v>
      </c>
      <c r="D570" s="17" t="s">
        <v>101</v>
      </c>
      <c r="E570" s="12">
        <f>QCEW!F300/QCEW!$F$453*100</f>
        <v>88.157209694800059</v>
      </c>
      <c r="F570" s="10">
        <f>'GDP BEA'!D300/'GDP BEA'!$D$453*100</f>
        <v>94.294344829907359</v>
      </c>
      <c r="G570" s="12">
        <f>QCEW!E300/QCEW!$E$453*100</f>
        <v>96.933981752223659</v>
      </c>
      <c r="H570" s="10">
        <f>CPS!D300/CPS!$D$453*100</f>
        <v>93.338160753077489</v>
      </c>
      <c r="I570" s="10">
        <f>CPS!E300/CPS!$E$453*100</f>
        <v>101.30548302872062</v>
      </c>
      <c r="J570" s="10">
        <f t="shared" si="35"/>
        <v>98.199438433062085</v>
      </c>
      <c r="K570" s="10">
        <f t="shared" si="32"/>
        <v>89.773639342034187</v>
      </c>
      <c r="L570" s="10">
        <f t="shared" si="33"/>
        <v>96.023303528546506</v>
      </c>
      <c r="M570" s="13">
        <f t="shared" si="34"/>
        <v>93.491513042295637</v>
      </c>
    </row>
    <row r="571" spans="1:13" x14ac:dyDescent="0.25">
      <c r="A571" s="17">
        <v>2003</v>
      </c>
      <c r="B571" s="4">
        <v>28</v>
      </c>
      <c r="C571" s="17">
        <v>45</v>
      </c>
      <c r="D571" s="17" t="s">
        <v>101</v>
      </c>
      <c r="E571" s="12">
        <f>QCEW!F351/QCEW!$F$453*100</f>
        <v>90.398598243432971</v>
      </c>
      <c r="F571" s="10">
        <f>'GDP BEA'!D351/'GDP BEA'!$D$453*100</f>
        <v>97.593544641429745</v>
      </c>
      <c r="G571" s="12">
        <f>QCEW!E351/QCEW!$E$453*100</f>
        <v>96.911591842609596</v>
      </c>
      <c r="H571" s="10">
        <f>CPS!D351/CPS!$D$453*100</f>
        <v>99.131064446053585</v>
      </c>
      <c r="I571" s="10">
        <f>CPS!E351/CPS!$E$453*100</f>
        <v>101.82767624020887</v>
      </c>
      <c r="J571" s="10">
        <f t="shared" si="35"/>
        <v>98.682821980725166</v>
      </c>
      <c r="K571" s="10">
        <f t="shared" si="32"/>
        <v>91.605201826402691</v>
      </c>
      <c r="L571" s="10">
        <f t="shared" si="33"/>
        <v>98.896183431491067</v>
      </c>
      <c r="M571" s="13">
        <f t="shared" si="34"/>
        <v>92.627641075614306</v>
      </c>
    </row>
    <row r="572" spans="1:13" x14ac:dyDescent="0.25">
      <c r="A572" s="17">
        <v>2004</v>
      </c>
      <c r="B572" s="4">
        <v>28</v>
      </c>
      <c r="C572" s="17">
        <v>45</v>
      </c>
      <c r="D572" s="17" t="s">
        <v>101</v>
      </c>
      <c r="E572" s="12">
        <f>QCEW!F402/QCEW!$F$453*100</f>
        <v>95.022221676129675</v>
      </c>
      <c r="F572" s="10">
        <f>'GDP BEA'!D402/'GDP BEA'!$D$453*100</f>
        <v>97.976389812111378</v>
      </c>
      <c r="G572" s="12">
        <f>QCEW!E402/QCEW!$E$453*100</f>
        <v>98.400187648766291</v>
      </c>
      <c r="H572" s="10">
        <f>CPS!D402/CPS!$D$453*100</f>
        <v>101.15858073859523</v>
      </c>
      <c r="I572" s="10">
        <f>CPS!E402/CPS!$E$453*100</f>
        <v>98.694516971279384</v>
      </c>
      <c r="J572" s="10">
        <f t="shared" si="35"/>
        <v>97.115589898782403</v>
      </c>
      <c r="K572" s="10">
        <f t="shared" si="32"/>
        <v>97.844457079615623</v>
      </c>
      <c r="L572" s="10">
        <f t="shared" si="33"/>
        <v>100.88636635397688</v>
      </c>
      <c r="M572" s="13">
        <f t="shared" si="34"/>
        <v>96.984816299470822</v>
      </c>
    </row>
    <row r="573" spans="1:13" x14ac:dyDescent="0.25">
      <c r="A573" s="17">
        <v>2005</v>
      </c>
      <c r="B573" s="4">
        <v>28</v>
      </c>
      <c r="C573" s="17">
        <v>45</v>
      </c>
      <c r="D573" s="17" t="s">
        <v>101</v>
      </c>
      <c r="E573" s="12">
        <f>QCEW!F453/QCEW!$F$453*100</f>
        <v>100</v>
      </c>
      <c r="F573" s="10">
        <f>'GDP BEA'!D453/'GDP BEA'!$D$453*100</f>
        <v>100</v>
      </c>
      <c r="G573" s="12">
        <f>QCEW!E453/QCEW!$E$453*100</f>
        <v>100</v>
      </c>
      <c r="H573" s="10">
        <f>CPS!D453/CPS!$D$453*100</f>
        <v>100</v>
      </c>
      <c r="I573" s="10">
        <f>CPS!E453/CPS!$E$453*100</f>
        <v>100</v>
      </c>
      <c r="J573" s="10">
        <f t="shared" si="35"/>
        <v>100</v>
      </c>
      <c r="K573" s="10">
        <f t="shared" si="32"/>
        <v>100</v>
      </c>
      <c r="L573" s="10">
        <f t="shared" si="33"/>
        <v>100</v>
      </c>
      <c r="M573" s="13">
        <f t="shared" si="34"/>
        <v>100</v>
      </c>
    </row>
    <row r="574" spans="1:13" x14ac:dyDescent="0.25">
      <c r="A574" s="17">
        <v>2006</v>
      </c>
      <c r="B574" s="4">
        <v>28</v>
      </c>
      <c r="C574" s="17">
        <v>45</v>
      </c>
      <c r="D574" s="17" t="s">
        <v>101</v>
      </c>
      <c r="E574" s="12">
        <f>QCEW!F504/QCEW!$F$453*100</f>
        <v>106.4485798927345</v>
      </c>
      <c r="F574" s="10">
        <f>'GDP BEA'!D504/'GDP BEA'!$D$453*100</f>
        <v>101.7030299460651</v>
      </c>
      <c r="G574" s="12">
        <f>QCEW!E504/QCEW!$E$453*100</f>
        <v>102.28077213202585</v>
      </c>
      <c r="H574" s="10">
        <f>CPS!D504/CPS!$D$453*100</f>
        <v>101.81028240405503</v>
      </c>
      <c r="I574" s="10">
        <f>CPS!E504/CPS!$E$453*100</f>
        <v>102.08877284595302</v>
      </c>
      <c r="J574" s="10">
        <f t="shared" si="35"/>
        <v>104.41718512695068</v>
      </c>
      <c r="K574" s="10">
        <f t="shared" si="32"/>
        <v>101.94546018772105</v>
      </c>
      <c r="L574" s="10">
        <f t="shared" si="33"/>
        <v>97.400662374123854</v>
      </c>
      <c r="M574" s="13">
        <f t="shared" si="34"/>
        <v>104.6660851197708</v>
      </c>
    </row>
    <row r="575" spans="1:13" x14ac:dyDescent="0.25">
      <c r="A575" s="17">
        <v>2007</v>
      </c>
      <c r="B575" s="4">
        <v>28</v>
      </c>
      <c r="C575" s="17">
        <v>45</v>
      </c>
      <c r="D575" s="17" t="s">
        <v>101</v>
      </c>
      <c r="E575" s="12">
        <f>QCEW!F555/QCEW!$F$453*100</f>
        <v>111.65087410868269</v>
      </c>
      <c r="F575" s="10">
        <f>'GDP BEA'!D555/'GDP BEA'!$D$453*100</f>
        <v>105.18986596211937</v>
      </c>
      <c r="G575" s="12">
        <f>QCEW!E555/QCEW!$E$453*100</f>
        <v>104.1909779326117</v>
      </c>
      <c r="H575" s="10">
        <f>CPS!D555/CPS!$D$453*100</f>
        <v>107.45836350470674</v>
      </c>
      <c r="I575" s="10">
        <f>CPS!E555/CPS!$E$453*100</f>
        <v>101.30548302872062</v>
      </c>
      <c r="J575" s="10">
        <f t="shared" si="35"/>
        <v>105.55117346697998</v>
      </c>
      <c r="K575" s="10">
        <f t="shared" si="32"/>
        <v>105.77890367425513</v>
      </c>
      <c r="L575" s="10">
        <f t="shared" si="33"/>
        <v>99.657694468954787</v>
      </c>
      <c r="M575" s="13">
        <f t="shared" si="34"/>
        <v>106.14223441342727</v>
      </c>
    </row>
    <row r="576" spans="1:13" x14ac:dyDescent="0.25">
      <c r="A576" s="17">
        <v>2008</v>
      </c>
      <c r="B576" s="4">
        <v>28</v>
      </c>
      <c r="C576" s="17">
        <v>45</v>
      </c>
      <c r="D576" s="17" t="s">
        <v>101</v>
      </c>
      <c r="E576" s="12">
        <f>QCEW!F606/QCEW!$F$453*100</f>
        <v>112.08092902159754</v>
      </c>
      <c r="F576" s="10">
        <f>'GDP BEA'!D606/'GDP BEA'!$D$453*100</f>
        <v>102.95253561301504</v>
      </c>
      <c r="G576" s="12">
        <f>QCEW!E606/QCEW!$E$453*100</f>
        <v>102.56584365979064</v>
      </c>
      <c r="H576" s="10">
        <f>CPS!D606/CPS!$D$453*100</f>
        <v>103.91020999275887</v>
      </c>
      <c r="I576" s="10">
        <f>CPS!E606/CPS!$E$453*100</f>
        <v>100.52219321148826</v>
      </c>
      <c r="J576" s="10">
        <f t="shared" si="35"/>
        <v>103.10143553268773</v>
      </c>
      <c r="K576" s="10">
        <f t="shared" si="32"/>
        <v>108.70937775261422</v>
      </c>
      <c r="L576" s="10">
        <f t="shared" si="33"/>
        <v>99.855579198385186</v>
      </c>
      <c r="M576" s="13">
        <f t="shared" si="34"/>
        <v>108.86660377447615</v>
      </c>
    </row>
    <row r="577" spans="1:13" x14ac:dyDescent="0.25">
      <c r="A577" s="17">
        <v>2009</v>
      </c>
      <c r="B577" s="4">
        <v>28</v>
      </c>
      <c r="C577" s="17">
        <v>45</v>
      </c>
      <c r="D577" s="17" t="s">
        <v>101</v>
      </c>
      <c r="E577" s="12">
        <f>QCEW!F657/QCEW!$F$453*100</f>
        <v>105.08200055839414</v>
      </c>
      <c r="F577" s="10">
        <f>'GDP BEA'!D657/'GDP BEA'!$D$453*100</f>
        <v>98.312956995128189</v>
      </c>
      <c r="G577" s="12">
        <f>QCEW!E657/QCEW!$E$453*100</f>
        <v>95.215956009158546</v>
      </c>
      <c r="H577" s="10">
        <f>CPS!D657/CPS!$D$453*100</f>
        <v>96.162201303403322</v>
      </c>
      <c r="I577" s="10">
        <f>CPS!E657/CPS!$E$453*100</f>
        <v>97.38903394255874</v>
      </c>
      <c r="J577" s="10">
        <f t="shared" si="35"/>
        <v>92.729899716491218</v>
      </c>
      <c r="K577" s="10">
        <f t="shared" si="32"/>
        <v>113.32051569091281</v>
      </c>
      <c r="L577" s="10">
        <f t="shared" si="33"/>
        <v>106.02077355384442</v>
      </c>
      <c r="M577" s="13">
        <f t="shared" si="34"/>
        <v>106.88519984563318</v>
      </c>
    </row>
    <row r="578" spans="1:13" x14ac:dyDescent="0.25">
      <c r="A578" s="17">
        <v>2010</v>
      </c>
      <c r="B578" s="4">
        <v>28</v>
      </c>
      <c r="C578" s="17">
        <v>45</v>
      </c>
      <c r="D578" s="17" t="s">
        <v>101</v>
      </c>
      <c r="E578" s="12">
        <f>QCEW!F708/QCEW!$F$453*100</f>
        <v>107.64969569899705</v>
      </c>
      <c r="F578" s="10">
        <f>'GDP BEA'!D708/'GDP BEA'!$D$453*100</f>
        <v>101.71060270768299</v>
      </c>
      <c r="G578" s="12">
        <f>QCEW!E708/QCEW!$E$453*100</f>
        <v>94.875109617265821</v>
      </c>
      <c r="H578" s="10">
        <f>CPS!D708/CPS!$D$453*100</f>
        <v>99.565532223026793</v>
      </c>
      <c r="I578" s="10">
        <f>CPS!E708/CPS!$E$453*100</f>
        <v>99.216710182767628</v>
      </c>
      <c r="J578" s="10">
        <f t="shared" si="35"/>
        <v>94.131962544545729</v>
      </c>
      <c r="K578" s="10">
        <f t="shared" si="32"/>
        <v>114.36040722943004</v>
      </c>
      <c r="L578" s="10">
        <f t="shared" si="33"/>
        <v>108.05108058758559</v>
      </c>
      <c r="M578" s="13">
        <f t="shared" si="34"/>
        <v>105.83920735223944</v>
      </c>
    </row>
    <row r="579" spans="1:13" x14ac:dyDescent="0.25">
      <c r="A579" s="17">
        <v>1997</v>
      </c>
      <c r="B579" s="4">
        <v>47</v>
      </c>
      <c r="C579" s="17">
        <v>46</v>
      </c>
      <c r="D579" s="17" t="s">
        <v>102</v>
      </c>
      <c r="E579" s="12">
        <f>QCEW!F46/QCEW!$F$454*100</f>
        <v>67.857026010140089</v>
      </c>
      <c r="F579" s="10">
        <f>'GDP BEA'!D46/'GDP BEA'!$D$454*100</f>
        <v>67.470490259975378</v>
      </c>
      <c r="G579" s="12">
        <f>QCEW!E46/QCEW!$E$454*100</f>
        <v>92.189278109827484</v>
      </c>
      <c r="H579" s="10">
        <f>CPS!D46/CPS!$D$454*100</f>
        <v>87.142857142857139</v>
      </c>
      <c r="I579" s="10">
        <f>CPS!E46/CPS!$E$454*100</f>
        <v>101.83246073298429</v>
      </c>
      <c r="J579" s="10">
        <f t="shared" si="35"/>
        <v>93.87861043121174</v>
      </c>
      <c r="K579" s="10">
        <f t="shared" si="32"/>
        <v>72.281668527530442</v>
      </c>
      <c r="L579" s="10">
        <f t="shared" si="33"/>
        <v>71.869928570591114</v>
      </c>
      <c r="M579" s="13">
        <f t="shared" si="34"/>
        <v>100.5728960152436</v>
      </c>
    </row>
    <row r="580" spans="1:13" x14ac:dyDescent="0.25">
      <c r="A580" s="17">
        <v>1998</v>
      </c>
      <c r="B580" s="4">
        <v>47</v>
      </c>
      <c r="C580" s="17">
        <v>46</v>
      </c>
      <c r="D580" s="17" t="s">
        <v>102</v>
      </c>
      <c r="E580" s="12">
        <f>QCEW!F97/QCEW!$F$454*100</f>
        <v>73.270201675415578</v>
      </c>
      <c r="F580" s="10">
        <f>'GDP BEA'!D97/'GDP BEA'!$D$454*100</f>
        <v>72.329640089796513</v>
      </c>
      <c r="G580" s="12">
        <f>QCEW!E97/QCEW!$E$454*100</f>
        <v>94.147664837404349</v>
      </c>
      <c r="H580" s="10">
        <f>CPS!D97/CPS!$D$454*100</f>
        <v>91.071428571428569</v>
      </c>
      <c r="I580" s="10">
        <f>CPS!E97/CPS!$E$454*100</f>
        <v>100.26178010471203</v>
      </c>
      <c r="J580" s="10">
        <f t="shared" si="35"/>
        <v>94.394124692999625</v>
      </c>
      <c r="K580" s="10">
        <f t="shared" si="32"/>
        <v>77.621570106946905</v>
      </c>
      <c r="L580" s="10">
        <f t="shared" si="33"/>
        <v>76.625150479477426</v>
      </c>
      <c r="M580" s="13">
        <f t="shared" si="34"/>
        <v>101.30038195192368</v>
      </c>
    </row>
    <row r="581" spans="1:13" x14ac:dyDescent="0.25">
      <c r="A581" s="17">
        <v>1999</v>
      </c>
      <c r="B581" s="4">
        <v>47</v>
      </c>
      <c r="C581" s="17">
        <v>46</v>
      </c>
      <c r="D581" s="17" t="s">
        <v>102</v>
      </c>
      <c r="E581" s="12">
        <f>QCEW!F148/QCEW!$F$454*100</f>
        <v>79.290364263883149</v>
      </c>
      <c r="F581" s="10">
        <f>'GDP BEA'!D148/'GDP BEA'!$D$454*100</f>
        <v>76.79774060395394</v>
      </c>
      <c r="G581" s="12">
        <f>QCEW!E148/QCEW!$E$454*100</f>
        <v>97.187631447660593</v>
      </c>
      <c r="H581" s="10">
        <f>CPS!D148/CPS!$D$454*100</f>
        <v>94.642857142857139</v>
      </c>
      <c r="I581" s="10">
        <f>CPS!E148/CPS!$E$454*100</f>
        <v>101.83246073298429</v>
      </c>
      <c r="J581" s="10">
        <f t="shared" si="35"/>
        <v>98.968556631256476</v>
      </c>
      <c r="K581" s="10">
        <f t="shared" ref="K581:K644" si="36">E581/J581*100</f>
        <v>80.116722889380284</v>
      </c>
      <c r="L581" s="10">
        <f t="shared" ref="L581:L644" si="37">F581/J581*100</f>
        <v>77.598121280167788</v>
      </c>
      <c r="M581" s="13">
        <f t="shared" ref="M581:M644" si="38">K581/L581*100</f>
        <v>103.24569920980315</v>
      </c>
    </row>
    <row r="582" spans="1:13" x14ac:dyDescent="0.25">
      <c r="A582" s="17">
        <v>2000</v>
      </c>
      <c r="B582" s="4">
        <v>47</v>
      </c>
      <c r="C582" s="17">
        <v>46</v>
      </c>
      <c r="D582" s="17" t="s">
        <v>102</v>
      </c>
      <c r="E582" s="12">
        <f>QCEW!F199/QCEW!$F$454*100</f>
        <v>84.360973504453412</v>
      </c>
      <c r="F582" s="10">
        <f>'GDP BEA'!D199/'GDP BEA'!$D$454*100</f>
        <v>82.902454920703889</v>
      </c>
      <c r="G582" s="12">
        <f>QCEW!E199/QCEW!$E$454*100</f>
        <v>99.58458463354431</v>
      </c>
      <c r="H582" s="10">
        <f>CPS!D199/CPS!$D$454*100</f>
        <v>94.285714285714278</v>
      </c>
      <c r="I582" s="10">
        <f>CPS!E199/CPS!$E$454*100</f>
        <v>100</v>
      </c>
      <c r="J582" s="10">
        <f t="shared" ref="J582:J645" si="39">G582*I582/100</f>
        <v>99.58458463354431</v>
      </c>
      <c r="K582" s="10">
        <f t="shared" si="36"/>
        <v>84.712883841297923</v>
      </c>
      <c r="L582" s="10">
        <f t="shared" si="37"/>
        <v>83.248281072589648</v>
      </c>
      <c r="M582" s="13">
        <f t="shared" si="38"/>
        <v>101.75931893107941</v>
      </c>
    </row>
    <row r="583" spans="1:13" x14ac:dyDescent="0.25">
      <c r="A583" s="17">
        <v>2001</v>
      </c>
      <c r="B583" s="4">
        <v>47</v>
      </c>
      <c r="C583" s="17">
        <v>46</v>
      </c>
      <c r="D583" s="17" t="s">
        <v>102</v>
      </c>
      <c r="E583" s="12">
        <f>QCEW!F250/QCEW!$F$454*100</f>
        <v>84.989068299002099</v>
      </c>
      <c r="F583" s="10">
        <f>'GDP BEA'!D250/'GDP BEA'!$D$454*100</f>
        <v>85.509450358461862</v>
      </c>
      <c r="G583" s="12">
        <f>QCEW!E250/QCEW!$E$454*100</f>
        <v>96.876885102109355</v>
      </c>
      <c r="H583" s="10">
        <f>CPS!D250/CPS!$D$454*100</f>
        <v>95.357142857142861</v>
      </c>
      <c r="I583" s="10">
        <f>CPS!E250/CPS!$E$454*100</f>
        <v>100.26178010471203</v>
      </c>
      <c r="J583" s="10">
        <f t="shared" si="39"/>
        <v>97.130489513371415</v>
      </c>
      <c r="K583" s="10">
        <f t="shared" si="36"/>
        <v>87.499886724345316</v>
      </c>
      <c r="L583" s="10">
        <f t="shared" si="37"/>
        <v>88.03564234759699</v>
      </c>
      <c r="M583" s="13">
        <f t="shared" si="38"/>
        <v>99.391433277516953</v>
      </c>
    </row>
    <row r="584" spans="1:13" x14ac:dyDescent="0.25">
      <c r="A584" s="17">
        <v>2002</v>
      </c>
      <c r="B584" s="4">
        <v>47</v>
      </c>
      <c r="C584" s="17">
        <v>46</v>
      </c>
      <c r="D584" s="17" t="s">
        <v>102</v>
      </c>
      <c r="E584" s="12">
        <f>QCEW!F301/QCEW!$F$454*100</f>
        <v>86.989382229445084</v>
      </c>
      <c r="F584" s="10">
        <f>'GDP BEA'!D301/'GDP BEA'!$D$454*100</f>
        <v>93.044391338981825</v>
      </c>
      <c r="G584" s="12">
        <f>QCEW!E301/QCEW!$E$454*100</f>
        <v>96.18985199604802</v>
      </c>
      <c r="H584" s="10">
        <f>CPS!D301/CPS!$D$454*100</f>
        <v>100</v>
      </c>
      <c r="I584" s="10">
        <f>CPS!E301/CPS!$E$454*100</f>
        <v>98.952879581151819</v>
      </c>
      <c r="J584" s="10">
        <f t="shared" si="39"/>
        <v>95.182628414937554</v>
      </c>
      <c r="K584" s="10">
        <f t="shared" si="36"/>
        <v>91.392078237454243</v>
      </c>
      <c r="L584" s="10">
        <f t="shared" si="37"/>
        <v>97.753542729841072</v>
      </c>
      <c r="M584" s="13">
        <f t="shared" si="38"/>
        <v>93.492343791602678</v>
      </c>
    </row>
    <row r="585" spans="1:13" x14ac:dyDescent="0.25">
      <c r="A585" s="17">
        <v>2003</v>
      </c>
      <c r="B585" s="4">
        <v>47</v>
      </c>
      <c r="C585" s="17">
        <v>46</v>
      </c>
      <c r="D585" s="17" t="s">
        <v>102</v>
      </c>
      <c r="E585" s="12">
        <f>QCEW!F352/QCEW!$F$454*100</f>
        <v>90.01642534378729</v>
      </c>
      <c r="F585" s="10">
        <f>'GDP BEA'!D352/'GDP BEA'!$D$454*100</f>
        <v>95.285683250054305</v>
      </c>
      <c r="G585" s="12">
        <f>QCEW!E352/QCEW!$E$454*100</f>
        <v>96.423971488289141</v>
      </c>
      <c r="H585" s="10">
        <f>CPS!D352/CPS!$D$454*100</f>
        <v>101.07142857142857</v>
      </c>
      <c r="I585" s="10">
        <f>CPS!E352/CPS!$E$454*100</f>
        <v>100.78534031413611</v>
      </c>
      <c r="J585" s="10">
        <f t="shared" si="39"/>
        <v>97.181227808877779</v>
      </c>
      <c r="K585" s="10">
        <f t="shared" si="36"/>
        <v>92.627380177598496</v>
      </c>
      <c r="L585" s="10">
        <f t="shared" si="37"/>
        <v>98.049474572855416</v>
      </c>
      <c r="M585" s="13">
        <f t="shared" si="38"/>
        <v>94.470042375160261</v>
      </c>
    </row>
    <row r="586" spans="1:13" x14ac:dyDescent="0.25">
      <c r="A586" s="17">
        <v>2004</v>
      </c>
      <c r="B586" s="4">
        <v>47</v>
      </c>
      <c r="C586" s="17">
        <v>46</v>
      </c>
      <c r="D586" s="17" t="s">
        <v>102</v>
      </c>
      <c r="E586" s="12">
        <f>QCEW!F403/QCEW!$F$454*100</f>
        <v>95.060751980599647</v>
      </c>
      <c r="F586" s="10">
        <f>'GDP BEA'!D403/'GDP BEA'!$D$454*100</f>
        <v>97.421971178217106</v>
      </c>
      <c r="G586" s="12">
        <f>QCEW!E403/QCEW!$E$454*100</f>
        <v>98.011614674531529</v>
      </c>
      <c r="H586" s="10">
        <f>CPS!D403/CPS!$D$454*100</f>
        <v>99.285714285714292</v>
      </c>
      <c r="I586" s="10">
        <f>CPS!E403/CPS!$E$454*100</f>
        <v>100</v>
      </c>
      <c r="J586" s="10">
        <f t="shared" si="39"/>
        <v>98.011614674531515</v>
      </c>
      <c r="K586" s="10">
        <f t="shared" si="36"/>
        <v>96.989272441097071</v>
      </c>
      <c r="L586" s="10">
        <f t="shared" si="37"/>
        <v>99.398394263503931</v>
      </c>
      <c r="M586" s="13">
        <f t="shared" si="38"/>
        <v>97.576297041559528</v>
      </c>
    </row>
    <row r="587" spans="1:13" x14ac:dyDescent="0.25">
      <c r="A587" s="17">
        <v>2005</v>
      </c>
      <c r="B587" s="4">
        <v>47</v>
      </c>
      <c r="C587" s="17">
        <v>46</v>
      </c>
      <c r="D587" s="17" t="s">
        <v>102</v>
      </c>
      <c r="E587" s="12">
        <f>QCEW!F454/QCEW!$F$454*100</f>
        <v>100</v>
      </c>
      <c r="F587" s="10">
        <f>'GDP BEA'!D454/'GDP BEA'!$D$454*100</f>
        <v>100</v>
      </c>
      <c r="G587" s="12">
        <f>QCEW!E454/QCEW!$E$454*100</f>
        <v>100</v>
      </c>
      <c r="H587" s="10">
        <f>CPS!D454/CPS!$D$454*100</f>
        <v>100</v>
      </c>
      <c r="I587" s="10">
        <f>CPS!E454/CPS!$E$454*100</f>
        <v>100</v>
      </c>
      <c r="J587" s="10">
        <f t="shared" si="39"/>
        <v>100</v>
      </c>
      <c r="K587" s="10">
        <f t="shared" si="36"/>
        <v>100</v>
      </c>
      <c r="L587" s="10">
        <f t="shared" si="37"/>
        <v>100</v>
      </c>
      <c r="M587" s="13">
        <f t="shared" si="38"/>
        <v>100</v>
      </c>
    </row>
    <row r="588" spans="1:13" x14ac:dyDescent="0.25">
      <c r="A588" s="17">
        <v>2006</v>
      </c>
      <c r="B588" s="4">
        <v>47</v>
      </c>
      <c r="C588" s="17">
        <v>46</v>
      </c>
      <c r="D588" s="17" t="s">
        <v>102</v>
      </c>
      <c r="E588" s="12">
        <f>QCEW!F505/QCEW!$F$454*100</f>
        <v>106.85808418043356</v>
      </c>
      <c r="F588" s="10">
        <f>'GDP BEA'!D505/'GDP BEA'!$D$454*100</f>
        <v>100.64812803244261</v>
      </c>
      <c r="G588" s="12">
        <f>QCEW!E505/QCEW!$E$454*100</f>
        <v>102.64215911647608</v>
      </c>
      <c r="H588" s="10">
        <f>CPS!D505/CPS!$D$454*100</f>
        <v>103.21428571428572</v>
      </c>
      <c r="I588" s="10">
        <f>CPS!E505/CPS!$E$454*100</f>
        <v>100.52356020942408</v>
      </c>
      <c r="J588" s="10">
        <f t="shared" si="39"/>
        <v>103.1795526197037</v>
      </c>
      <c r="K588" s="10">
        <f t="shared" si="36"/>
        <v>103.56517494729609</v>
      </c>
      <c r="L588" s="10">
        <f t="shared" si="37"/>
        <v>97.546583094238315</v>
      </c>
      <c r="M588" s="13">
        <f t="shared" si="38"/>
        <v>106.16996686315838</v>
      </c>
    </row>
    <row r="589" spans="1:13" x14ac:dyDescent="0.25">
      <c r="A589" s="17">
        <v>2007</v>
      </c>
      <c r="B589" s="4">
        <v>47</v>
      </c>
      <c r="C589" s="17">
        <v>46</v>
      </c>
      <c r="D589" s="17" t="s">
        <v>102</v>
      </c>
      <c r="E589" s="12">
        <f>QCEW!F556/QCEW!$F$454*100</f>
        <v>114.83307906664757</v>
      </c>
      <c r="F589" s="10">
        <f>'GDP BEA'!D556/'GDP BEA'!$D$454*100</f>
        <v>105.63762763415163</v>
      </c>
      <c r="G589" s="12">
        <f>QCEW!E556/QCEW!$E$454*100</f>
        <v>105.20932173822311</v>
      </c>
      <c r="H589" s="10">
        <f>CPS!D556/CPS!$D$454*100</f>
        <v>103.21428571428572</v>
      </c>
      <c r="I589" s="10">
        <f>CPS!E556/CPS!$E$454*100</f>
        <v>102.09424083769633</v>
      </c>
      <c r="J589" s="10">
        <f t="shared" si="39"/>
        <v>107.4126583191283</v>
      </c>
      <c r="K589" s="10">
        <f t="shared" si="36"/>
        <v>106.90832985947787</v>
      </c>
      <c r="L589" s="10">
        <f t="shared" si="37"/>
        <v>98.347466013081103</v>
      </c>
      <c r="M589" s="13">
        <f t="shared" si="38"/>
        <v>108.70471217352777</v>
      </c>
    </row>
    <row r="590" spans="1:13" x14ac:dyDescent="0.25">
      <c r="A590" s="17">
        <v>2008</v>
      </c>
      <c r="B590" s="4">
        <v>47</v>
      </c>
      <c r="C590" s="17">
        <v>46</v>
      </c>
      <c r="D590" s="17" t="s">
        <v>102</v>
      </c>
      <c r="E590" s="12">
        <f>QCEW!F607/QCEW!$F$454*100</f>
        <v>120.68754895574865</v>
      </c>
      <c r="F590" s="10">
        <f>'GDP BEA'!D607/'GDP BEA'!$D$454*100</f>
        <v>113.61793033528858</v>
      </c>
      <c r="G590" s="12">
        <f>QCEW!E607/QCEW!$E$454*100</f>
        <v>106.63653764008856</v>
      </c>
      <c r="H590" s="10">
        <f>CPS!D607/CPS!$D$454*100</f>
        <v>106.78571428571428</v>
      </c>
      <c r="I590" s="10">
        <f>CPS!E607/CPS!$E$454*100</f>
        <v>101.30890052356021</v>
      </c>
      <c r="J590" s="10">
        <f t="shared" si="39"/>
        <v>108.03230383956615</v>
      </c>
      <c r="K590" s="10">
        <f t="shared" si="36"/>
        <v>111.71431568744126</v>
      </c>
      <c r="L590" s="10">
        <f t="shared" si="37"/>
        <v>105.17032988949062</v>
      </c>
      <c r="M590" s="13">
        <f t="shared" si="38"/>
        <v>106.22227371999958</v>
      </c>
    </row>
    <row r="591" spans="1:13" x14ac:dyDescent="0.25">
      <c r="A591" s="17">
        <v>2009</v>
      </c>
      <c r="B591" s="4">
        <v>47</v>
      </c>
      <c r="C591" s="17">
        <v>46</v>
      </c>
      <c r="D591" s="17" t="s">
        <v>102</v>
      </c>
      <c r="E591" s="12">
        <f>QCEW!F658/QCEW!$F$454*100</f>
        <v>118.80962914771453</v>
      </c>
      <c r="F591" s="10">
        <f>'GDP BEA'!D658/'GDP BEA'!$D$454*100</f>
        <v>113.82793830110798</v>
      </c>
      <c r="G591" s="12">
        <f>QCEW!E658/QCEW!$E$454*100</f>
        <v>103.64678607412914</v>
      </c>
      <c r="H591" s="10">
        <f>CPS!D658/CPS!$D$454*100</f>
        <v>101.78571428571428</v>
      </c>
      <c r="I591" s="10">
        <f>CPS!E658/CPS!$E$454*100</f>
        <v>98.429319371727743</v>
      </c>
      <c r="J591" s="10">
        <f t="shared" si="39"/>
        <v>102.018826083436</v>
      </c>
      <c r="K591" s="10">
        <f t="shared" si="36"/>
        <v>116.45853388917276</v>
      </c>
      <c r="L591" s="10">
        <f t="shared" si="37"/>
        <v>111.57542452803162</v>
      </c>
      <c r="M591" s="13">
        <f t="shared" si="38"/>
        <v>104.37650977515602</v>
      </c>
    </row>
    <row r="592" spans="1:13" x14ac:dyDescent="0.25">
      <c r="A592" s="17">
        <v>2010</v>
      </c>
      <c r="B592" s="4">
        <v>47</v>
      </c>
      <c r="C592" s="17">
        <v>46</v>
      </c>
      <c r="D592" s="17" t="s">
        <v>102</v>
      </c>
      <c r="E592" s="12">
        <f>QCEW!F709/QCEW!$F$454*100</f>
        <v>122.13463259541962</v>
      </c>
      <c r="F592" s="10">
        <f>'GDP BEA'!D709/'GDP BEA'!$D$454*100</f>
        <v>116.3733796799189</v>
      </c>
      <c r="G592" s="12">
        <f>QCEW!E709/QCEW!$E$454*100</f>
        <v>103.27799896309193</v>
      </c>
      <c r="H592" s="10">
        <f>CPS!D709/CPS!$D$454*100</f>
        <v>101.42857142857142</v>
      </c>
      <c r="I592" s="10">
        <f>CPS!E709/CPS!$E$454*100</f>
        <v>100.26178010471203</v>
      </c>
      <c r="J592" s="10">
        <f t="shared" si="39"/>
        <v>103.54836021692201</v>
      </c>
      <c r="K592" s="10">
        <f t="shared" si="36"/>
        <v>117.94936427729179</v>
      </c>
      <c r="L592" s="10">
        <f t="shared" si="37"/>
        <v>112.38553602986076</v>
      </c>
      <c r="M592" s="13">
        <f t="shared" si="38"/>
        <v>104.9506621972713</v>
      </c>
    </row>
    <row r="593" spans="1:13" x14ac:dyDescent="0.25">
      <c r="A593" s="17">
        <v>1997</v>
      </c>
      <c r="B593" s="4">
        <v>19</v>
      </c>
      <c r="C593" s="17">
        <v>47</v>
      </c>
      <c r="D593" s="17" t="s">
        <v>103</v>
      </c>
      <c r="E593" s="12">
        <f>QCEW!F47/QCEW!$F$455*100</f>
        <v>72.635242148308194</v>
      </c>
      <c r="F593" s="10">
        <f>'GDP BEA'!D47/'GDP BEA'!$D$455*100</f>
        <v>79.828857624644499</v>
      </c>
      <c r="G593" s="12">
        <f>QCEW!E47/QCEW!$E$455*100</f>
        <v>94.361170530012714</v>
      </c>
      <c r="H593" s="10">
        <f>CPS!D47/CPS!$D$455*100</f>
        <v>92.054655870445345</v>
      </c>
      <c r="I593" s="10">
        <f>CPS!E47/CPS!$E$455*100</f>
        <v>100.25316455696202</v>
      </c>
      <c r="J593" s="10">
        <f t="shared" si="39"/>
        <v>94.600059569329204</v>
      </c>
      <c r="K593" s="10">
        <f t="shared" si="36"/>
        <v>76.781391554067952</v>
      </c>
      <c r="L593" s="10">
        <f t="shared" si="37"/>
        <v>84.385631455274734</v>
      </c>
      <c r="M593" s="13">
        <f t="shared" si="38"/>
        <v>90.988702969844923</v>
      </c>
    </row>
    <row r="594" spans="1:13" x14ac:dyDescent="0.25">
      <c r="A594" s="17">
        <v>1998</v>
      </c>
      <c r="B594" s="4">
        <v>19</v>
      </c>
      <c r="C594" s="17">
        <v>47</v>
      </c>
      <c r="D594" s="17" t="s">
        <v>103</v>
      </c>
      <c r="E594" s="12">
        <f>QCEW!F98/QCEW!$F$455*100</f>
        <v>76.545545576780469</v>
      </c>
      <c r="F594" s="10">
        <f>'GDP BEA'!D98/'GDP BEA'!$D$455*100</f>
        <v>83.199859059220287</v>
      </c>
      <c r="G594" s="12">
        <f>QCEW!E98/QCEW!$E$455*100</f>
        <v>96.534575970588079</v>
      </c>
      <c r="H594" s="10">
        <f>CPS!D98/CPS!$D$455*100</f>
        <v>97.064777327935232</v>
      </c>
      <c r="I594" s="10">
        <f>CPS!E98/CPS!$E$455*100</f>
        <v>100.25316455696202</v>
      </c>
      <c r="J594" s="10">
        <f t="shared" si="39"/>
        <v>96.778967302159174</v>
      </c>
      <c r="K594" s="10">
        <f t="shared" si="36"/>
        <v>79.093162192765732</v>
      </c>
      <c r="L594" s="10">
        <f t="shared" si="37"/>
        <v>85.968946950484835</v>
      </c>
      <c r="M594" s="13">
        <f t="shared" si="38"/>
        <v>92.002013515788079</v>
      </c>
    </row>
    <row r="595" spans="1:13" x14ac:dyDescent="0.25">
      <c r="A595" s="17">
        <v>1999</v>
      </c>
      <c r="B595" s="4">
        <v>19</v>
      </c>
      <c r="C595" s="17">
        <v>47</v>
      </c>
      <c r="D595" s="17" t="s">
        <v>103</v>
      </c>
      <c r="E595" s="12">
        <f>QCEW!F149/QCEW!$F$455*100</f>
        <v>81.064631489085571</v>
      </c>
      <c r="F595" s="10">
        <f>'GDP BEA'!D149/'GDP BEA'!$D$455*100</f>
        <v>86.478242267133112</v>
      </c>
      <c r="G595" s="12">
        <f>QCEW!E149/QCEW!$E$455*100</f>
        <v>98.438584953676582</v>
      </c>
      <c r="H595" s="10">
        <f>CPS!D149/CPS!$D$455*100</f>
        <v>98.532388663967609</v>
      </c>
      <c r="I595" s="10">
        <f>CPS!E149/CPS!$E$455*100</f>
        <v>100.75949367088606</v>
      </c>
      <c r="J595" s="10">
        <f t="shared" si="39"/>
        <v>99.186219776109553</v>
      </c>
      <c r="K595" s="10">
        <f t="shared" si="36"/>
        <v>81.729731884197861</v>
      </c>
      <c r="L595" s="10">
        <f t="shared" si="37"/>
        <v>87.187759007590131</v>
      </c>
      <c r="M595" s="13">
        <f t="shared" si="38"/>
        <v>93.739915802954499</v>
      </c>
    </row>
    <row r="596" spans="1:13" x14ac:dyDescent="0.25">
      <c r="A596" s="17">
        <v>2000</v>
      </c>
      <c r="B596" s="4">
        <v>19</v>
      </c>
      <c r="C596" s="17">
        <v>47</v>
      </c>
      <c r="D596" s="17" t="s">
        <v>103</v>
      </c>
      <c r="E596" s="12">
        <f>QCEW!F200/QCEW!$F$455*100</f>
        <v>85.631122426623406</v>
      </c>
      <c r="F596" s="10">
        <f>'GDP BEA'!D200/'GDP BEA'!$D$455*100</f>
        <v>87.519693957164066</v>
      </c>
      <c r="G596" s="12">
        <f>QCEW!E200/QCEW!$E$455*100</f>
        <v>100.10879051878385</v>
      </c>
      <c r="H596" s="10">
        <f>CPS!D200/CPS!$D$455*100</f>
        <v>101.21457489878543</v>
      </c>
      <c r="I596" s="10">
        <f>CPS!E200/CPS!$E$455*100</f>
        <v>99.74683544303798</v>
      </c>
      <c r="J596" s="10">
        <f t="shared" si="39"/>
        <v>99.855350542786923</v>
      </c>
      <c r="K596" s="10">
        <f t="shared" si="36"/>
        <v>85.755166809946161</v>
      </c>
      <c r="L596" s="10">
        <f t="shared" si="37"/>
        <v>87.646474106225128</v>
      </c>
      <c r="M596" s="13">
        <f t="shared" si="38"/>
        <v>97.842118219169024</v>
      </c>
    </row>
    <row r="597" spans="1:13" x14ac:dyDescent="0.25">
      <c r="A597" s="17">
        <v>2001</v>
      </c>
      <c r="B597" s="4">
        <v>19</v>
      </c>
      <c r="C597" s="17">
        <v>47</v>
      </c>
      <c r="D597" s="17" t="s">
        <v>103</v>
      </c>
      <c r="E597" s="12">
        <f>QCEW!F251/QCEW!$F$455*100</f>
        <v>86.00394767852174</v>
      </c>
      <c r="F597" s="10">
        <f>'GDP BEA'!D251/'GDP BEA'!$D$455*100</f>
        <v>88.847557445951736</v>
      </c>
      <c r="G597" s="12">
        <f>QCEW!E251/QCEW!$E$455*100</f>
        <v>98.040196522551298</v>
      </c>
      <c r="H597" s="10">
        <f>CPS!D251/CPS!$D$455*100</f>
        <v>103.13765182186233</v>
      </c>
      <c r="I597" s="10">
        <f>CPS!E251/CPS!$E$455*100</f>
        <v>98.987341772151908</v>
      </c>
      <c r="J597" s="10">
        <f t="shared" si="39"/>
        <v>97.047384405867248</v>
      </c>
      <c r="K597" s="10">
        <f t="shared" si="36"/>
        <v>88.620572522428702</v>
      </c>
      <c r="L597" s="10">
        <f t="shared" si="37"/>
        <v>91.550697620429872</v>
      </c>
      <c r="M597" s="13">
        <f t="shared" si="38"/>
        <v>96.799450824340511</v>
      </c>
    </row>
    <row r="598" spans="1:13" x14ac:dyDescent="0.25">
      <c r="A598" s="17">
        <v>2002</v>
      </c>
      <c r="B598" s="4">
        <v>19</v>
      </c>
      <c r="C598" s="17">
        <v>47</v>
      </c>
      <c r="D598" s="17" t="s">
        <v>103</v>
      </c>
      <c r="E598" s="12">
        <f>QCEW!F302/QCEW!$F$455*100</f>
        <v>87.479542100480472</v>
      </c>
      <c r="F598" s="10">
        <f>'GDP BEA'!D302/'GDP BEA'!$D$455*100</f>
        <v>91.267711977449466</v>
      </c>
      <c r="G598" s="12">
        <f>QCEW!E302/QCEW!$E$455*100</f>
        <v>96.607729723773531</v>
      </c>
      <c r="H598" s="10">
        <f>CPS!D302/CPS!$D$455*100</f>
        <v>101.36639676113359</v>
      </c>
      <c r="I598" s="10">
        <f>CPS!E302/CPS!$E$455*100</f>
        <v>99.240506329113927</v>
      </c>
      <c r="J598" s="10">
        <f t="shared" si="39"/>
        <v>95.874000130934746</v>
      </c>
      <c r="K598" s="10">
        <f t="shared" si="36"/>
        <v>91.244281015718556</v>
      </c>
      <c r="L598" s="10">
        <f t="shared" si="37"/>
        <v>95.195477243888334</v>
      </c>
      <c r="M598" s="13">
        <f t="shared" si="38"/>
        <v>95.849386606837513</v>
      </c>
    </row>
    <row r="599" spans="1:13" x14ac:dyDescent="0.25">
      <c r="A599" s="17">
        <v>2003</v>
      </c>
      <c r="B599" s="4">
        <v>19</v>
      </c>
      <c r="C599" s="17">
        <v>47</v>
      </c>
      <c r="D599" s="17" t="s">
        <v>103</v>
      </c>
      <c r="E599" s="12">
        <f>QCEW!F353/QCEW!$F$455*100</f>
        <v>90.055528110525756</v>
      </c>
      <c r="F599" s="10">
        <f>'GDP BEA'!D353/'GDP BEA'!$D$455*100</f>
        <v>94.046258777338736</v>
      </c>
      <c r="G599" s="12">
        <f>QCEW!E353/QCEW!$E$455*100</f>
        <v>96.410743675895205</v>
      </c>
      <c r="H599" s="10">
        <f>CPS!D353/CPS!$D$455*100</f>
        <v>97.368421052631575</v>
      </c>
      <c r="I599" s="10">
        <f>CPS!E353/CPS!$E$455*100</f>
        <v>99.74683544303798</v>
      </c>
      <c r="J599" s="10">
        <f t="shared" si="39"/>
        <v>96.166665843804324</v>
      </c>
      <c r="K599" s="10">
        <f t="shared" si="36"/>
        <v>93.645264001141115</v>
      </c>
      <c r="L599" s="10">
        <f t="shared" si="37"/>
        <v>97.79507062259016</v>
      </c>
      <c r="M599" s="13">
        <f t="shared" si="38"/>
        <v>95.756630068335511</v>
      </c>
    </row>
    <row r="600" spans="1:13" x14ac:dyDescent="0.25">
      <c r="A600" s="17">
        <v>2004</v>
      </c>
      <c r="B600" s="4">
        <v>19</v>
      </c>
      <c r="C600" s="17">
        <v>47</v>
      </c>
      <c r="D600" s="17" t="s">
        <v>103</v>
      </c>
      <c r="E600" s="12">
        <f>QCEW!F404/QCEW!$F$455*100</f>
        <v>95.505528576371319</v>
      </c>
      <c r="F600" s="10">
        <f>'GDP BEA'!D404/'GDP BEA'!$D$455*100</f>
        <v>98.353006317167086</v>
      </c>
      <c r="G600" s="12">
        <f>QCEW!E404/QCEW!$E$455*100</f>
        <v>98.24863880673243</v>
      </c>
      <c r="H600" s="10">
        <f>CPS!D404/CPS!$D$455*100</f>
        <v>101.36639676113359</v>
      </c>
      <c r="I600" s="10">
        <f>CPS!E404/CPS!$E$455*100</f>
        <v>100</v>
      </c>
      <c r="J600" s="10">
        <f t="shared" si="39"/>
        <v>98.24863880673243</v>
      </c>
      <c r="K600" s="10">
        <f t="shared" si="36"/>
        <v>97.207991618329544</v>
      </c>
      <c r="L600" s="10">
        <f t="shared" si="37"/>
        <v>100.10622794544763</v>
      </c>
      <c r="M600" s="13">
        <f t="shared" si="38"/>
        <v>97.104839142777948</v>
      </c>
    </row>
    <row r="601" spans="1:13" x14ac:dyDescent="0.25">
      <c r="A601" s="17">
        <v>2005</v>
      </c>
      <c r="B601" s="4">
        <v>19</v>
      </c>
      <c r="C601" s="17">
        <v>47</v>
      </c>
      <c r="D601" s="17" t="s">
        <v>103</v>
      </c>
      <c r="E601" s="12">
        <f>QCEW!F455/QCEW!$F$455*100</f>
        <v>100</v>
      </c>
      <c r="F601" s="10">
        <f>'GDP BEA'!D455/'GDP BEA'!$D$455*100</f>
        <v>100</v>
      </c>
      <c r="G601" s="12">
        <f>QCEW!E455/QCEW!$E$455*100</f>
        <v>100</v>
      </c>
      <c r="H601" s="10">
        <f>CPS!D455/CPS!$D$455*100</f>
        <v>100</v>
      </c>
      <c r="I601" s="10">
        <f>CPS!E455/CPS!$E$455*100</f>
        <v>100</v>
      </c>
      <c r="J601" s="10">
        <f t="shared" si="39"/>
        <v>100</v>
      </c>
      <c r="K601" s="10">
        <f t="shared" si="36"/>
        <v>100</v>
      </c>
      <c r="L601" s="10">
        <f t="shared" si="37"/>
        <v>100</v>
      </c>
      <c r="M601" s="13">
        <f t="shared" si="38"/>
        <v>100</v>
      </c>
    </row>
    <row r="602" spans="1:13" x14ac:dyDescent="0.25">
      <c r="A602" s="17">
        <v>2006</v>
      </c>
      <c r="B602" s="4">
        <v>19</v>
      </c>
      <c r="C602" s="17">
        <v>47</v>
      </c>
      <c r="D602" s="17" t="s">
        <v>103</v>
      </c>
      <c r="E602" s="12">
        <f>QCEW!F506/QCEW!$F$455*100</f>
        <v>106.62223477498199</v>
      </c>
      <c r="F602" s="10">
        <f>'GDP BEA'!D506/'GDP BEA'!$D$455*100</f>
        <v>102.68391513351622</v>
      </c>
      <c r="G602" s="12">
        <f>QCEW!E506/QCEW!$E$455*100</f>
        <v>101.68725874128319</v>
      </c>
      <c r="H602" s="10">
        <f>CPS!D506/CPS!$D$455*100</f>
        <v>105.46558704453442</v>
      </c>
      <c r="I602" s="10">
        <f>CPS!E506/CPS!$E$455*100</f>
        <v>99.493670886075947</v>
      </c>
      <c r="J602" s="10">
        <f t="shared" si="39"/>
        <v>101.17238654512479</v>
      </c>
      <c r="K602" s="10">
        <f t="shared" si="36"/>
        <v>105.38669533848197</v>
      </c>
      <c r="L602" s="10">
        <f t="shared" si="37"/>
        <v>101.49401298121722</v>
      </c>
      <c r="M602" s="13">
        <f t="shared" si="38"/>
        <v>103.83538126331169</v>
      </c>
    </row>
    <row r="603" spans="1:13" x14ac:dyDescent="0.25">
      <c r="A603" s="17">
        <v>2007</v>
      </c>
      <c r="B603" s="4">
        <v>19</v>
      </c>
      <c r="C603" s="17">
        <v>47</v>
      </c>
      <c r="D603" s="17" t="s">
        <v>103</v>
      </c>
      <c r="E603" s="12">
        <f>QCEW!F557/QCEW!$F$455*100</f>
        <v>111.50108067679123</v>
      </c>
      <c r="F603" s="10">
        <f>'GDP BEA'!D557/'GDP BEA'!$D$455*100</f>
        <v>103.58845292326278</v>
      </c>
      <c r="G603" s="12">
        <f>QCEW!E557/QCEW!$E$455*100</f>
        <v>102.1290234564252</v>
      </c>
      <c r="H603" s="10">
        <f>CPS!D557/CPS!$D$455*100</f>
        <v>107.54048582995952</v>
      </c>
      <c r="I603" s="10">
        <f>CPS!E557/CPS!$E$455*100</f>
        <v>98.48101265822784</v>
      </c>
      <c r="J603" s="10">
        <f t="shared" si="39"/>
        <v>100.57769651784658</v>
      </c>
      <c r="K603" s="10">
        <f t="shared" si="36"/>
        <v>110.86064260480096</v>
      </c>
      <c r="L603" s="10">
        <f t="shared" si="37"/>
        <v>102.99346327232894</v>
      </c>
      <c r="M603" s="13">
        <f t="shared" si="38"/>
        <v>107.63852295331608</v>
      </c>
    </row>
    <row r="604" spans="1:13" x14ac:dyDescent="0.25">
      <c r="A604" s="17">
        <v>2008</v>
      </c>
      <c r="B604" s="4">
        <v>19</v>
      </c>
      <c r="C604" s="17">
        <v>47</v>
      </c>
      <c r="D604" s="17" t="s">
        <v>103</v>
      </c>
      <c r="E604" s="12">
        <f>QCEW!F608/QCEW!$F$455*100</f>
        <v>112.55736988048469</v>
      </c>
      <c r="F604" s="10">
        <f>'GDP BEA'!D608/'GDP BEA'!$D$455*100</f>
        <v>103.18073138197468</v>
      </c>
      <c r="G604" s="12">
        <f>QCEW!E608/QCEW!$E$455*100</f>
        <v>100.82944025354136</v>
      </c>
      <c r="H604" s="10">
        <f>CPS!D608/CPS!$D$455*100</f>
        <v>104.45344129554657</v>
      </c>
      <c r="I604" s="10">
        <f>CPS!E608/CPS!$E$455*100</f>
        <v>98.734177215189874</v>
      </c>
      <c r="J604" s="10">
        <f t="shared" si="39"/>
        <v>99.553118225015538</v>
      </c>
      <c r="K604" s="10">
        <f t="shared" si="36"/>
        <v>113.06262615107265</v>
      </c>
      <c r="L604" s="10">
        <f t="shared" si="37"/>
        <v>103.64389706885906</v>
      </c>
      <c r="M604" s="13">
        <f t="shared" si="38"/>
        <v>109.08758677412136</v>
      </c>
    </row>
    <row r="605" spans="1:13" x14ac:dyDescent="0.25">
      <c r="A605" s="17">
        <v>2009</v>
      </c>
      <c r="B605" s="4">
        <v>19</v>
      </c>
      <c r="C605" s="17">
        <v>47</v>
      </c>
      <c r="D605" s="17" t="s">
        <v>103</v>
      </c>
      <c r="E605" s="12">
        <f>QCEW!F659/QCEW!$F$455*100</f>
        <v>105.56466815218839</v>
      </c>
      <c r="F605" s="10">
        <f>'GDP BEA'!D659/'GDP BEA'!$D$455*100</f>
        <v>98.155185865653237</v>
      </c>
      <c r="G605" s="12">
        <f>QCEW!E659/QCEW!$E$455*100</f>
        <v>93.973538717706091</v>
      </c>
      <c r="H605" s="10">
        <f>CPS!D659/CPS!$D$455*100</f>
        <v>99.392712550607285</v>
      </c>
      <c r="I605" s="10">
        <f>CPS!E659/CPS!$E$455*100</f>
        <v>95.696202531645554</v>
      </c>
      <c r="J605" s="10">
        <f t="shared" si="39"/>
        <v>89.929107937450368</v>
      </c>
      <c r="K605" s="10">
        <f t="shared" si="36"/>
        <v>117.38653987940506</v>
      </c>
      <c r="L605" s="10">
        <f t="shared" si="37"/>
        <v>109.14729181337424</v>
      </c>
      <c r="M605" s="13">
        <f t="shared" si="38"/>
        <v>107.54874255617695</v>
      </c>
    </row>
    <row r="606" spans="1:13" x14ac:dyDescent="0.25">
      <c r="A606" s="17">
        <v>2010</v>
      </c>
      <c r="B606" s="4">
        <v>19</v>
      </c>
      <c r="C606" s="17">
        <v>47</v>
      </c>
      <c r="D606" s="17" t="s">
        <v>103</v>
      </c>
      <c r="E606" s="12">
        <f>QCEW!F710/QCEW!$F$455*100</f>
        <v>108.88239664332305</v>
      </c>
      <c r="F606" s="10">
        <f>'GDP BEA'!D710/'GDP BEA'!$D$455*100</f>
        <v>101.98978179347142</v>
      </c>
      <c r="G606" s="12">
        <f>QCEW!E710/QCEW!$E$455*100</f>
        <v>93.495787428223622</v>
      </c>
      <c r="H606" s="10">
        <f>CPS!D710/CPS!$D$455*100</f>
        <v>102.37854251012146</v>
      </c>
      <c r="I606" s="10">
        <f>CPS!E710/CPS!$E$455*100</f>
        <v>96.708860759493675</v>
      </c>
      <c r="J606" s="10">
        <f t="shared" si="39"/>
        <v>90.418710879952982</v>
      </c>
      <c r="K606" s="10">
        <f t="shared" si="36"/>
        <v>120.42020460553115</v>
      </c>
      <c r="L606" s="10">
        <f t="shared" si="37"/>
        <v>112.79720845487513</v>
      </c>
      <c r="M606" s="13">
        <f t="shared" si="38"/>
        <v>106.75814255962339</v>
      </c>
    </row>
    <row r="607" spans="1:13" x14ac:dyDescent="0.25">
      <c r="A607" s="17">
        <v>1997</v>
      </c>
      <c r="B607" s="4">
        <v>2</v>
      </c>
      <c r="C607" s="17">
        <v>48</v>
      </c>
      <c r="D607" s="17" t="s">
        <v>104</v>
      </c>
      <c r="E607" s="12">
        <f>QCEW!F48/QCEW!$F$456*100</f>
        <v>65.268559995469687</v>
      </c>
      <c r="F607" s="10">
        <f>'GDP BEA'!D48/'GDP BEA'!$D$456*100</f>
        <v>76.408483342911708</v>
      </c>
      <c r="G607" s="12">
        <f>QCEW!E48/QCEW!$E$456*100</f>
        <v>88.420519727324063</v>
      </c>
      <c r="H607" s="10">
        <f>CPS!D48/CPS!$D$456*100</f>
        <v>87.170248359284514</v>
      </c>
      <c r="I607" s="10">
        <f>CPS!E48/CPS!$E$456*100</f>
        <v>100.50000000000001</v>
      </c>
      <c r="J607" s="10">
        <f t="shared" si="39"/>
        <v>88.862622325960686</v>
      </c>
      <c r="K607" s="10">
        <f t="shared" si="36"/>
        <v>73.448834039643089</v>
      </c>
      <c r="L607" s="10">
        <f t="shared" si="37"/>
        <v>85.984952213805457</v>
      </c>
      <c r="M607" s="13">
        <f t="shared" si="38"/>
        <v>85.420567376730347</v>
      </c>
    </row>
    <row r="608" spans="1:13" x14ac:dyDescent="0.25">
      <c r="A608" s="17">
        <v>1998</v>
      </c>
      <c r="B608" s="4">
        <v>2</v>
      </c>
      <c r="C608" s="17">
        <v>48</v>
      </c>
      <c r="D608" s="17" t="s">
        <v>104</v>
      </c>
      <c r="E608" s="12">
        <f>QCEW!F99/QCEW!$F$456*100</f>
        <v>72.657622522798036</v>
      </c>
      <c r="F608" s="10">
        <f>'GDP BEA'!D99/'GDP BEA'!$D$456*100</f>
        <v>81.827019335941117</v>
      </c>
      <c r="G608" s="12">
        <f>QCEW!E99/QCEW!$E$456*100</f>
        <v>92.353823220852078</v>
      </c>
      <c r="H608" s="10">
        <f>CPS!D99/CPS!$D$456*100</f>
        <v>91.236649079912496</v>
      </c>
      <c r="I608" s="10">
        <f>CPS!E99/CPS!$E$456*100</f>
        <v>100.25</v>
      </c>
      <c r="J608" s="10">
        <f t="shared" si="39"/>
        <v>92.584707778904217</v>
      </c>
      <c r="K608" s="10">
        <f t="shared" si="36"/>
        <v>78.476915103849748</v>
      </c>
      <c r="L608" s="10">
        <f t="shared" si="37"/>
        <v>88.380707029228986</v>
      </c>
      <c r="M608" s="13">
        <f t="shared" si="38"/>
        <v>88.794169838329211</v>
      </c>
    </row>
    <row r="609" spans="1:13" x14ac:dyDescent="0.25">
      <c r="A609" s="17">
        <v>1999</v>
      </c>
      <c r="B609" s="4">
        <v>2</v>
      </c>
      <c r="C609" s="17">
        <v>48</v>
      </c>
      <c r="D609" s="17" t="s">
        <v>104</v>
      </c>
      <c r="E609" s="12">
        <f>QCEW!F150/QCEW!$F$456*100</f>
        <v>77.649869357348805</v>
      </c>
      <c r="F609" s="10">
        <f>'GDP BEA'!D150/'GDP BEA'!$D$456*100</f>
        <v>85.612984557201386</v>
      </c>
      <c r="G609" s="12">
        <f>QCEW!E150/QCEW!$E$456*100</f>
        <v>94.71135286848164</v>
      </c>
      <c r="H609" s="10">
        <f>CPS!D150/CPS!$D$456*100</f>
        <v>92.65216831810578</v>
      </c>
      <c r="I609" s="10">
        <f>CPS!E150/CPS!$E$456*100</f>
        <v>101</v>
      </c>
      <c r="J609" s="10">
        <f t="shared" si="39"/>
        <v>95.65846639716645</v>
      </c>
      <c r="K609" s="10">
        <f t="shared" si="36"/>
        <v>81.174068832498975</v>
      </c>
      <c r="L609" s="10">
        <f t="shared" si="37"/>
        <v>89.498596184621022</v>
      </c>
      <c r="M609" s="13">
        <f t="shared" si="38"/>
        <v>90.698706228922404</v>
      </c>
    </row>
    <row r="610" spans="1:13" x14ac:dyDescent="0.25">
      <c r="A610" s="17">
        <v>2000</v>
      </c>
      <c r="B610" s="4">
        <v>2</v>
      </c>
      <c r="C610" s="17">
        <v>48</v>
      </c>
      <c r="D610" s="17" t="s">
        <v>104</v>
      </c>
      <c r="E610" s="12">
        <f>QCEW!F201/QCEW!$F$456*100</f>
        <v>85.301168410236102</v>
      </c>
      <c r="F610" s="10">
        <f>'GDP BEA'!D201/'GDP BEA'!$D$456*100</f>
        <v>89.336033814723493</v>
      </c>
      <c r="G610" s="12">
        <f>QCEW!E201/QCEW!$E$456*100</f>
        <v>97.607626408328642</v>
      </c>
      <c r="H610" s="10">
        <f>CPS!D201/CPS!$D$456*100</f>
        <v>93.359927937202414</v>
      </c>
      <c r="I610" s="10">
        <f>CPS!E201/CPS!$E$456*100</f>
        <v>101.25</v>
      </c>
      <c r="J610" s="10">
        <f t="shared" si="39"/>
        <v>98.827721738432757</v>
      </c>
      <c r="K610" s="10">
        <f t="shared" si="36"/>
        <v>86.312996909918283</v>
      </c>
      <c r="L610" s="10">
        <f t="shared" si="37"/>
        <v>90.395723227506039</v>
      </c>
      <c r="M610" s="13">
        <f t="shared" si="38"/>
        <v>95.48349615245354</v>
      </c>
    </row>
    <row r="611" spans="1:13" x14ac:dyDescent="0.25">
      <c r="A611" s="17">
        <v>2001</v>
      </c>
      <c r="B611" s="4">
        <v>2</v>
      </c>
      <c r="C611" s="17">
        <v>48</v>
      </c>
      <c r="D611" s="17" t="s">
        <v>104</v>
      </c>
      <c r="E611" s="12">
        <f>QCEW!F252/QCEW!$F$456*100</f>
        <v>88.43496979734887</v>
      </c>
      <c r="F611" s="10">
        <f>'GDP BEA'!D252/'GDP BEA'!$D$456*100</f>
        <v>91.876425168239379</v>
      </c>
      <c r="G611" s="12">
        <f>QCEW!E252/QCEW!$E$456*100</f>
        <v>98.256440326528889</v>
      </c>
      <c r="H611" s="10">
        <f>CPS!D252/CPS!$D$456*100</f>
        <v>93.977609059323115</v>
      </c>
      <c r="I611" s="10">
        <f>CPS!E252/CPS!$E$456*100</f>
        <v>99.499999999999986</v>
      </c>
      <c r="J611" s="10">
        <f t="shared" si="39"/>
        <v>97.765158124896232</v>
      </c>
      <c r="K611" s="10">
        <f t="shared" si="36"/>
        <v>90.456530213322083</v>
      </c>
      <c r="L611" s="10">
        <f t="shared" si="37"/>
        <v>93.976654802589366</v>
      </c>
      <c r="M611" s="13">
        <f t="shared" si="38"/>
        <v>96.254256339873152</v>
      </c>
    </row>
    <row r="612" spans="1:13" x14ac:dyDescent="0.25">
      <c r="A612" s="17">
        <v>2002</v>
      </c>
      <c r="B612" s="4">
        <v>2</v>
      </c>
      <c r="C612" s="17">
        <v>48</v>
      </c>
      <c r="D612" s="17" t="s">
        <v>104</v>
      </c>
      <c r="E612" s="12">
        <f>QCEW!F303/QCEW!$F$456*100</f>
        <v>86.933626142970184</v>
      </c>
      <c r="F612" s="10">
        <f>'GDP BEA'!D303/'GDP BEA'!$D$456*100</f>
        <v>93.9492918188391</v>
      </c>
      <c r="G612" s="12">
        <f>QCEW!E303/QCEW!$E$456*100</f>
        <v>96.660620489652032</v>
      </c>
      <c r="H612" s="10">
        <f>CPS!D303/CPS!$D$456*100</f>
        <v>92.806588598635955</v>
      </c>
      <c r="I612" s="10">
        <f>CPS!E303/CPS!$E$456*100</f>
        <v>99.25</v>
      </c>
      <c r="J612" s="10">
        <f t="shared" si="39"/>
        <v>95.935665835979634</v>
      </c>
      <c r="K612" s="10">
        <f t="shared" si="36"/>
        <v>90.616587048658047</v>
      </c>
      <c r="L612" s="10">
        <f t="shared" si="37"/>
        <v>97.929472840125371</v>
      </c>
      <c r="M612" s="13">
        <f t="shared" si="38"/>
        <v>92.532497541974962</v>
      </c>
    </row>
    <row r="613" spans="1:13" x14ac:dyDescent="0.25">
      <c r="A613" s="17">
        <v>2003</v>
      </c>
      <c r="B613" s="4">
        <v>2</v>
      </c>
      <c r="C613" s="17">
        <v>48</v>
      </c>
      <c r="D613" s="17" t="s">
        <v>104</v>
      </c>
      <c r="E613" s="12">
        <f>QCEW!F354/QCEW!$F$456*100</f>
        <v>87.670418044729828</v>
      </c>
      <c r="F613" s="10">
        <f>'GDP BEA'!D354/'GDP BEA'!$D$456*100</f>
        <v>94.070720787527122</v>
      </c>
      <c r="G613" s="12">
        <f>QCEW!E354/QCEW!$E$456*100</f>
        <v>95.721019855244975</v>
      </c>
      <c r="H613" s="10">
        <f>CPS!D354/CPS!$D$456*100</f>
        <v>95.676232145155055</v>
      </c>
      <c r="I613" s="10">
        <f>CPS!E354/CPS!$E$456*100</f>
        <v>98.75</v>
      </c>
      <c r="J613" s="10">
        <f t="shared" si="39"/>
        <v>94.524507107054418</v>
      </c>
      <c r="K613" s="10">
        <f t="shared" si="36"/>
        <v>92.748876167572135</v>
      </c>
      <c r="L613" s="10">
        <f t="shared" si="37"/>
        <v>99.519927335867138</v>
      </c>
      <c r="M613" s="13">
        <f t="shared" si="38"/>
        <v>93.196286060937766</v>
      </c>
    </row>
    <row r="614" spans="1:13" x14ac:dyDescent="0.25">
      <c r="A614" s="17">
        <v>2004</v>
      </c>
      <c r="B614" s="4">
        <v>2</v>
      </c>
      <c r="C614" s="17">
        <v>48</v>
      </c>
      <c r="D614" s="17" t="s">
        <v>104</v>
      </c>
      <c r="E614" s="12">
        <f>QCEW!F405/QCEW!$F$456*100</f>
        <v>92.856600419293883</v>
      </c>
      <c r="F614" s="10">
        <f>'GDP BEA'!D405/'GDP BEA'!$D$456*100</f>
        <v>99.911709089560816</v>
      </c>
      <c r="G614" s="12">
        <f>QCEW!E405/QCEW!$E$456*100</f>
        <v>97.084096779874585</v>
      </c>
      <c r="H614" s="10">
        <f>CPS!D405/CPS!$D$456*100</f>
        <v>95.586153648179135</v>
      </c>
      <c r="I614" s="10">
        <f>CPS!E405/CPS!$E$456*100</f>
        <v>98.5</v>
      </c>
      <c r="J614" s="10">
        <f t="shared" si="39"/>
        <v>95.627835328176459</v>
      </c>
      <c r="K614" s="10">
        <f t="shared" si="36"/>
        <v>97.102062491143684</v>
      </c>
      <c r="L614" s="10">
        <f t="shared" si="37"/>
        <v>104.47973515941558</v>
      </c>
      <c r="M614" s="13">
        <f t="shared" si="38"/>
        <v>92.938656805537448</v>
      </c>
    </row>
    <row r="615" spans="1:13" x14ac:dyDescent="0.25">
      <c r="A615" s="17">
        <v>2005</v>
      </c>
      <c r="B615" s="4">
        <v>2</v>
      </c>
      <c r="C615" s="17">
        <v>48</v>
      </c>
      <c r="D615" s="17" t="s">
        <v>104</v>
      </c>
      <c r="E615" s="12">
        <f>QCEW!F456/QCEW!$F$456*100</f>
        <v>100</v>
      </c>
      <c r="F615" s="10">
        <f>'GDP BEA'!D456/'GDP BEA'!$D$456*100</f>
        <v>100</v>
      </c>
      <c r="G615" s="12">
        <f>QCEW!E456/QCEW!$E$456*100</f>
        <v>100</v>
      </c>
      <c r="H615" s="10">
        <f>CPS!D456/CPS!$D$456*100</f>
        <v>100</v>
      </c>
      <c r="I615" s="10">
        <f>CPS!E456/CPS!$E$456*100</f>
        <v>100</v>
      </c>
      <c r="J615" s="10">
        <f t="shared" si="39"/>
        <v>100</v>
      </c>
      <c r="K615" s="10">
        <f t="shared" si="36"/>
        <v>100</v>
      </c>
      <c r="L615" s="10">
        <f t="shared" si="37"/>
        <v>100</v>
      </c>
      <c r="M615" s="13">
        <f t="shared" si="38"/>
        <v>100</v>
      </c>
    </row>
    <row r="616" spans="1:13" x14ac:dyDescent="0.25">
      <c r="A616" s="17">
        <v>2006</v>
      </c>
      <c r="B616" s="4">
        <v>2</v>
      </c>
      <c r="C616" s="17">
        <v>48</v>
      </c>
      <c r="D616" s="17" t="s">
        <v>104</v>
      </c>
      <c r="E616" s="12">
        <f>QCEW!F507/QCEW!$F$456*100</f>
        <v>110.06693563018284</v>
      </c>
      <c r="F616" s="10">
        <f>'GDP BEA'!D507/'GDP BEA'!$D$456*100</f>
        <v>105.29733875901448</v>
      </c>
      <c r="G616" s="12">
        <f>QCEW!E507/QCEW!$E$456*100</f>
        <v>103.97330716715454</v>
      </c>
      <c r="H616" s="10">
        <f>CPS!D507/CPS!$D$456*100</f>
        <v>102.29056749453093</v>
      </c>
      <c r="I616" s="10">
        <f>CPS!E507/CPS!$E$456*100</f>
        <v>99</v>
      </c>
      <c r="J616" s="10">
        <f t="shared" si="39"/>
        <v>102.933574095483</v>
      </c>
      <c r="K616" s="10">
        <f t="shared" si="36"/>
        <v>106.93006300168186</v>
      </c>
      <c r="L616" s="10">
        <f t="shared" si="37"/>
        <v>102.29639812306412</v>
      </c>
      <c r="M616" s="13">
        <f t="shared" si="38"/>
        <v>104.52964616901113</v>
      </c>
    </row>
    <row r="617" spans="1:13" x14ac:dyDescent="0.25">
      <c r="A617" s="17">
        <v>2007</v>
      </c>
      <c r="B617" s="4">
        <v>2</v>
      </c>
      <c r="C617" s="17">
        <v>48</v>
      </c>
      <c r="D617" s="17" t="s">
        <v>104</v>
      </c>
      <c r="E617" s="12">
        <f>QCEW!F558/QCEW!$F$456*100</f>
        <v>119.88971529242633</v>
      </c>
      <c r="F617" s="10">
        <f>'GDP BEA'!D558/'GDP BEA'!$D$456*100</f>
        <v>111.38361821249143</v>
      </c>
      <c r="G617" s="12">
        <f>QCEW!E558/QCEW!$E$456*100</f>
        <v>107.63229975581486</v>
      </c>
      <c r="H617" s="10">
        <f>CPS!D558/CPS!$D$456*100</f>
        <v>105.18594775447177</v>
      </c>
      <c r="I617" s="10">
        <f>CPS!E558/CPS!$E$456*100</f>
        <v>99.499999999999986</v>
      </c>
      <c r="J617" s="10">
        <f t="shared" si="39"/>
        <v>107.09413825703578</v>
      </c>
      <c r="K617" s="10">
        <f t="shared" si="36"/>
        <v>111.94797142368333</v>
      </c>
      <c r="L617" s="10">
        <f t="shared" si="37"/>
        <v>104.00533588977625</v>
      </c>
      <c r="M617" s="13">
        <f t="shared" si="38"/>
        <v>107.63675773551138</v>
      </c>
    </row>
    <row r="618" spans="1:13" x14ac:dyDescent="0.25">
      <c r="A618" s="17">
        <v>2008</v>
      </c>
      <c r="B618" s="4">
        <v>2</v>
      </c>
      <c r="C618" s="17">
        <v>48</v>
      </c>
      <c r="D618" s="17" t="s">
        <v>104</v>
      </c>
      <c r="E618" s="12">
        <f>QCEW!F609/QCEW!$F$456*100</f>
        <v>125.6300082605571</v>
      </c>
      <c r="F618" s="10">
        <f>'GDP BEA'!D609/'GDP BEA'!$D$456*100</f>
        <v>110.75642831983092</v>
      </c>
      <c r="G618" s="12">
        <f>QCEW!E609/QCEW!$E$456*100</f>
        <v>109.90316108499147</v>
      </c>
      <c r="H618" s="10">
        <f>CPS!D609/CPS!$D$456*100</f>
        <v>105.35323639171277</v>
      </c>
      <c r="I618" s="10">
        <f>CPS!E609/CPS!$E$456*100</f>
        <v>98.75</v>
      </c>
      <c r="J618" s="10">
        <f t="shared" si="39"/>
        <v>108.52937157142907</v>
      </c>
      <c r="K618" s="10">
        <f t="shared" si="36"/>
        <v>115.75669004760907</v>
      </c>
      <c r="L618" s="10">
        <f t="shared" si="37"/>
        <v>102.0520313682422</v>
      </c>
      <c r="M618" s="13">
        <f t="shared" si="38"/>
        <v>113.42908954934498</v>
      </c>
    </row>
    <row r="619" spans="1:13" x14ac:dyDescent="0.25">
      <c r="A619" s="17">
        <v>2009</v>
      </c>
      <c r="B619" s="4">
        <v>2</v>
      </c>
      <c r="C619" s="17">
        <v>48</v>
      </c>
      <c r="D619" s="17" t="s">
        <v>104</v>
      </c>
      <c r="E619" s="12">
        <f>QCEW!F660/QCEW!$F$456*100</f>
        <v>119.29785668874908</v>
      </c>
      <c r="F619" s="10">
        <f>'GDP BEA'!D660/'GDP BEA'!$D$456*100</f>
        <v>110.94239539496857</v>
      </c>
      <c r="G619" s="12">
        <f>QCEW!E660/QCEW!$E$456*100</f>
        <v>105.54452682630458</v>
      </c>
      <c r="H619" s="10">
        <f>CPS!D660/CPS!$D$456*100</f>
        <v>105.35323639171277</v>
      </c>
      <c r="I619" s="10">
        <f>CPS!E660/CPS!$E$456*100</f>
        <v>96.25</v>
      </c>
      <c r="J619" s="10">
        <f t="shared" si="39"/>
        <v>101.58660707031815</v>
      </c>
      <c r="K619" s="10">
        <f t="shared" si="36"/>
        <v>117.43463053763693</v>
      </c>
      <c r="L619" s="10">
        <f t="shared" si="37"/>
        <v>109.20966709536263</v>
      </c>
      <c r="M619" s="13">
        <f t="shared" si="38"/>
        <v>107.53135108002134</v>
      </c>
    </row>
    <row r="620" spans="1:13" x14ac:dyDescent="0.25">
      <c r="A620" s="17">
        <v>2010</v>
      </c>
      <c r="B620" s="4">
        <v>2</v>
      </c>
      <c r="C620" s="17">
        <v>48</v>
      </c>
      <c r="D620" s="17" t="s">
        <v>104</v>
      </c>
      <c r="E620" s="12">
        <f>QCEW!F711/QCEW!$F$456*100</f>
        <v>122.87457466649707</v>
      </c>
      <c r="F620" s="10">
        <f>'GDP BEA'!D711/'GDP BEA'!$D$456*100</f>
        <v>114.17717969633487</v>
      </c>
      <c r="G620" s="12">
        <f>QCEW!E711/QCEW!$E$456*100</f>
        <v>105.50630193475983</v>
      </c>
      <c r="H620" s="10">
        <f>CPS!D711/CPS!$D$456*100</f>
        <v>105.44331488868872</v>
      </c>
      <c r="I620" s="10">
        <f>CPS!E711/CPS!$E$456*100</f>
        <v>97</v>
      </c>
      <c r="J620" s="10">
        <f t="shared" si="39"/>
        <v>102.34111287671703</v>
      </c>
      <c r="K620" s="10">
        <f t="shared" si="36"/>
        <v>120.06374682920951</v>
      </c>
      <c r="L620" s="10">
        <f t="shared" si="37"/>
        <v>111.56530986122448</v>
      </c>
      <c r="M620" s="13">
        <f t="shared" si="38"/>
        <v>107.61745472544844</v>
      </c>
    </row>
    <row r="621" spans="1:13" x14ac:dyDescent="0.25">
      <c r="A621" s="17">
        <v>1997</v>
      </c>
      <c r="B621" s="4">
        <v>33</v>
      </c>
      <c r="C621" s="17">
        <v>49</v>
      </c>
      <c r="D621" s="17" t="s">
        <v>105</v>
      </c>
      <c r="E621" s="12">
        <f>QCEW!F49/QCEW!$F$457*100</f>
        <v>66.620929692336617</v>
      </c>
      <c r="F621" s="10">
        <f>'GDP BEA'!D49/'GDP BEA'!$D$457*100</f>
        <v>73.519047680065611</v>
      </c>
      <c r="G621" s="12">
        <f>QCEW!E49/QCEW!$E$457*100</f>
        <v>86.546525451205014</v>
      </c>
      <c r="H621" s="10">
        <f>CPS!D49/CPS!$D$457*100</f>
        <v>82.705882352941174</v>
      </c>
      <c r="I621" s="10">
        <f>CPS!E49/CPS!$E$457*100</f>
        <v>97.395833333333343</v>
      </c>
      <c r="J621" s="10">
        <f t="shared" si="39"/>
        <v>84.29270968424656</v>
      </c>
      <c r="K621" s="10">
        <f t="shared" si="36"/>
        <v>79.035221363618575</v>
      </c>
      <c r="L621" s="10">
        <f t="shared" si="37"/>
        <v>87.218749943455151</v>
      </c>
      <c r="M621" s="13">
        <f t="shared" si="38"/>
        <v>90.617237021693114</v>
      </c>
    </row>
    <row r="622" spans="1:13" x14ac:dyDescent="0.25">
      <c r="A622" s="17">
        <v>1998</v>
      </c>
      <c r="B622" s="4">
        <v>33</v>
      </c>
      <c r="C622" s="17">
        <v>49</v>
      </c>
      <c r="D622" s="17" t="s">
        <v>105</v>
      </c>
      <c r="E622" s="12">
        <f>QCEW!F100/QCEW!$F$457*100</f>
        <v>72.153928245377813</v>
      </c>
      <c r="F622" s="10">
        <f>'GDP BEA'!D100/'GDP BEA'!$D$457*100</f>
        <v>78.980279596622296</v>
      </c>
      <c r="G622" s="12">
        <f>QCEW!E100/QCEW!$E$457*100</f>
        <v>89.391116394682797</v>
      </c>
      <c r="H622" s="10">
        <f>CPS!D100/CPS!$D$457*100</f>
        <v>86.82352941176471</v>
      </c>
      <c r="I622" s="10">
        <f>CPS!E100/CPS!$E$457*100</f>
        <v>96.09375</v>
      </c>
      <c r="J622" s="10">
        <f t="shared" si="39"/>
        <v>85.899275910515499</v>
      </c>
      <c r="K622" s="10">
        <f t="shared" si="36"/>
        <v>83.998296237727615</v>
      </c>
      <c r="L622" s="10">
        <f t="shared" si="37"/>
        <v>91.945221609200772</v>
      </c>
      <c r="M622" s="13">
        <f t="shared" si="38"/>
        <v>91.356891383382205</v>
      </c>
    </row>
    <row r="623" spans="1:13" x14ac:dyDescent="0.25">
      <c r="A623" s="17">
        <v>1999</v>
      </c>
      <c r="B623" s="4">
        <v>33</v>
      </c>
      <c r="C623" s="17">
        <v>49</v>
      </c>
      <c r="D623" s="17" t="s">
        <v>105</v>
      </c>
      <c r="E623" s="12">
        <f>QCEW!F151/QCEW!$F$457*100</f>
        <v>77.095100999896985</v>
      </c>
      <c r="F623" s="10">
        <f>'GDP BEA'!D151/'GDP BEA'!$D$457*100</f>
        <v>82.201663228303062</v>
      </c>
      <c r="G623" s="12">
        <f>QCEW!E151/QCEW!$E$457*100</f>
        <v>91.820274505565763</v>
      </c>
      <c r="H623" s="10">
        <f>CPS!D151/CPS!$D$457*100</f>
        <v>90.352941176470594</v>
      </c>
      <c r="I623" s="10">
        <f>CPS!E151/CPS!$E$457*100</f>
        <v>97.65625</v>
      </c>
      <c r="J623" s="10">
        <f t="shared" si="39"/>
        <v>89.66823682184156</v>
      </c>
      <c r="K623" s="10">
        <f t="shared" si="36"/>
        <v>85.978160976973754</v>
      </c>
      <c r="L623" s="10">
        <f t="shared" si="37"/>
        <v>91.673112064895903</v>
      </c>
      <c r="M623" s="13">
        <f t="shared" si="38"/>
        <v>93.787762889634791</v>
      </c>
    </row>
    <row r="624" spans="1:13" x14ac:dyDescent="0.25">
      <c r="A624" s="17">
        <v>2000</v>
      </c>
      <c r="B624" s="4">
        <v>33</v>
      </c>
      <c r="C624" s="17">
        <v>49</v>
      </c>
      <c r="D624" s="17" t="s">
        <v>105</v>
      </c>
      <c r="E624" s="12">
        <f>QCEW!F202/QCEW!$F$457*100</f>
        <v>82.831445705141363</v>
      </c>
      <c r="F624" s="10">
        <f>'GDP BEA'!D202/'GDP BEA'!$D$457*100</f>
        <v>86.680078420317528</v>
      </c>
      <c r="G624" s="12">
        <f>QCEW!E202/QCEW!$E$457*100</f>
        <v>94.011563817140384</v>
      </c>
      <c r="H624" s="10">
        <f>CPS!D202/CPS!$D$457*100</f>
        <v>93.294117647058826</v>
      </c>
      <c r="I624" s="10">
        <f>CPS!E202/CPS!$E$457*100</f>
        <v>97.135416666666657</v>
      </c>
      <c r="J624" s="10">
        <f t="shared" si="39"/>
        <v>91.318524228628533</v>
      </c>
      <c r="K624" s="10">
        <f t="shared" si="36"/>
        <v>90.706071308994666</v>
      </c>
      <c r="L624" s="10">
        <f t="shared" si="37"/>
        <v>94.920586105073255</v>
      </c>
      <c r="M624" s="13">
        <f t="shared" si="38"/>
        <v>95.559957045131085</v>
      </c>
    </row>
    <row r="625" spans="1:13" x14ac:dyDescent="0.25">
      <c r="A625" s="17">
        <v>2001</v>
      </c>
      <c r="B625" s="4">
        <v>33</v>
      </c>
      <c r="C625" s="17">
        <v>49</v>
      </c>
      <c r="D625" s="17" t="s">
        <v>105</v>
      </c>
      <c r="E625" s="12">
        <f>QCEW!F253/QCEW!$F$457*100</f>
        <v>85.231085696862408</v>
      </c>
      <c r="F625" s="10">
        <f>'GDP BEA'!D253/'GDP BEA'!$D$457*100</f>
        <v>88.215168949654668</v>
      </c>
      <c r="G625" s="12">
        <f>QCEW!E253/QCEW!$E$457*100</f>
        <v>94.201664325083755</v>
      </c>
      <c r="H625" s="10">
        <f>CPS!D253/CPS!$D$457*100</f>
        <v>91.64705882352942</v>
      </c>
      <c r="I625" s="10">
        <f>CPS!E253/CPS!$E$457*100</f>
        <v>96.614583333333343</v>
      </c>
      <c r="J625" s="10">
        <f t="shared" si="39"/>
        <v>91.01254548074499</v>
      </c>
      <c r="K625" s="10">
        <f t="shared" si="36"/>
        <v>93.647623244307866</v>
      </c>
      <c r="L625" s="10">
        <f t="shared" si="37"/>
        <v>96.926383592158572</v>
      </c>
      <c r="M625" s="13">
        <f t="shared" si="38"/>
        <v>96.617267428807736</v>
      </c>
    </row>
    <row r="626" spans="1:13" x14ac:dyDescent="0.25">
      <c r="A626" s="17">
        <v>2002</v>
      </c>
      <c r="B626" s="4">
        <v>33</v>
      </c>
      <c r="C626" s="17">
        <v>49</v>
      </c>
      <c r="D626" s="17" t="s">
        <v>105</v>
      </c>
      <c r="E626" s="12">
        <f>QCEW!F304/QCEW!$F$457*100</f>
        <v>84.758077891851897</v>
      </c>
      <c r="F626" s="10">
        <f>'GDP BEA'!D304/'GDP BEA'!$D$457*100</f>
        <v>88.962212170525746</v>
      </c>
      <c r="G626" s="12">
        <f>QCEW!E304/QCEW!$E$457*100</f>
        <v>92.713066032638054</v>
      </c>
      <c r="H626" s="10">
        <f>CPS!D304/CPS!$D$457*100</f>
        <v>91.64705882352942</v>
      </c>
      <c r="I626" s="10">
        <f>CPS!E304/CPS!$E$457*100</f>
        <v>94.53125</v>
      </c>
      <c r="J626" s="10">
        <f t="shared" si="39"/>
        <v>87.642820233978171</v>
      </c>
      <c r="K626" s="10">
        <f t="shared" si="36"/>
        <v>96.708524058873351</v>
      </c>
      <c r="L626" s="10">
        <f t="shared" si="37"/>
        <v>101.50541930648195</v>
      </c>
      <c r="M626" s="13">
        <f t="shared" si="38"/>
        <v>95.274247148199038</v>
      </c>
    </row>
    <row r="627" spans="1:13" x14ac:dyDescent="0.25">
      <c r="A627" s="17">
        <v>2003</v>
      </c>
      <c r="B627" s="4">
        <v>33</v>
      </c>
      <c r="C627" s="17">
        <v>49</v>
      </c>
      <c r="D627" s="17" t="s">
        <v>105</v>
      </c>
      <c r="E627" s="12">
        <f>QCEW!F355/QCEW!$F$457*100</f>
        <v>86.117130319604883</v>
      </c>
      <c r="F627" s="10">
        <f>'GDP BEA'!D355/'GDP BEA'!$D$457*100</f>
        <v>90.812521623249324</v>
      </c>
      <c r="G627" s="12">
        <f>QCEW!E355/QCEW!$E$457*100</f>
        <v>92.623257321949637</v>
      </c>
      <c r="H627" s="10">
        <f>CPS!D355/CPS!$D$457*100</f>
        <v>97.176470588235304</v>
      </c>
      <c r="I627" s="10">
        <f>CPS!E355/CPS!$E$457*100</f>
        <v>96.09375</v>
      </c>
      <c r="J627" s="10">
        <f t="shared" si="39"/>
        <v>89.005161332810985</v>
      </c>
      <c r="K627" s="10">
        <f t="shared" si="36"/>
        <v>96.755209507000302</v>
      </c>
      <c r="L627" s="10">
        <f t="shared" si="37"/>
        <v>102.03062413839147</v>
      </c>
      <c r="M627" s="13">
        <f t="shared" si="38"/>
        <v>94.829577221603827</v>
      </c>
    </row>
    <row r="628" spans="1:13" x14ac:dyDescent="0.25">
      <c r="A628" s="17">
        <v>2004</v>
      </c>
      <c r="B628" s="4">
        <v>33</v>
      </c>
      <c r="C628" s="17">
        <v>49</v>
      </c>
      <c r="D628" s="17" t="s">
        <v>105</v>
      </c>
      <c r="E628" s="12">
        <f>QCEW!F406/QCEW!$F$457*100</f>
        <v>92.036062764561436</v>
      </c>
      <c r="F628" s="10">
        <f>'GDP BEA'!D406/'GDP BEA'!$D$457*100</f>
        <v>94.186389205673933</v>
      </c>
      <c r="G628" s="12">
        <f>QCEW!E406/QCEW!$E$457*100</f>
        <v>95.642926618394029</v>
      </c>
      <c r="H628" s="10">
        <f>CPS!D406/CPS!$D$457*100</f>
        <v>94.705882352941174</v>
      </c>
      <c r="I628" s="10">
        <f>CPS!E406/CPS!$E$457*100</f>
        <v>97.395833333333343</v>
      </c>
      <c r="J628" s="10">
        <f t="shared" si="39"/>
        <v>93.152225404373368</v>
      </c>
      <c r="K628" s="10">
        <f t="shared" si="36"/>
        <v>98.801786393221775</v>
      </c>
      <c r="L628" s="10">
        <f t="shared" si="37"/>
        <v>101.11018689764121</v>
      </c>
      <c r="M628" s="13">
        <f t="shared" si="38"/>
        <v>97.716945665666373</v>
      </c>
    </row>
    <row r="629" spans="1:13" x14ac:dyDescent="0.25">
      <c r="A629" s="17">
        <v>2005</v>
      </c>
      <c r="B629" s="4">
        <v>33</v>
      </c>
      <c r="C629" s="17">
        <v>49</v>
      </c>
      <c r="D629" s="17" t="s">
        <v>105</v>
      </c>
      <c r="E629" s="12">
        <f>QCEW!F457/QCEW!$F$457*100</f>
        <v>100</v>
      </c>
      <c r="F629" s="10">
        <f>'GDP BEA'!D457/'GDP BEA'!$D$457*100</f>
        <v>100</v>
      </c>
      <c r="G629" s="12">
        <f>QCEW!E457/QCEW!$E$457*100</f>
        <v>100</v>
      </c>
      <c r="H629" s="10">
        <f>CPS!D457/CPS!$D$457*100</f>
        <v>100</v>
      </c>
      <c r="I629" s="10">
        <f>CPS!E457/CPS!$E$457*100</f>
        <v>100</v>
      </c>
      <c r="J629" s="10">
        <f t="shared" si="39"/>
        <v>100</v>
      </c>
      <c r="K629" s="10">
        <f t="shared" si="36"/>
        <v>100</v>
      </c>
      <c r="L629" s="10">
        <f t="shared" si="37"/>
        <v>100</v>
      </c>
      <c r="M629" s="13">
        <f t="shared" si="38"/>
        <v>100</v>
      </c>
    </row>
    <row r="630" spans="1:13" x14ac:dyDescent="0.25">
      <c r="A630" s="17">
        <v>2006</v>
      </c>
      <c r="B630" s="4">
        <v>33</v>
      </c>
      <c r="C630" s="17">
        <v>49</v>
      </c>
      <c r="D630" s="17" t="s">
        <v>105</v>
      </c>
      <c r="E630" s="12">
        <f>QCEW!F508/QCEW!$F$457*100</f>
        <v>111.82322117344748</v>
      </c>
      <c r="F630" s="10">
        <f>'GDP BEA'!D508/'GDP BEA'!$D$457*100</f>
        <v>107.39483092220756</v>
      </c>
      <c r="G630" s="12">
        <f>QCEW!E508/QCEW!$E$457*100</f>
        <v>105.7094996217443</v>
      </c>
      <c r="H630" s="10">
        <f>CPS!D508/CPS!$D$457*100</f>
        <v>105.76470588235294</v>
      </c>
      <c r="I630" s="10">
        <f>CPS!E508/CPS!$E$457*100</f>
        <v>98.697916666666657</v>
      </c>
      <c r="J630" s="10">
        <f t="shared" si="39"/>
        <v>104.33307384541949</v>
      </c>
      <c r="K630" s="10">
        <f t="shared" si="36"/>
        <v>107.17907280209671</v>
      </c>
      <c r="L630" s="10">
        <f t="shared" si="37"/>
        <v>102.93459874605477</v>
      </c>
      <c r="M630" s="13">
        <f t="shared" si="38"/>
        <v>104.12346684958018</v>
      </c>
    </row>
    <row r="631" spans="1:13" x14ac:dyDescent="0.25">
      <c r="A631" s="17">
        <v>2007</v>
      </c>
      <c r="B631" s="4">
        <v>33</v>
      </c>
      <c r="C631" s="17">
        <v>49</v>
      </c>
      <c r="D631" s="17" t="s">
        <v>105</v>
      </c>
      <c r="E631" s="12">
        <f>QCEW!F559/QCEW!$F$457*100</f>
        <v>123.63633940600489</v>
      </c>
      <c r="F631" s="10">
        <f>'GDP BEA'!D559/'GDP BEA'!$D$457*100</f>
        <v>113.65820530234107</v>
      </c>
      <c r="G631" s="12">
        <f>QCEW!E559/QCEW!$E$457*100</f>
        <v>110.70247487301417</v>
      </c>
      <c r="H631" s="10">
        <f>CPS!D559/CPS!$D$457*100</f>
        <v>107.41176470588236</v>
      </c>
      <c r="I631" s="10">
        <f>CPS!E559/CPS!$E$457*100</f>
        <v>101.04166666666667</v>
      </c>
      <c r="J631" s="10">
        <f t="shared" si="39"/>
        <v>111.8556256529414</v>
      </c>
      <c r="K631" s="10">
        <f t="shared" si="36"/>
        <v>110.53207085856901</v>
      </c>
      <c r="L631" s="10">
        <f t="shared" si="37"/>
        <v>101.61152346060145</v>
      </c>
      <c r="M631" s="13">
        <f t="shared" si="38"/>
        <v>108.77907061537799</v>
      </c>
    </row>
    <row r="632" spans="1:13" x14ac:dyDescent="0.25">
      <c r="A632" s="17">
        <v>2008</v>
      </c>
      <c r="B632" s="4">
        <v>33</v>
      </c>
      <c r="C632" s="17">
        <v>49</v>
      </c>
      <c r="D632" s="17" t="s">
        <v>105</v>
      </c>
      <c r="E632" s="12">
        <f>QCEW!F610/QCEW!$F$457*100</f>
        <v>126.14124811262883</v>
      </c>
      <c r="F632" s="10">
        <f>'GDP BEA'!D610/'GDP BEA'!$D$457*100</f>
        <v>114.27839212721518</v>
      </c>
      <c r="G632" s="12">
        <f>QCEW!E610/QCEW!$E$457*100</f>
        <v>110.40170755430671</v>
      </c>
      <c r="H632" s="10">
        <f>CPS!D610/CPS!$D$457*100</f>
        <v>109.76470588235294</v>
      </c>
      <c r="I632" s="10">
        <f>CPS!E610/CPS!$E$457*100</f>
        <v>98.4375</v>
      </c>
      <c r="J632" s="10">
        <f t="shared" si="39"/>
        <v>108.67668087377068</v>
      </c>
      <c r="K632" s="10">
        <f t="shared" si="36"/>
        <v>116.07020668872237</v>
      </c>
      <c r="L632" s="10">
        <f t="shared" si="37"/>
        <v>105.15447399424258</v>
      </c>
      <c r="M632" s="13">
        <f t="shared" si="38"/>
        <v>110.38066406482852</v>
      </c>
    </row>
    <row r="633" spans="1:13" x14ac:dyDescent="0.25">
      <c r="A633" s="17">
        <v>2009</v>
      </c>
      <c r="B633" s="4">
        <v>33</v>
      </c>
      <c r="C633" s="17">
        <v>49</v>
      </c>
      <c r="D633" s="17" t="s">
        <v>105</v>
      </c>
      <c r="E633" s="12">
        <f>QCEW!F661/QCEW!$F$457*100</f>
        <v>119.4154807811351</v>
      </c>
      <c r="F633" s="10">
        <f>'GDP BEA'!D661/'GDP BEA'!$D$457*100</f>
        <v>111.90912469086763</v>
      </c>
      <c r="G633" s="12">
        <f>QCEW!E661/QCEW!$E$457*100</f>
        <v>103.23095212363557</v>
      </c>
      <c r="H633" s="10">
        <f>CPS!D661/CPS!$D$457*100</f>
        <v>103.5294117647059</v>
      </c>
      <c r="I633" s="10">
        <f>CPS!E661/CPS!$E$457*100</f>
        <v>97.65625</v>
      </c>
      <c r="J633" s="10">
        <f t="shared" si="39"/>
        <v>100.81147668323787</v>
      </c>
      <c r="K633" s="10">
        <f t="shared" si="36"/>
        <v>118.45425214467724</v>
      </c>
      <c r="L633" s="10">
        <f t="shared" si="37"/>
        <v>111.00831807324869</v>
      </c>
      <c r="M633" s="13">
        <f t="shared" si="38"/>
        <v>106.70754606561587</v>
      </c>
    </row>
    <row r="634" spans="1:13" x14ac:dyDescent="0.25">
      <c r="A634" s="17">
        <v>2010</v>
      </c>
      <c r="B634" s="4">
        <v>33</v>
      </c>
      <c r="C634" s="17">
        <v>49</v>
      </c>
      <c r="D634" s="17" t="s">
        <v>105</v>
      </c>
      <c r="E634" s="12">
        <f>QCEW!F712/QCEW!$F$457*100</f>
        <v>121.25771991311166</v>
      </c>
      <c r="F634" s="10">
        <f>'GDP BEA'!D712/'GDP BEA'!$D$457*100</f>
        <v>114.31939621481015</v>
      </c>
      <c r="G634" s="12">
        <f>QCEW!E712/QCEW!$E$457*100</f>
        <v>102.23603155733277</v>
      </c>
      <c r="H634" s="10">
        <f>CPS!D712/CPS!$D$457*100</f>
        <v>104.82352941176471</v>
      </c>
      <c r="I634" s="10">
        <f>CPS!E712/CPS!$E$457*100</f>
        <v>95.052083333333343</v>
      </c>
      <c r="J634" s="10">
        <f t="shared" si="39"/>
        <v>97.177477912568918</v>
      </c>
      <c r="K634" s="10">
        <f t="shared" si="36"/>
        <v>124.77965318487465</v>
      </c>
      <c r="L634" s="10">
        <f t="shared" si="37"/>
        <v>117.6398057147191</v>
      </c>
      <c r="M634" s="13">
        <f t="shared" si="38"/>
        <v>106.0692445272053</v>
      </c>
    </row>
    <row r="635" spans="1:13" x14ac:dyDescent="0.25">
      <c r="A635" s="17">
        <v>1997</v>
      </c>
      <c r="B635" s="4">
        <v>51</v>
      </c>
      <c r="C635" s="17">
        <v>50</v>
      </c>
      <c r="D635" s="17" t="s">
        <v>106</v>
      </c>
      <c r="E635" s="12">
        <f>QCEW!F50/QCEW!$F$458*100</f>
        <v>68.645762910387219</v>
      </c>
      <c r="F635" s="10">
        <f>'GDP BEA'!D50/'GDP BEA'!$D$458*100</f>
        <v>74.873276561232771</v>
      </c>
      <c r="G635" s="12">
        <f>QCEW!E50/QCEW!$E$458*100</f>
        <v>92.161581056787199</v>
      </c>
      <c r="H635" s="10">
        <f>CPS!D50/CPS!$D$458*100</f>
        <v>93.103448275862064</v>
      </c>
      <c r="I635" s="10">
        <f>CPS!E50/CPS!$E$458*100</f>
        <v>99.470899470899482</v>
      </c>
      <c r="J635" s="10">
        <f t="shared" si="39"/>
        <v>91.673953643788337</v>
      </c>
      <c r="K635" s="10">
        <f t="shared" si="36"/>
        <v>74.880334251885444</v>
      </c>
      <c r="L635" s="10">
        <f t="shared" si="37"/>
        <v>81.673445493758351</v>
      </c>
      <c r="M635" s="13">
        <f t="shared" si="38"/>
        <v>91.682594996690753</v>
      </c>
    </row>
    <row r="636" spans="1:13" x14ac:dyDescent="0.25">
      <c r="A636" s="17">
        <v>1998</v>
      </c>
      <c r="B636" s="4">
        <v>51</v>
      </c>
      <c r="C636" s="17">
        <v>50</v>
      </c>
      <c r="D636" s="17" t="s">
        <v>106</v>
      </c>
      <c r="E636" s="12">
        <f>QCEW!F101/QCEW!$F$458*100</f>
        <v>73.665412155016767</v>
      </c>
      <c r="F636" s="10">
        <f>'GDP BEA'!D101/'GDP BEA'!$D$458*100</f>
        <v>78.609083536090836</v>
      </c>
      <c r="G636" s="12">
        <f>QCEW!E101/QCEW!$E$458*100</f>
        <v>94.491445685206017</v>
      </c>
      <c r="H636" s="10">
        <f>CPS!D101/CPS!$D$458*100</f>
        <v>96.120689655172413</v>
      </c>
      <c r="I636" s="10">
        <f>CPS!E101/CPS!$E$458*100</f>
        <v>98.67724867724867</v>
      </c>
      <c r="J636" s="10">
        <f t="shared" si="39"/>
        <v>93.241558837518099</v>
      </c>
      <c r="K636" s="10">
        <f t="shared" si="36"/>
        <v>79.00491269497698</v>
      </c>
      <c r="L636" s="10">
        <f t="shared" si="37"/>
        <v>84.306916911453953</v>
      </c>
      <c r="M636" s="13">
        <f t="shared" si="38"/>
        <v>93.711068544891077</v>
      </c>
    </row>
    <row r="637" spans="1:13" x14ac:dyDescent="0.25">
      <c r="A637" s="17">
        <v>1999</v>
      </c>
      <c r="B637" s="4">
        <v>51</v>
      </c>
      <c r="C637" s="17">
        <v>50</v>
      </c>
      <c r="D637" s="17" t="s">
        <v>106</v>
      </c>
      <c r="E637" s="12">
        <f>QCEW!F152/QCEW!$F$458*100</f>
        <v>78.66106305082198</v>
      </c>
      <c r="F637" s="10">
        <f>'GDP BEA'!D152/'GDP BEA'!$D$458*100</f>
        <v>82.512165450121657</v>
      </c>
      <c r="G637" s="12">
        <f>QCEW!E152/QCEW!$E$458*100</f>
        <v>96.991475714394397</v>
      </c>
      <c r="H637" s="10">
        <f>CPS!D152/CPS!$D$458*100</f>
        <v>98.275862068965509</v>
      </c>
      <c r="I637" s="10">
        <f>CPS!E152/CPS!$E$458*100</f>
        <v>100</v>
      </c>
      <c r="J637" s="10">
        <f t="shared" si="39"/>
        <v>96.991475714394397</v>
      </c>
      <c r="K637" s="10">
        <f t="shared" si="36"/>
        <v>81.101006528090153</v>
      </c>
      <c r="L637" s="10">
        <f t="shared" si="37"/>
        <v>85.071564116717653</v>
      </c>
      <c r="M637" s="13">
        <f t="shared" si="38"/>
        <v>95.332685333985495</v>
      </c>
    </row>
    <row r="638" spans="1:13" x14ac:dyDescent="0.25">
      <c r="A638" s="17">
        <v>2000</v>
      </c>
      <c r="B638" s="4">
        <v>51</v>
      </c>
      <c r="C638" s="17">
        <v>50</v>
      </c>
      <c r="D638" s="17" t="s">
        <v>106</v>
      </c>
      <c r="E638" s="12">
        <f>QCEW!F203/QCEW!$F$458*100</f>
        <v>84.920889591610532</v>
      </c>
      <c r="F638" s="10">
        <f>'GDP BEA'!D203/'GDP BEA'!$D$458*100</f>
        <v>87.393552311435514</v>
      </c>
      <c r="G638" s="12">
        <f>QCEW!E203/QCEW!$E$458*100</f>
        <v>99.381398719555406</v>
      </c>
      <c r="H638" s="10">
        <f>CPS!D203/CPS!$D$458*100</f>
        <v>96.982758620689651</v>
      </c>
      <c r="I638" s="10">
        <f>CPS!E203/CPS!$E$458*100</f>
        <v>100.52910052910053</v>
      </c>
      <c r="J638" s="10">
        <f t="shared" si="39"/>
        <v>99.907226226008078</v>
      </c>
      <c r="K638" s="10">
        <f t="shared" si="36"/>
        <v>84.999747064846176</v>
      </c>
      <c r="L638" s="10">
        <f t="shared" si="37"/>
        <v>87.474705897384851</v>
      </c>
      <c r="M638" s="13">
        <f t="shared" si="38"/>
        <v>97.170657726540966</v>
      </c>
    </row>
    <row r="639" spans="1:13" x14ac:dyDescent="0.25">
      <c r="A639" s="17">
        <v>2001</v>
      </c>
      <c r="B639" s="4">
        <v>51</v>
      </c>
      <c r="C639" s="17">
        <v>50</v>
      </c>
      <c r="D639" s="17" t="s">
        <v>106</v>
      </c>
      <c r="E639" s="12">
        <f>QCEW!F254/QCEW!$F$458*100</f>
        <v>88.985536631131012</v>
      </c>
      <c r="F639" s="10">
        <f>'GDP BEA'!D254/'GDP BEA'!$D$458*100</f>
        <v>89.588402270884032</v>
      </c>
      <c r="G639" s="12">
        <f>QCEW!E254/QCEW!$E$458*100</f>
        <v>100.07847627894313</v>
      </c>
      <c r="H639" s="10">
        <f>CPS!D254/CPS!$D$458*100</f>
        <v>100</v>
      </c>
      <c r="I639" s="10">
        <f>CPS!E254/CPS!$E$458*100</f>
        <v>100.26455026455028</v>
      </c>
      <c r="J639" s="10">
        <f t="shared" si="39"/>
        <v>100.34323415269697</v>
      </c>
      <c r="K639" s="10">
        <f t="shared" si="36"/>
        <v>88.681152628305355</v>
      </c>
      <c r="L639" s="10">
        <f t="shared" si="37"/>
        <v>89.281956105334615</v>
      </c>
      <c r="M639" s="13">
        <f t="shared" si="38"/>
        <v>99.327071781088179</v>
      </c>
    </row>
    <row r="640" spans="1:13" x14ac:dyDescent="0.25">
      <c r="A640" s="17">
        <v>2002</v>
      </c>
      <c r="B640" s="4">
        <v>51</v>
      </c>
      <c r="C640" s="17">
        <v>50</v>
      </c>
      <c r="D640" s="17" t="s">
        <v>106</v>
      </c>
      <c r="E640" s="12">
        <f>QCEW!F305/QCEW!$F$458*100</f>
        <v>89.804847342728621</v>
      </c>
      <c r="F640" s="10">
        <f>'GDP BEA'!D305/'GDP BEA'!$D$458*100</f>
        <v>91.762976480129765</v>
      </c>
      <c r="G640" s="12">
        <f>QCEW!E305/QCEW!$E$458*100</f>
        <v>98.706742954151437</v>
      </c>
      <c r="H640" s="10">
        <f>CPS!D305/CPS!$D$458*100</f>
        <v>101.72413793103448</v>
      </c>
      <c r="I640" s="10">
        <f>CPS!E305/CPS!$E$458*100</f>
        <v>100</v>
      </c>
      <c r="J640" s="10">
        <f t="shared" si="39"/>
        <v>98.706742954151437</v>
      </c>
      <c r="K640" s="10">
        <f t="shared" si="36"/>
        <v>90.98147163506583</v>
      </c>
      <c r="L640" s="10">
        <f t="shared" si="37"/>
        <v>92.965256206207712</v>
      </c>
      <c r="M640" s="13">
        <f t="shared" si="38"/>
        <v>97.866101109062058</v>
      </c>
    </row>
    <row r="641" spans="1:13" x14ac:dyDescent="0.25">
      <c r="A641" s="17">
        <v>2003</v>
      </c>
      <c r="B641" s="4">
        <v>51</v>
      </c>
      <c r="C641" s="17">
        <v>50</v>
      </c>
      <c r="D641" s="17" t="s">
        <v>106</v>
      </c>
      <c r="E641" s="12">
        <f>QCEW!F356/QCEW!$F$458*100</f>
        <v>91.892243042550106</v>
      </c>
      <c r="F641" s="10">
        <f>'GDP BEA'!D356/'GDP BEA'!$D$458*100</f>
        <v>94.525547445255469</v>
      </c>
      <c r="G641" s="12">
        <f>QCEW!E356/QCEW!$E$458*100</f>
        <v>97.933191061711995</v>
      </c>
      <c r="H641" s="10">
        <f>CPS!D356/CPS!$D$458*100</f>
        <v>97.84482758620689</v>
      </c>
      <c r="I641" s="10">
        <f>CPS!E356/CPS!$E$458*100</f>
        <v>98.148148148148167</v>
      </c>
      <c r="J641" s="10">
        <f t="shared" si="39"/>
        <v>96.119613449458086</v>
      </c>
      <c r="K641" s="10">
        <f t="shared" si="36"/>
        <v>95.601968989262716</v>
      </c>
      <c r="L641" s="10">
        <f t="shared" si="37"/>
        <v>98.341580925061862</v>
      </c>
      <c r="M641" s="13">
        <f t="shared" si="38"/>
        <v>97.214187620303989</v>
      </c>
    </row>
    <row r="642" spans="1:13" x14ac:dyDescent="0.25">
      <c r="A642" s="17">
        <v>2004</v>
      </c>
      <c r="B642" s="4">
        <v>51</v>
      </c>
      <c r="C642" s="17">
        <v>50</v>
      </c>
      <c r="D642" s="17" t="s">
        <v>106</v>
      </c>
      <c r="E642" s="12">
        <f>QCEW!F407/QCEW!$F$458*100</f>
        <v>96.584518590905972</v>
      </c>
      <c r="F642" s="10">
        <f>'GDP BEA'!D407/'GDP BEA'!$D$458*100</f>
        <v>98.606042173560425</v>
      </c>
      <c r="G642" s="12">
        <f>QCEW!E407/QCEW!$E$458*100</f>
        <v>99.319338396921808</v>
      </c>
      <c r="H642" s="10">
        <f>CPS!D407/CPS!$D$458*100</f>
        <v>102.15517241379311</v>
      </c>
      <c r="I642" s="10">
        <f>CPS!E407/CPS!$E$458*100</f>
        <v>100</v>
      </c>
      <c r="J642" s="10">
        <f t="shared" si="39"/>
        <v>99.319338396921808</v>
      </c>
      <c r="K642" s="10">
        <f t="shared" si="36"/>
        <v>97.246437753052334</v>
      </c>
      <c r="L642" s="10">
        <f t="shared" si="37"/>
        <v>99.281815369620418</v>
      </c>
      <c r="M642" s="13">
        <f t="shared" si="38"/>
        <v>97.949898872224992</v>
      </c>
    </row>
    <row r="643" spans="1:13" x14ac:dyDescent="0.25">
      <c r="A643" s="17">
        <v>2005</v>
      </c>
      <c r="B643" s="4">
        <v>51</v>
      </c>
      <c r="C643" s="17">
        <v>50</v>
      </c>
      <c r="D643" s="17" t="s">
        <v>106</v>
      </c>
      <c r="E643" s="12">
        <f>QCEW!F458/QCEW!$F$458*100</f>
        <v>100</v>
      </c>
      <c r="F643" s="10">
        <f>'GDP BEA'!D458/'GDP BEA'!$D$458*100</f>
        <v>100</v>
      </c>
      <c r="G643" s="12">
        <f>QCEW!E458/QCEW!$E$458*100</f>
        <v>100</v>
      </c>
      <c r="H643" s="10">
        <f>CPS!D458/CPS!$D$458*100</f>
        <v>100</v>
      </c>
      <c r="I643" s="10">
        <f>CPS!E458/CPS!$E$458*100</f>
        <v>100</v>
      </c>
      <c r="J643" s="10">
        <f t="shared" si="39"/>
        <v>100</v>
      </c>
      <c r="K643" s="10">
        <f t="shared" si="36"/>
        <v>100</v>
      </c>
      <c r="L643" s="10">
        <f t="shared" si="37"/>
        <v>100</v>
      </c>
      <c r="M643" s="13">
        <f t="shared" si="38"/>
        <v>100</v>
      </c>
    </row>
    <row r="644" spans="1:13" x14ac:dyDescent="0.25">
      <c r="A644" s="17">
        <v>2006</v>
      </c>
      <c r="B644" s="4">
        <v>51</v>
      </c>
      <c r="C644" s="17">
        <v>50</v>
      </c>
      <c r="D644" s="17" t="s">
        <v>106</v>
      </c>
      <c r="E644" s="12">
        <f>QCEW!F509/QCEW!$F$458*100</f>
        <v>104.64866559613692</v>
      </c>
      <c r="F644" s="10">
        <f>'GDP BEA'!D509/'GDP BEA'!$D$458*100</f>
        <v>101.35340632603406</v>
      </c>
      <c r="G644" s="12">
        <f>QCEW!E509/QCEW!$E$458*100</f>
        <v>100.73551492050272</v>
      </c>
      <c r="H644" s="10">
        <f>CPS!D509/CPS!$D$458*100</f>
        <v>105.60344827586208</v>
      </c>
      <c r="I644" s="10">
        <f>CPS!E509/CPS!$E$458*100</f>
        <v>99.206349206349216</v>
      </c>
      <c r="J644" s="10">
        <f t="shared" si="39"/>
        <v>99.936026706847954</v>
      </c>
      <c r="K644" s="10">
        <f t="shared" si="36"/>
        <v>104.71565564950167</v>
      </c>
      <c r="L644" s="10">
        <f t="shared" si="37"/>
        <v>101.41828694405055</v>
      </c>
      <c r="M644" s="13">
        <f t="shared" si="38"/>
        <v>103.25125655816902</v>
      </c>
    </row>
    <row r="645" spans="1:13" x14ac:dyDescent="0.25">
      <c r="A645" s="17">
        <v>2007</v>
      </c>
      <c r="B645" s="4">
        <v>51</v>
      </c>
      <c r="C645" s="17">
        <v>50</v>
      </c>
      <c r="D645" s="17" t="s">
        <v>106</v>
      </c>
      <c r="E645" s="12">
        <f>QCEW!F560/QCEW!$F$458*100</f>
        <v>108.74995818000851</v>
      </c>
      <c r="F645" s="10">
        <f>'GDP BEA'!D560/'GDP BEA'!$D$458*100</f>
        <v>100.72485806974858</v>
      </c>
      <c r="G645" s="12">
        <f>QCEW!E560/QCEW!$E$458*100</f>
        <v>100.68786860828725</v>
      </c>
      <c r="H645" s="10">
        <f>CPS!D560/CPS!$D$458*100</f>
        <v>101.72413793103448</v>
      </c>
      <c r="I645" s="10">
        <f>CPS!E560/CPS!$E$458*100</f>
        <v>99.206349206349216</v>
      </c>
      <c r="J645" s="10">
        <f t="shared" si="39"/>
        <v>99.888758539967512</v>
      </c>
      <c r="K645" s="10">
        <f t="shared" ref="K645:K708" si="40">E645/J645*100</f>
        <v>108.87106794554408</v>
      </c>
      <c r="L645" s="10">
        <f t="shared" ref="L645:L708" si="41">F645/J645*100</f>
        <v>100.83703065490251</v>
      </c>
      <c r="M645" s="13">
        <f t="shared" ref="M645:M708" si="42">K645/L645*100</f>
        <v>107.96734814429105</v>
      </c>
    </row>
    <row r="646" spans="1:13" x14ac:dyDescent="0.25">
      <c r="A646" s="17">
        <v>2008</v>
      </c>
      <c r="B646" s="4">
        <v>51</v>
      </c>
      <c r="C646" s="17">
        <v>50</v>
      </c>
      <c r="D646" s="17" t="s">
        <v>106</v>
      </c>
      <c r="E646" s="12">
        <f>QCEW!F611/QCEW!$F$458*100</f>
        <v>111.90722321642393</v>
      </c>
      <c r="F646" s="10">
        <f>'GDP BEA'!D611/'GDP BEA'!$D$458*100</f>
        <v>100.80596107055962</v>
      </c>
      <c r="G646" s="12">
        <f>QCEW!E611/QCEW!$E$458*100</f>
        <v>100.20700120517144</v>
      </c>
      <c r="H646" s="10">
        <f>CPS!D611/CPS!$D$458*100</f>
        <v>99.568965517241381</v>
      </c>
      <c r="I646" s="10">
        <f>CPS!E611/CPS!$E$458*100</f>
        <v>99.470899470899482</v>
      </c>
      <c r="J646" s="10">
        <f t="shared" ref="J646:J709" si="43">G646*I646/100</f>
        <v>99.676805431599121</v>
      </c>
      <c r="K646" s="10">
        <f t="shared" si="40"/>
        <v>112.27007399752358</v>
      </c>
      <c r="L646" s="10">
        <f t="shared" si="41"/>
        <v>101.13281684146203</v>
      </c>
      <c r="M646" s="13">
        <f t="shared" si="42"/>
        <v>111.01250563753263</v>
      </c>
    </row>
    <row r="647" spans="1:13" x14ac:dyDescent="0.25">
      <c r="A647" s="17">
        <v>2009</v>
      </c>
      <c r="B647" s="4">
        <v>51</v>
      </c>
      <c r="C647" s="17">
        <v>50</v>
      </c>
      <c r="D647" s="17" t="s">
        <v>106</v>
      </c>
      <c r="E647" s="12">
        <f>QCEW!F662/QCEW!$F$458*100</f>
        <v>108.31399776129835</v>
      </c>
      <c r="F647" s="10">
        <f>'GDP BEA'!D662/'GDP BEA'!$D$458*100</f>
        <v>98.012976480129765</v>
      </c>
      <c r="G647" s="12">
        <f>QCEW!E662/QCEW!$E$458*100</f>
        <v>96.003715611574449</v>
      </c>
      <c r="H647" s="10">
        <f>CPS!D662/CPS!$D$458*100</f>
        <v>97.84482758620689</v>
      </c>
      <c r="I647" s="10">
        <f>CPS!E662/CPS!$E$458*100</f>
        <v>97.354497354497354</v>
      </c>
      <c r="J647" s="10">
        <f t="shared" si="43"/>
        <v>93.463934775289417</v>
      </c>
      <c r="K647" s="10">
        <f t="shared" si="40"/>
        <v>115.88854890574871</v>
      </c>
      <c r="L647" s="10">
        <f t="shared" si="41"/>
        <v>104.86716262885506</v>
      </c>
      <c r="M647" s="13">
        <f t="shared" si="42"/>
        <v>110.5098545632444</v>
      </c>
    </row>
    <row r="648" spans="1:13" x14ac:dyDescent="0.25">
      <c r="A648" s="17">
        <v>2010</v>
      </c>
      <c r="B648" s="4">
        <v>51</v>
      </c>
      <c r="C648" s="17">
        <v>50</v>
      </c>
      <c r="D648" s="17" t="s">
        <v>106</v>
      </c>
      <c r="E648" s="12">
        <f>QCEW!F713/QCEW!$F$458*100</f>
        <v>110.44756227479343</v>
      </c>
      <c r="F648" s="10">
        <f>'GDP BEA'!D713/'GDP BEA'!$D$458*100</f>
        <v>101.4345093268451</v>
      </c>
      <c r="G648" s="12">
        <f>QCEW!E713/QCEW!$E$458*100</f>
        <v>96.188295022762134</v>
      </c>
      <c r="H648" s="10">
        <f>CPS!D713/CPS!$D$458*100</f>
        <v>100.86206896551724</v>
      </c>
      <c r="I648" s="10">
        <f>CPS!E713/CPS!$E$458*100</f>
        <v>98.412698412698433</v>
      </c>
      <c r="J648" s="10">
        <f t="shared" si="43"/>
        <v>94.661496689067519</v>
      </c>
      <c r="K648" s="10">
        <f t="shared" si="40"/>
        <v>116.67633212855068</v>
      </c>
      <c r="L648" s="10">
        <f t="shared" si="41"/>
        <v>107.15498156555114</v>
      </c>
      <c r="M648" s="13">
        <f t="shared" si="42"/>
        <v>108.88558835426139</v>
      </c>
    </row>
    <row r="649" spans="1:13" x14ac:dyDescent="0.25">
      <c r="A649" s="17">
        <v>1997</v>
      </c>
      <c r="B649" s="4">
        <v>11</v>
      </c>
      <c r="C649" s="17">
        <v>51</v>
      </c>
      <c r="D649" s="17" t="s">
        <v>107</v>
      </c>
      <c r="E649" s="12">
        <f>QCEW!F51/QCEW!$F$459*100</f>
        <v>60.930028059008443</v>
      </c>
      <c r="F649" s="10">
        <f>'GDP BEA'!D51/'GDP BEA'!$D$459*100</f>
        <v>68.832213125600106</v>
      </c>
      <c r="G649" s="12">
        <f>QCEW!E51/QCEW!$E$459*100</f>
        <v>88.263624512950287</v>
      </c>
      <c r="H649" s="10">
        <f>CPS!D51/CPS!$D$459*100</f>
        <v>87.753568745304278</v>
      </c>
      <c r="I649" s="10">
        <f>CPS!E51/CPS!$E$459*100</f>
        <v>102.30179028132993</v>
      </c>
      <c r="J649" s="10">
        <f t="shared" si="43"/>
        <v>90.295268043938918</v>
      </c>
      <c r="K649" s="10">
        <f t="shared" si="40"/>
        <v>67.478650187249073</v>
      </c>
      <c r="L649" s="10">
        <f t="shared" si="41"/>
        <v>76.230144299594301</v>
      </c>
      <c r="M649" s="13">
        <f t="shared" si="42"/>
        <v>88.519641156717839</v>
      </c>
    </row>
    <row r="650" spans="1:13" x14ac:dyDescent="0.25">
      <c r="A650" s="17">
        <v>1998</v>
      </c>
      <c r="B650" s="4">
        <v>11</v>
      </c>
      <c r="C650" s="17">
        <v>51</v>
      </c>
      <c r="D650" s="17" t="s">
        <v>107</v>
      </c>
      <c r="E650" s="12">
        <f>QCEW!F102/QCEW!$F$459*100</f>
        <v>66.934549583565868</v>
      </c>
      <c r="F650" s="10">
        <f>'GDP BEA'!D102/'GDP BEA'!$D$459*100</f>
        <v>72.880907385228184</v>
      </c>
      <c r="G650" s="12">
        <f>QCEW!E102/QCEW!$E$459*100</f>
        <v>90.682898188401964</v>
      </c>
      <c r="H650" s="10">
        <f>CPS!D102/CPS!$D$459*100</f>
        <v>90.458302028549966</v>
      </c>
      <c r="I650" s="10">
        <f>CPS!E102/CPS!$E$459*100</f>
        <v>101.27877237851663</v>
      </c>
      <c r="J650" s="10">
        <f t="shared" si="43"/>
        <v>91.842526042473622</v>
      </c>
      <c r="K650" s="10">
        <f t="shared" si="40"/>
        <v>72.879691432497424</v>
      </c>
      <c r="L650" s="10">
        <f t="shared" si="41"/>
        <v>79.354206080442054</v>
      </c>
      <c r="M650" s="13">
        <f t="shared" si="42"/>
        <v>91.840993732101168</v>
      </c>
    </row>
    <row r="651" spans="1:13" x14ac:dyDescent="0.25">
      <c r="A651" s="17">
        <v>1999</v>
      </c>
      <c r="B651" s="4">
        <v>11</v>
      </c>
      <c r="C651" s="17">
        <v>51</v>
      </c>
      <c r="D651" s="17" t="s">
        <v>107</v>
      </c>
      <c r="E651" s="12">
        <f>QCEW!F153/QCEW!$F$459*100</f>
        <v>73.106350478516148</v>
      </c>
      <c r="F651" s="10">
        <f>'GDP BEA'!D153/'GDP BEA'!$D$459*100</f>
        <v>77.573904871122394</v>
      </c>
      <c r="G651" s="12">
        <f>QCEW!E153/QCEW!$E$459*100</f>
        <v>93.228230784373054</v>
      </c>
      <c r="H651" s="10">
        <f>CPS!D153/CPS!$D$459*100</f>
        <v>92.599549211119452</v>
      </c>
      <c r="I651" s="10">
        <f>CPS!E153/CPS!$E$459*100</f>
        <v>101.79028132992327</v>
      </c>
      <c r="J651" s="10">
        <f t="shared" si="43"/>
        <v>94.897278394323479</v>
      </c>
      <c r="K651" s="10">
        <f t="shared" si="40"/>
        <v>77.037352087949017</v>
      </c>
      <c r="L651" s="10">
        <f t="shared" si="41"/>
        <v>81.745131350113269</v>
      </c>
      <c r="M651" s="13">
        <f t="shared" si="42"/>
        <v>94.240905624090445</v>
      </c>
    </row>
    <row r="652" spans="1:13" x14ac:dyDescent="0.25">
      <c r="A652" s="17">
        <v>2000</v>
      </c>
      <c r="B652" s="4">
        <v>11</v>
      </c>
      <c r="C652" s="17">
        <v>51</v>
      </c>
      <c r="D652" s="17" t="s">
        <v>107</v>
      </c>
      <c r="E652" s="12">
        <f>QCEW!F204/QCEW!$F$459*100</f>
        <v>80.265639646717716</v>
      </c>
      <c r="F652" s="10">
        <f>'GDP BEA'!D204/'GDP BEA'!$D$459*100</f>
        <v>81.694188378113367</v>
      </c>
      <c r="G652" s="12">
        <f>QCEW!E204/QCEW!$E$459*100</f>
        <v>96.270737033586258</v>
      </c>
      <c r="H652" s="10">
        <f>CPS!D204/CPS!$D$459*100</f>
        <v>93.275732531930871</v>
      </c>
      <c r="I652" s="10">
        <f>CPS!E204/CPS!$E$459*100</f>
        <v>100.51150895140664</v>
      </c>
      <c r="J652" s="10">
        <f t="shared" si="43"/>
        <v>96.763170471098206</v>
      </c>
      <c r="K652" s="10">
        <f t="shared" si="40"/>
        <v>82.950609468394717</v>
      </c>
      <c r="L652" s="10">
        <f t="shared" si="41"/>
        <v>84.426944652990954</v>
      </c>
      <c r="M652" s="13">
        <f t="shared" si="42"/>
        <v>98.251345952806616</v>
      </c>
    </row>
    <row r="653" spans="1:13" x14ac:dyDescent="0.25">
      <c r="A653" s="17">
        <v>2001</v>
      </c>
      <c r="B653" s="4">
        <v>11</v>
      </c>
      <c r="C653" s="17">
        <v>51</v>
      </c>
      <c r="D653" s="17" t="s">
        <v>107</v>
      </c>
      <c r="E653" s="12">
        <f>QCEW!F255/QCEW!$F$459*100</f>
        <v>83.966767571989166</v>
      </c>
      <c r="F653" s="10">
        <f>'GDP BEA'!D255/'GDP BEA'!$D$459*100</f>
        <v>85.799204036140694</v>
      </c>
      <c r="G653" s="12">
        <f>QCEW!E255/QCEW!$E$459*100</f>
        <v>96.412387003274119</v>
      </c>
      <c r="H653" s="10">
        <f>CPS!D255/CPS!$D$459*100</f>
        <v>94.290007513148012</v>
      </c>
      <c r="I653" s="10">
        <f>CPS!E255/CPS!$E$459*100</f>
        <v>100.51150895140664</v>
      </c>
      <c r="J653" s="10">
        <f t="shared" si="43"/>
        <v>96.905544993060687</v>
      </c>
      <c r="K653" s="10">
        <f t="shared" si="40"/>
        <v>86.648052573257743</v>
      </c>
      <c r="L653" s="10">
        <f t="shared" si="41"/>
        <v>88.539003668246934</v>
      </c>
      <c r="M653" s="13">
        <f t="shared" si="42"/>
        <v>97.864273352256674</v>
      </c>
    </row>
    <row r="654" spans="1:13" x14ac:dyDescent="0.25">
      <c r="A654" s="17">
        <v>2002</v>
      </c>
      <c r="B654" s="4">
        <v>11</v>
      </c>
      <c r="C654" s="17">
        <v>51</v>
      </c>
      <c r="D654" s="17" t="s">
        <v>107</v>
      </c>
      <c r="E654" s="12">
        <f>QCEW!F306/QCEW!$F$459*100</f>
        <v>83.285835850160268</v>
      </c>
      <c r="F654" s="10">
        <f>'GDP BEA'!D306/'GDP BEA'!$D$459*100</f>
        <v>86.932417714776221</v>
      </c>
      <c r="G654" s="12">
        <f>QCEW!E306/QCEW!$E$459*100</f>
        <v>95.043479239852772</v>
      </c>
      <c r="H654" s="10">
        <f>CPS!D306/CPS!$D$459*100</f>
        <v>93.087903831705489</v>
      </c>
      <c r="I654" s="10">
        <f>CPS!E306/CPS!$E$459*100</f>
        <v>100</v>
      </c>
      <c r="J654" s="10">
        <f t="shared" si="43"/>
        <v>95.043479239852772</v>
      </c>
      <c r="K654" s="10">
        <f t="shared" si="40"/>
        <v>87.629195097097835</v>
      </c>
      <c r="L654" s="10">
        <f t="shared" si="41"/>
        <v>91.465946333248823</v>
      </c>
      <c r="M654" s="13">
        <f t="shared" si="42"/>
        <v>95.805268091610742</v>
      </c>
    </row>
    <row r="655" spans="1:13" x14ac:dyDescent="0.25">
      <c r="A655" s="17">
        <v>2003</v>
      </c>
      <c r="B655" s="4">
        <v>11</v>
      </c>
      <c r="C655" s="17">
        <v>51</v>
      </c>
      <c r="D655" s="17" t="s">
        <v>107</v>
      </c>
      <c r="E655" s="12">
        <f>QCEW!F357/QCEW!$F$459*100</f>
        <v>86.512814693779035</v>
      </c>
      <c r="F655" s="10">
        <f>'GDP BEA'!D357/'GDP BEA'!$D$459*100</f>
        <v>90.574647906438628</v>
      </c>
      <c r="G655" s="12">
        <f>QCEW!E357/QCEW!$E$459*100</f>
        <v>95.122901477192201</v>
      </c>
      <c r="H655" s="10">
        <f>CPS!D357/CPS!$D$459*100</f>
        <v>94.628099173553721</v>
      </c>
      <c r="I655" s="10">
        <f>CPS!E357/CPS!$E$459*100</f>
        <v>98.976982097186706</v>
      </c>
      <c r="J655" s="10">
        <f t="shared" si="43"/>
        <v>94.149777165405069</v>
      </c>
      <c r="K655" s="10">
        <f t="shared" si="40"/>
        <v>91.888496498287836</v>
      </c>
      <c r="L655" s="10">
        <f t="shared" si="41"/>
        <v>96.2027214863339</v>
      </c>
      <c r="M655" s="13">
        <f t="shared" si="42"/>
        <v>95.515485506655935</v>
      </c>
    </row>
    <row r="656" spans="1:13" x14ac:dyDescent="0.25">
      <c r="A656" s="17">
        <v>2004</v>
      </c>
      <c r="B656" s="4">
        <v>11</v>
      </c>
      <c r="C656" s="17">
        <v>51</v>
      </c>
      <c r="D656" s="17" t="s">
        <v>107</v>
      </c>
      <c r="E656" s="12">
        <f>QCEW!F408/QCEW!$F$459*100</f>
        <v>93.302080364053026</v>
      </c>
      <c r="F656" s="10">
        <f>'GDP BEA'!D408/'GDP BEA'!$D$459*100</f>
        <v>94.567699338732496</v>
      </c>
      <c r="G656" s="12">
        <f>QCEW!E408/QCEW!$E$459*100</f>
        <v>97.538456499778761</v>
      </c>
      <c r="H656" s="10">
        <f>CPS!D408/CPS!$D$459*100</f>
        <v>95.905334335086394</v>
      </c>
      <c r="I656" s="10">
        <f>CPS!E408/CPS!$E$459*100</f>
        <v>98.976982097186706</v>
      </c>
      <c r="J656" s="10">
        <f t="shared" si="43"/>
        <v>96.540620627658257</v>
      </c>
      <c r="K656" s="10">
        <f t="shared" si="40"/>
        <v>96.645411804326628</v>
      </c>
      <c r="L656" s="10">
        <f t="shared" si="41"/>
        <v>97.956382219112712</v>
      </c>
      <c r="M656" s="13">
        <f t="shared" si="42"/>
        <v>98.661679428040074</v>
      </c>
    </row>
    <row r="657" spans="1:13" x14ac:dyDescent="0.25">
      <c r="A657" s="17">
        <v>2005</v>
      </c>
      <c r="B657" s="4">
        <v>11</v>
      </c>
      <c r="C657" s="17">
        <v>51</v>
      </c>
      <c r="D657" s="17" t="s">
        <v>107</v>
      </c>
      <c r="E657" s="12">
        <f>QCEW!F459/QCEW!$F$459*100</f>
        <v>100</v>
      </c>
      <c r="F657" s="10">
        <f>'GDP BEA'!D459/'GDP BEA'!$D$459*100</f>
        <v>100</v>
      </c>
      <c r="G657" s="12">
        <f>QCEW!E459/QCEW!$E$459*100</f>
        <v>100</v>
      </c>
      <c r="H657" s="10">
        <f>CPS!D459/CPS!$D$459*100</f>
        <v>100</v>
      </c>
      <c r="I657" s="10">
        <f>CPS!E459/CPS!$E$459*100</f>
        <v>100</v>
      </c>
      <c r="J657" s="10">
        <f t="shared" si="43"/>
        <v>100</v>
      </c>
      <c r="K657" s="10">
        <f t="shared" si="40"/>
        <v>100</v>
      </c>
      <c r="L657" s="10">
        <f t="shared" si="41"/>
        <v>100</v>
      </c>
      <c r="M657" s="13">
        <f t="shared" si="42"/>
        <v>100</v>
      </c>
    </row>
    <row r="658" spans="1:13" x14ac:dyDescent="0.25">
      <c r="A658" s="17">
        <v>2006</v>
      </c>
      <c r="B658" s="4">
        <v>11</v>
      </c>
      <c r="C658" s="17">
        <v>51</v>
      </c>
      <c r="D658" s="17" t="s">
        <v>107</v>
      </c>
      <c r="E658" s="12">
        <f>QCEW!F510/QCEW!$F$459*100</f>
        <v>105.74163598586242</v>
      </c>
      <c r="F658" s="10">
        <f>'GDP BEA'!D510/'GDP BEA'!$D$459*100</f>
        <v>102.15649884473277</v>
      </c>
      <c r="G658" s="12">
        <f>QCEW!E510/QCEW!$E$459*100</f>
        <v>101.55999193495838</v>
      </c>
      <c r="H658" s="10">
        <f>CPS!D510/CPS!$D$459*100</f>
        <v>102.40420736288505</v>
      </c>
      <c r="I658" s="10">
        <f>CPS!E510/CPS!$E$459*100</f>
        <v>99.488491048593346</v>
      </c>
      <c r="J658" s="10">
        <f t="shared" si="43"/>
        <v>101.04050348516319</v>
      </c>
      <c r="K658" s="10">
        <f t="shared" si="40"/>
        <v>104.65272077884049</v>
      </c>
      <c r="L658" s="10">
        <f t="shared" si="41"/>
        <v>101.10450296769697</v>
      </c>
      <c r="M658" s="13">
        <f t="shared" si="42"/>
        <v>103.50945576803554</v>
      </c>
    </row>
    <row r="659" spans="1:13" x14ac:dyDescent="0.25">
      <c r="A659" s="17">
        <v>2007</v>
      </c>
      <c r="B659" s="4">
        <v>11</v>
      </c>
      <c r="C659" s="17">
        <v>51</v>
      </c>
      <c r="D659" s="17" t="s">
        <v>107</v>
      </c>
      <c r="E659" s="12">
        <f>QCEW!F561/QCEW!$F$459*100</f>
        <v>111.22972878388875</v>
      </c>
      <c r="F659" s="10">
        <f>'GDP BEA'!D561/'GDP BEA'!$D$459*100</f>
        <v>103.02133766714054</v>
      </c>
      <c r="G659" s="12">
        <f>QCEW!E561/QCEW!$E$459*100</f>
        <v>102.45373091759635</v>
      </c>
      <c r="H659" s="10">
        <f>CPS!D561/CPS!$D$459*100</f>
        <v>101.54019534184823</v>
      </c>
      <c r="I659" s="10">
        <f>CPS!E561/CPS!$E$459*100</f>
        <v>100.25575447570331</v>
      </c>
      <c r="J659" s="10">
        <f t="shared" si="43"/>
        <v>102.71576091994314</v>
      </c>
      <c r="K659" s="10">
        <f t="shared" si="40"/>
        <v>108.28886218404341</v>
      </c>
      <c r="L659" s="10">
        <f t="shared" si="41"/>
        <v>100.29749742830174</v>
      </c>
      <c r="M659" s="13">
        <f t="shared" si="42"/>
        <v>107.9676611686691</v>
      </c>
    </row>
    <row r="660" spans="1:13" x14ac:dyDescent="0.25">
      <c r="A660" s="17">
        <v>2008</v>
      </c>
      <c r="B660" s="4">
        <v>11</v>
      </c>
      <c r="C660" s="17">
        <v>51</v>
      </c>
      <c r="D660" s="17" t="s">
        <v>107</v>
      </c>
      <c r="E660" s="12">
        <f>QCEW!F612/QCEW!$F$459*100</f>
        <v>113.64282024875318</v>
      </c>
      <c r="F660" s="10">
        <f>'GDP BEA'!D612/'GDP BEA'!$D$459*100</f>
        <v>104.15081920491829</v>
      </c>
      <c r="G660" s="12">
        <f>QCEW!E612/QCEW!$E$459*100</f>
        <v>102.03850409171223</v>
      </c>
      <c r="H660" s="10">
        <f>CPS!D612/CPS!$D$459*100</f>
        <v>102.70473328324567</v>
      </c>
      <c r="I660" s="10">
        <f>CPS!E612/CPS!$E$459*100</f>
        <v>99.232736572890019</v>
      </c>
      <c r="J660" s="10">
        <f t="shared" si="43"/>
        <v>101.2555999682464</v>
      </c>
      <c r="K660" s="10">
        <f t="shared" si="40"/>
        <v>112.2336150142722</v>
      </c>
      <c r="L660" s="10">
        <f t="shared" si="41"/>
        <v>102.85931764522635</v>
      </c>
      <c r="M660" s="13">
        <f t="shared" si="42"/>
        <v>109.11370752174234</v>
      </c>
    </row>
    <row r="661" spans="1:13" x14ac:dyDescent="0.25">
      <c r="A661" s="17">
        <v>2009</v>
      </c>
      <c r="B661" s="4">
        <v>11</v>
      </c>
      <c r="C661" s="17">
        <v>51</v>
      </c>
      <c r="D661" s="17" t="s">
        <v>107</v>
      </c>
      <c r="E661" s="12">
        <f>QCEW!F663/QCEW!$F$459*100</f>
        <v>110.99666723194433</v>
      </c>
      <c r="F661" s="10">
        <f>'GDP BEA'!D663/'GDP BEA'!$D$459*100</f>
        <v>103.41592674146783</v>
      </c>
      <c r="G661" s="12">
        <f>QCEW!E663/QCEW!$E$459*100</f>
        <v>97.666767081666052</v>
      </c>
      <c r="H661" s="10">
        <f>CPS!D663/CPS!$D$459*100</f>
        <v>98.722764838467313</v>
      </c>
      <c r="I661" s="10">
        <f>CPS!E663/CPS!$E$459*100</f>
        <v>97.442455242966759</v>
      </c>
      <c r="J661" s="10">
        <f t="shared" si="43"/>
        <v>95.168895800805046</v>
      </c>
      <c r="K661" s="10">
        <f t="shared" si="40"/>
        <v>116.63124416644266</v>
      </c>
      <c r="L661" s="10">
        <f t="shared" si="41"/>
        <v>108.66567891879757</v>
      </c>
      <c r="M661" s="13">
        <f t="shared" si="42"/>
        <v>107.3303413984074</v>
      </c>
    </row>
    <row r="662" spans="1:13" x14ac:dyDescent="0.25">
      <c r="A662" s="17">
        <v>2010</v>
      </c>
      <c r="B662" s="4">
        <v>11</v>
      </c>
      <c r="C662" s="17">
        <v>51</v>
      </c>
      <c r="D662" s="17" t="s">
        <v>107</v>
      </c>
      <c r="E662" s="12">
        <f>QCEW!F714/QCEW!$F$459*100</f>
        <v>113.91746090151318</v>
      </c>
      <c r="F662" s="10">
        <f>'GDP BEA'!D714/'GDP BEA'!$D$459*100</f>
        <v>106.49460366360518</v>
      </c>
      <c r="G662" s="12">
        <f>QCEW!E714/QCEW!$E$459*100</f>
        <v>97.226533168166014</v>
      </c>
      <c r="H662" s="10">
        <f>CPS!D714/CPS!$D$459*100</f>
        <v>98.797896318557477</v>
      </c>
      <c r="I662" s="10">
        <f>CPS!E714/CPS!$E$459*100</f>
        <v>96.93094629156009</v>
      </c>
      <c r="J662" s="10">
        <f t="shared" si="43"/>
        <v>94.242598646380841</v>
      </c>
      <c r="K662" s="10">
        <f t="shared" si="40"/>
        <v>120.87682485173907</v>
      </c>
      <c r="L662" s="10">
        <f t="shared" si="41"/>
        <v>113.00049573462694</v>
      </c>
      <c r="M662" s="13">
        <f t="shared" si="42"/>
        <v>106.97017218013724</v>
      </c>
    </row>
    <row r="663" spans="1:13" x14ac:dyDescent="0.25">
      <c r="A663" s="17">
        <v>1997</v>
      </c>
      <c r="B663" s="4">
        <v>14</v>
      </c>
      <c r="C663" s="17">
        <v>53</v>
      </c>
      <c r="D663" s="17" t="s">
        <v>108</v>
      </c>
      <c r="E663" s="12">
        <f>QCEW!F52/QCEW!$F$460*100</f>
        <v>69.076615190132813</v>
      </c>
      <c r="F663" s="10">
        <f>'GDP BEA'!D52/'GDP BEA'!$D$460*100</f>
        <v>78.020122335124853</v>
      </c>
      <c r="G663" s="12">
        <f>QCEW!E52/QCEW!$E$460*100</f>
        <v>91.394954732830087</v>
      </c>
      <c r="H663" s="10">
        <f>CPS!D52/CPS!$D$460*100</f>
        <v>93.896713615023472</v>
      </c>
      <c r="I663" s="10">
        <f>CPS!E52/CPS!$E$460*100</f>
        <v>99.483204134366915</v>
      </c>
      <c r="J663" s="10">
        <f t="shared" si="43"/>
        <v>90.922629385373583</v>
      </c>
      <c r="K663" s="10">
        <f t="shared" si="40"/>
        <v>75.972962569475513</v>
      </c>
      <c r="L663" s="10">
        <f t="shared" si="41"/>
        <v>85.809355561461231</v>
      </c>
      <c r="M663" s="13">
        <f t="shared" si="42"/>
        <v>88.536922428067456</v>
      </c>
    </row>
    <row r="664" spans="1:13" x14ac:dyDescent="0.25">
      <c r="A664" s="17">
        <v>1998</v>
      </c>
      <c r="B664" s="4">
        <v>14</v>
      </c>
      <c r="C664" s="17">
        <v>53</v>
      </c>
      <c r="D664" s="17" t="s">
        <v>108</v>
      </c>
      <c r="E664" s="12">
        <f>QCEW!F103/QCEW!$F$460*100</f>
        <v>77.771538259559719</v>
      </c>
      <c r="F664" s="10">
        <f>'GDP BEA'!D103/'GDP BEA'!$D$460*100</f>
        <v>83.319226294963585</v>
      </c>
      <c r="G664" s="12">
        <f>QCEW!E103/QCEW!$E$460*100</f>
        <v>94.954114667410821</v>
      </c>
      <c r="H664" s="10">
        <f>CPS!D103/CPS!$D$460*100</f>
        <v>95.868544600938961</v>
      </c>
      <c r="I664" s="10">
        <f>CPS!E103/CPS!$E$460*100</f>
        <v>97.932816537467687</v>
      </c>
      <c r="J664" s="10">
        <f t="shared" si="43"/>
        <v>92.991238912012136</v>
      </c>
      <c r="K664" s="10">
        <f t="shared" si="40"/>
        <v>83.633188641724388</v>
      </c>
      <c r="L664" s="10">
        <f t="shared" si="41"/>
        <v>89.599006605127428</v>
      </c>
      <c r="M664" s="13">
        <f t="shared" si="42"/>
        <v>93.341647201854542</v>
      </c>
    </row>
    <row r="665" spans="1:13" x14ac:dyDescent="0.25">
      <c r="A665" s="17">
        <v>1999</v>
      </c>
      <c r="B665" s="4">
        <v>14</v>
      </c>
      <c r="C665" s="17">
        <v>53</v>
      </c>
      <c r="D665" s="17" t="s">
        <v>108</v>
      </c>
      <c r="E665" s="12">
        <f>QCEW!F154/QCEW!$F$460*100</f>
        <v>86.488158844682033</v>
      </c>
      <c r="F665" s="10">
        <f>'GDP BEA'!D154/'GDP BEA'!$D$460*100</f>
        <v>91.521600446977686</v>
      </c>
      <c r="G665" s="12">
        <f>QCEW!E154/QCEW!$E$460*100</f>
        <v>96.630306926601122</v>
      </c>
      <c r="H665" s="10">
        <f>CPS!D154/CPS!$D$460*100</f>
        <v>96.244131455399057</v>
      </c>
      <c r="I665" s="10">
        <f>CPS!E154/CPS!$E$460*100</f>
        <v>99.483204134366915</v>
      </c>
      <c r="J665" s="10">
        <f t="shared" si="43"/>
        <v>96.130925495455884</v>
      </c>
      <c r="K665" s="10">
        <f t="shared" si="40"/>
        <v>89.969131576466864</v>
      </c>
      <c r="L665" s="10">
        <f t="shared" si="41"/>
        <v>95.205158980086921</v>
      </c>
      <c r="M665" s="13">
        <f t="shared" si="42"/>
        <v>94.500269250414021</v>
      </c>
    </row>
    <row r="666" spans="1:13" x14ac:dyDescent="0.25">
      <c r="A666" s="17">
        <v>2000</v>
      </c>
      <c r="B666" s="4">
        <v>14</v>
      </c>
      <c r="C666" s="17">
        <v>53</v>
      </c>
      <c r="D666" s="17" t="s">
        <v>108</v>
      </c>
      <c r="E666" s="12">
        <f>QCEW!F205/QCEW!$F$460*100</f>
        <v>91.818478337961835</v>
      </c>
      <c r="F666" s="10">
        <f>'GDP BEA'!D205/'GDP BEA'!$D$460*100</f>
        <v>92.315069235676489</v>
      </c>
      <c r="G666" s="12">
        <f>QCEW!E205/QCEW!$E$460*100</f>
        <v>99.147377047443101</v>
      </c>
      <c r="H666" s="10">
        <f>CPS!D205/CPS!$D$460*100</f>
        <v>97.887323943661968</v>
      </c>
      <c r="I666" s="10">
        <f>CPS!E205/CPS!$E$460*100</f>
        <v>98.708010335917322</v>
      </c>
      <c r="J666" s="10">
        <f t="shared" si="43"/>
        <v>97.86640318378106</v>
      </c>
      <c r="K666" s="10">
        <f t="shared" si="40"/>
        <v>93.820223642569175</v>
      </c>
      <c r="L666" s="10">
        <f t="shared" si="41"/>
        <v>94.327640776089567</v>
      </c>
      <c r="M666" s="13">
        <f t="shared" si="42"/>
        <v>99.462069517115481</v>
      </c>
    </row>
    <row r="667" spans="1:13" x14ac:dyDescent="0.25">
      <c r="A667" s="17">
        <v>2001</v>
      </c>
      <c r="B667" s="4">
        <v>14</v>
      </c>
      <c r="C667" s="17">
        <v>53</v>
      </c>
      <c r="D667" s="17" t="s">
        <v>108</v>
      </c>
      <c r="E667" s="12">
        <f>QCEW!F256/QCEW!$F$460*100</f>
        <v>90.690446174368205</v>
      </c>
      <c r="F667" s="10">
        <f>'GDP BEA'!D256/'GDP BEA'!$D$460*100</f>
        <v>90.641404644064821</v>
      </c>
      <c r="G667" s="12">
        <f>QCEW!E256/QCEW!$E$460*100</f>
        <v>97.550000529853719</v>
      </c>
      <c r="H667" s="10">
        <f>CPS!D256/CPS!$D$460*100</f>
        <v>95.305164319248831</v>
      </c>
      <c r="I667" s="10">
        <f>CPS!E256/CPS!$E$460*100</f>
        <v>99.224806201550379</v>
      </c>
      <c r="J667" s="10">
        <f t="shared" si="43"/>
        <v>96.793798975358712</v>
      </c>
      <c r="K667" s="10">
        <f t="shared" si="40"/>
        <v>93.694479537326288</v>
      </c>
      <c r="L667" s="10">
        <f t="shared" si="41"/>
        <v>93.643813553737942</v>
      </c>
      <c r="M667" s="13">
        <f t="shared" si="42"/>
        <v>100.05410499814732</v>
      </c>
    </row>
    <row r="668" spans="1:13" x14ac:dyDescent="0.25">
      <c r="A668" s="17">
        <v>2002</v>
      </c>
      <c r="B668" s="4">
        <v>14</v>
      </c>
      <c r="C668" s="17">
        <v>53</v>
      </c>
      <c r="D668" s="17" t="s">
        <v>108</v>
      </c>
      <c r="E668" s="12">
        <f>QCEW!F307/QCEW!$F$460*100</f>
        <v>89.794029854462536</v>
      </c>
      <c r="F668" s="10">
        <f>'GDP BEA'!D307/'GDP BEA'!$D$460*100</f>
        <v>91.201794582063357</v>
      </c>
      <c r="G668" s="12">
        <f>QCEW!E307/QCEW!$E$460*100</f>
        <v>95.083310667368423</v>
      </c>
      <c r="H668" s="10">
        <f>CPS!D307/CPS!$D$460*100</f>
        <v>96.3849765258216</v>
      </c>
      <c r="I668" s="10">
        <f>CPS!E307/CPS!$E$460*100</f>
        <v>98.191214470284223</v>
      </c>
      <c r="J668" s="10">
        <f t="shared" si="43"/>
        <v>93.363457502842351</v>
      </c>
      <c r="K668" s="10">
        <f t="shared" si="40"/>
        <v>96.176847190699704</v>
      </c>
      <c r="L668" s="10">
        <f t="shared" si="41"/>
        <v>97.684679875192941</v>
      </c>
      <c r="M668" s="13">
        <f t="shared" si="42"/>
        <v>98.456428698522913</v>
      </c>
    </row>
    <row r="669" spans="1:13" x14ac:dyDescent="0.25">
      <c r="A669" s="17">
        <v>2003</v>
      </c>
      <c r="B669" s="4">
        <v>14</v>
      </c>
      <c r="C669" s="17">
        <v>53</v>
      </c>
      <c r="D669" s="17" t="s">
        <v>108</v>
      </c>
      <c r="E669" s="12">
        <f>QCEW!F358/QCEW!$F$460*100</f>
        <v>91.605877894116105</v>
      </c>
      <c r="F669" s="10">
        <f>'GDP BEA'!D358/'GDP BEA'!$D$460*100</f>
        <v>92.952179224710534</v>
      </c>
      <c r="G669" s="12">
        <f>QCEW!E358/QCEW!$E$460*100</f>
        <v>95.282447359032417</v>
      </c>
      <c r="H669" s="10">
        <f>CPS!D358/CPS!$D$460*100</f>
        <v>93.568075117370896</v>
      </c>
      <c r="I669" s="10">
        <f>CPS!E358/CPS!$E$460*100</f>
        <v>98.191214470284223</v>
      </c>
      <c r="J669" s="10">
        <f t="shared" si="43"/>
        <v>93.558992238843189</v>
      </c>
      <c r="K669" s="10">
        <f t="shared" si="40"/>
        <v>97.912424772873734</v>
      </c>
      <c r="L669" s="10">
        <f t="shared" si="41"/>
        <v>99.351411339934543</v>
      </c>
      <c r="M669" s="13">
        <f t="shared" si="42"/>
        <v>98.551619400617014</v>
      </c>
    </row>
    <row r="670" spans="1:13" x14ac:dyDescent="0.25">
      <c r="A670" s="17">
        <v>2004</v>
      </c>
      <c r="B670" s="4">
        <v>14</v>
      </c>
      <c r="C670" s="17">
        <v>53</v>
      </c>
      <c r="D670" s="17" t="s">
        <v>108</v>
      </c>
      <c r="E670" s="12">
        <f>QCEW!F409/QCEW!$F$460*100</f>
        <v>93.576757352452887</v>
      </c>
      <c r="F670" s="10">
        <f>'GDP BEA'!D409/'GDP BEA'!$D$460*100</f>
        <v>94.749679985656684</v>
      </c>
      <c r="G670" s="12">
        <f>QCEW!E409/QCEW!$E$460*100</f>
        <v>96.971311953146795</v>
      </c>
      <c r="H670" s="10">
        <f>CPS!D409/CPS!$D$460*100</f>
        <v>98.967136150234751</v>
      </c>
      <c r="I670" s="10">
        <f>CPS!E409/CPS!$E$460*100</f>
        <v>98.191214470284223</v>
      </c>
      <c r="J670" s="10">
        <f t="shared" si="43"/>
        <v>95.217308894562734</v>
      </c>
      <c r="K670" s="10">
        <f t="shared" si="40"/>
        <v>98.277044834436055</v>
      </c>
      <c r="L670" s="10">
        <f t="shared" si="41"/>
        <v>99.50888245599981</v>
      </c>
      <c r="M670" s="13">
        <f t="shared" si="42"/>
        <v>98.762082749639518</v>
      </c>
    </row>
    <row r="671" spans="1:13" x14ac:dyDescent="0.25">
      <c r="A671" s="17">
        <v>2005</v>
      </c>
      <c r="B671" s="4">
        <v>14</v>
      </c>
      <c r="C671" s="17">
        <v>53</v>
      </c>
      <c r="D671" s="17" t="s">
        <v>108</v>
      </c>
      <c r="E671" s="12">
        <f>QCEW!F460/QCEW!$F$460*100</f>
        <v>100</v>
      </c>
      <c r="F671" s="10">
        <f>'GDP BEA'!D460/'GDP BEA'!$D$460*100</f>
        <v>100</v>
      </c>
      <c r="G671" s="12">
        <f>QCEW!E460/QCEW!$E$460*100</f>
        <v>100</v>
      </c>
      <c r="H671" s="10">
        <f>CPS!D460/CPS!$D$460*100</f>
        <v>100</v>
      </c>
      <c r="I671" s="10">
        <f>CPS!E460/CPS!$E$460*100</f>
        <v>100</v>
      </c>
      <c r="J671" s="10">
        <f t="shared" si="43"/>
        <v>100</v>
      </c>
      <c r="K671" s="10">
        <f t="shared" si="40"/>
        <v>100</v>
      </c>
      <c r="L671" s="10">
        <f t="shared" si="41"/>
        <v>100</v>
      </c>
      <c r="M671" s="13">
        <f t="shared" si="42"/>
        <v>100</v>
      </c>
    </row>
    <row r="672" spans="1:13" x14ac:dyDescent="0.25">
      <c r="A672" s="17">
        <v>2006</v>
      </c>
      <c r="B672" s="4">
        <v>14</v>
      </c>
      <c r="C672" s="17">
        <v>53</v>
      </c>
      <c r="D672" s="17" t="s">
        <v>108</v>
      </c>
      <c r="E672" s="12">
        <f>QCEW!F511/QCEW!$F$460*100</f>
        <v>109.44340949719233</v>
      </c>
      <c r="F672" s="10">
        <f>'GDP BEA'!D511/'GDP BEA'!$D$460*100</f>
        <v>104.14163188552035</v>
      </c>
      <c r="G672" s="12">
        <f>QCEW!E511/QCEW!$E$460*100</f>
        <v>103.56569479718966</v>
      </c>
      <c r="H672" s="10">
        <f>CPS!D511/CPS!$D$460*100</f>
        <v>105.11737089201878</v>
      </c>
      <c r="I672" s="10">
        <f>CPS!E511/CPS!$E$460*100</f>
        <v>99.74160206718345</v>
      </c>
      <c r="J672" s="10">
        <f t="shared" si="43"/>
        <v>103.29808318272663</v>
      </c>
      <c r="K672" s="10">
        <f t="shared" si="40"/>
        <v>105.9491194077581</v>
      </c>
      <c r="L672" s="10">
        <f t="shared" si="41"/>
        <v>100.81661602694172</v>
      </c>
      <c r="M672" s="13">
        <f t="shared" si="42"/>
        <v>105.09093003026881</v>
      </c>
    </row>
    <row r="673" spans="1:13" x14ac:dyDescent="0.25">
      <c r="A673" s="17">
        <v>2007</v>
      </c>
      <c r="B673" s="4">
        <v>14</v>
      </c>
      <c r="C673" s="17">
        <v>53</v>
      </c>
      <c r="D673" s="17" t="s">
        <v>108</v>
      </c>
      <c r="E673" s="12">
        <f>QCEW!F562/QCEW!$F$460*100</f>
        <v>118.38212252216384</v>
      </c>
      <c r="F673" s="10">
        <f>'GDP BEA'!D562/'GDP BEA'!$D$460*100</f>
        <v>110.54900701738293</v>
      </c>
      <c r="G673" s="12">
        <f>QCEW!E562/QCEW!$E$460*100</f>
        <v>106.72110619328356</v>
      </c>
      <c r="H673" s="10">
        <f>CPS!D562/CPS!$D$460*100</f>
        <v>109.38967136150235</v>
      </c>
      <c r="I673" s="10">
        <f>CPS!E562/CPS!$E$460*100</f>
        <v>100.77519379844961</v>
      </c>
      <c r="J673" s="10">
        <f t="shared" si="43"/>
        <v>107.54840159013071</v>
      </c>
      <c r="K673" s="10">
        <f t="shared" si="40"/>
        <v>110.07334444013466</v>
      </c>
      <c r="L673" s="10">
        <f t="shared" si="41"/>
        <v>102.79000467035075</v>
      </c>
      <c r="M673" s="13">
        <f t="shared" si="42"/>
        <v>107.085649809183</v>
      </c>
    </row>
    <row r="674" spans="1:13" x14ac:dyDescent="0.25">
      <c r="A674" s="17">
        <v>2008</v>
      </c>
      <c r="B674" s="4">
        <v>14</v>
      </c>
      <c r="C674" s="17">
        <v>53</v>
      </c>
      <c r="D674" s="17" t="s">
        <v>108</v>
      </c>
      <c r="E674" s="12">
        <f>QCEW!F613/QCEW!$F$460*100</f>
        <v>122.97255384948642</v>
      </c>
      <c r="F674" s="10">
        <f>'GDP BEA'!D613/'GDP BEA'!$D$460*100</f>
        <v>111.17611004323842</v>
      </c>
      <c r="G674" s="12">
        <f>QCEW!E613/QCEW!$E$460*100</f>
        <v>107.28623934552468</v>
      </c>
      <c r="H674" s="10">
        <f>CPS!D613/CPS!$D$460*100</f>
        <v>108.30985915492957</v>
      </c>
      <c r="I674" s="10">
        <f>CPS!E613/CPS!$E$460*100</f>
        <v>97.674418604651152</v>
      </c>
      <c r="J674" s="10">
        <f t="shared" si="43"/>
        <v>104.79121052353572</v>
      </c>
      <c r="K674" s="10">
        <f t="shared" si="40"/>
        <v>117.35006517733395</v>
      </c>
      <c r="L674" s="10">
        <f t="shared" si="41"/>
        <v>106.09297238556918</v>
      </c>
      <c r="M674" s="13">
        <f t="shared" si="42"/>
        <v>110.61059233108634</v>
      </c>
    </row>
    <row r="675" spans="1:13" x14ac:dyDescent="0.25">
      <c r="A675" s="17">
        <v>2009</v>
      </c>
      <c r="B675" s="4">
        <v>14</v>
      </c>
      <c r="C675" s="17">
        <v>53</v>
      </c>
      <c r="D675" s="17" t="s">
        <v>108</v>
      </c>
      <c r="E675" s="12">
        <f>QCEW!F664/QCEW!$F$460*100</f>
        <v>118.72276331435576</v>
      </c>
      <c r="F675" s="10">
        <f>'GDP BEA'!D664/'GDP BEA'!$D$460*100</f>
        <v>107.580691564547</v>
      </c>
      <c r="G675" s="12">
        <f>QCEW!E664/QCEW!$E$460*100</f>
        <v>102.05715708750004</v>
      </c>
      <c r="H675" s="10">
        <f>CPS!D664/CPS!$D$460*100</f>
        <v>104.17840375586856</v>
      </c>
      <c r="I675" s="10">
        <f>CPS!E664/CPS!$E$460*100</f>
        <v>95.865633074935403</v>
      </c>
      <c r="J675" s="10">
        <f t="shared" si="43"/>
        <v>97.837739740213223</v>
      </c>
      <c r="K675" s="10">
        <f t="shared" si="40"/>
        <v>121.34659245971766</v>
      </c>
      <c r="L675" s="10">
        <f t="shared" si="41"/>
        <v>109.95827566152289</v>
      </c>
      <c r="M675" s="13">
        <f t="shared" si="42"/>
        <v>110.35694378588717</v>
      </c>
    </row>
    <row r="676" spans="1:13" x14ac:dyDescent="0.25">
      <c r="A676" s="17">
        <v>2010</v>
      </c>
      <c r="B676" s="4">
        <v>14</v>
      </c>
      <c r="C676" s="17">
        <v>53</v>
      </c>
      <c r="D676" s="17" t="s">
        <v>108</v>
      </c>
      <c r="E676" s="12">
        <f>QCEW!F715/QCEW!$F$460*100</f>
        <v>119.95154680484718</v>
      </c>
      <c r="F676" s="10">
        <f>'GDP BEA'!D715/'GDP BEA'!$D$460*100</f>
        <v>109.38277885028332</v>
      </c>
      <c r="G676" s="12">
        <f>QCEW!E715/QCEW!$E$460*100</f>
        <v>100.8148708746472</v>
      </c>
      <c r="H676" s="10">
        <f>CPS!D715/CPS!$D$460*100</f>
        <v>104.36619718309859</v>
      </c>
      <c r="I676" s="10">
        <f>CPS!E715/CPS!$E$460*100</f>
        <v>96.124031007751938</v>
      </c>
      <c r="J676" s="10">
        <f t="shared" si="43"/>
        <v>96.907317739970949</v>
      </c>
      <c r="K676" s="10">
        <f t="shared" si="40"/>
        <v>123.77965833984823</v>
      </c>
      <c r="L676" s="10">
        <f t="shared" si="41"/>
        <v>112.8736006746028</v>
      </c>
      <c r="M676" s="13">
        <f t="shared" si="42"/>
        <v>109.66218637490437</v>
      </c>
    </row>
    <row r="677" spans="1:13" x14ac:dyDescent="0.25">
      <c r="A677" s="17">
        <v>1997</v>
      </c>
      <c r="B677" s="4">
        <v>41</v>
      </c>
      <c r="C677" s="17">
        <v>54</v>
      </c>
      <c r="D677" s="17" t="s">
        <v>109</v>
      </c>
      <c r="E677" s="12">
        <f>QCEW!F53/QCEW!$F$461*100</f>
        <v>76.630598998852463</v>
      </c>
      <c r="F677" s="10">
        <f>'GDP BEA'!D53/'GDP BEA'!$D$461*100</f>
        <v>92.091524786003191</v>
      </c>
      <c r="G677" s="12">
        <f>QCEW!E53/QCEW!$E$461*100</f>
        <v>96.215474211139522</v>
      </c>
      <c r="H677" s="10">
        <f>CPS!D53/CPS!$D$461*100</f>
        <v>100</v>
      </c>
      <c r="I677" s="10">
        <f>CPS!E53/CPS!$E$461*100</f>
        <v>97.442455242966759</v>
      </c>
      <c r="J677" s="10">
        <f t="shared" si="43"/>
        <v>93.754720394997861</v>
      </c>
      <c r="K677" s="10">
        <f t="shared" si="40"/>
        <v>81.735190160026306</v>
      </c>
      <c r="L677" s="10">
        <f t="shared" si="41"/>
        <v>98.226014005494903</v>
      </c>
      <c r="M677" s="13">
        <f t="shared" si="42"/>
        <v>83.211347816123265</v>
      </c>
    </row>
    <row r="678" spans="1:13" x14ac:dyDescent="0.25">
      <c r="A678" s="17">
        <v>1998</v>
      </c>
      <c r="B678" s="4">
        <v>41</v>
      </c>
      <c r="C678" s="17">
        <v>54</v>
      </c>
      <c r="D678" s="17" t="s">
        <v>109</v>
      </c>
      <c r="E678" s="12">
        <f>QCEW!F104/QCEW!$F$461*100</f>
        <v>79.729903526454123</v>
      </c>
      <c r="F678" s="10">
        <f>'GDP BEA'!D104/'GDP BEA'!$D$461*100</f>
        <v>94.205625058790332</v>
      </c>
      <c r="G678" s="12">
        <f>QCEW!E104/QCEW!$E$461*100</f>
        <v>97.673910825791182</v>
      </c>
      <c r="H678" s="10">
        <f>CPS!D104/CPS!$D$461*100</f>
        <v>96.19047619047619</v>
      </c>
      <c r="I678" s="10">
        <f>CPS!E104/CPS!$E$461*100</f>
        <v>97.698209718670086</v>
      </c>
      <c r="J678" s="10">
        <f t="shared" si="43"/>
        <v>95.425662239008275</v>
      </c>
      <c r="K678" s="10">
        <f t="shared" si="40"/>
        <v>83.55184722402899</v>
      </c>
      <c r="L678" s="10">
        <f t="shared" si="41"/>
        <v>98.721478948543023</v>
      </c>
      <c r="M678" s="13">
        <f t="shared" si="42"/>
        <v>84.633909574611451</v>
      </c>
    </row>
    <row r="679" spans="1:13" x14ac:dyDescent="0.25">
      <c r="A679" s="17">
        <v>1999</v>
      </c>
      <c r="B679" s="4">
        <v>41</v>
      </c>
      <c r="C679" s="17">
        <v>54</v>
      </c>
      <c r="D679" s="17" t="s">
        <v>109</v>
      </c>
      <c r="E679" s="12">
        <f>QCEW!F155/QCEW!$F$461*100</f>
        <v>81.867806697806429</v>
      </c>
      <c r="F679" s="10">
        <f>'GDP BEA'!D155/'GDP BEA'!$D$461*100</f>
        <v>97.864735208352926</v>
      </c>
      <c r="G679" s="12">
        <f>QCEW!E155/QCEW!$E$461*100</f>
        <v>98.014135148340316</v>
      </c>
      <c r="H679" s="10">
        <f>CPS!D155/CPS!$D$461*100</f>
        <v>104.57142857142858</v>
      </c>
      <c r="I679" s="10">
        <f>CPS!E155/CPS!$E$461*100</f>
        <v>97.186700767263417</v>
      </c>
      <c r="J679" s="10">
        <f t="shared" si="43"/>
        <v>95.256704236238662</v>
      </c>
      <c r="K679" s="10">
        <f t="shared" si="40"/>
        <v>85.94440397053053</v>
      </c>
      <c r="L679" s="10">
        <f t="shared" si="41"/>
        <v>102.73789755065039</v>
      </c>
      <c r="M679" s="13">
        <f t="shared" si="42"/>
        <v>83.654042003496741</v>
      </c>
    </row>
    <row r="680" spans="1:13" x14ac:dyDescent="0.25">
      <c r="A680" s="17">
        <v>2000</v>
      </c>
      <c r="B680" s="4">
        <v>41</v>
      </c>
      <c r="C680" s="17">
        <v>54</v>
      </c>
      <c r="D680" s="17" t="s">
        <v>109</v>
      </c>
      <c r="E680" s="12">
        <f>QCEW!F206/QCEW!$F$461*100</f>
        <v>85.003165045170846</v>
      </c>
      <c r="F680" s="10">
        <f>'GDP BEA'!D206/'GDP BEA'!$D$461*100</f>
        <v>96.228012416517728</v>
      </c>
      <c r="G680" s="12">
        <f>QCEW!E206/QCEW!$E$461*100</f>
        <v>98.554270343213147</v>
      </c>
      <c r="H680" s="10">
        <f>CPS!D206/CPS!$D$461*100</f>
        <v>104.95238095238095</v>
      </c>
      <c r="I680" s="10">
        <f>CPS!E206/CPS!$E$461*100</f>
        <v>99.232736572890019</v>
      </c>
      <c r="J680" s="10">
        <f t="shared" si="43"/>
        <v>97.798099471014581</v>
      </c>
      <c r="K680" s="10">
        <f t="shared" si="40"/>
        <v>86.91699072369407</v>
      </c>
      <c r="L680" s="10">
        <f t="shared" si="41"/>
        <v>98.394562815648385</v>
      </c>
      <c r="M680" s="13">
        <f t="shared" si="42"/>
        <v>88.335156167664834</v>
      </c>
    </row>
    <row r="681" spans="1:13" x14ac:dyDescent="0.25">
      <c r="A681" s="17">
        <v>2001</v>
      </c>
      <c r="B681" s="4">
        <v>41</v>
      </c>
      <c r="C681" s="17">
        <v>54</v>
      </c>
      <c r="D681" s="17" t="s">
        <v>109</v>
      </c>
      <c r="E681" s="12">
        <f>QCEW!F257/QCEW!$F$461*100</f>
        <v>88.334679153368796</v>
      </c>
      <c r="F681" s="10">
        <f>'GDP BEA'!D257/'GDP BEA'!$D$461*100</f>
        <v>97.051077038848661</v>
      </c>
      <c r="G681" s="12">
        <f>QCEW!E257/QCEW!$E$461*100</f>
        <v>98.752928416874113</v>
      </c>
      <c r="H681" s="10">
        <f>CPS!D257/CPS!$D$461*100</f>
        <v>106.85714285714285</v>
      </c>
      <c r="I681" s="10">
        <f>CPS!E257/CPS!$E$461*100</f>
        <v>99.488491048593346</v>
      </c>
      <c r="J681" s="10">
        <f t="shared" si="43"/>
        <v>98.247798348245595</v>
      </c>
      <c r="K681" s="10">
        <f t="shared" si="40"/>
        <v>89.910085150469115</v>
      </c>
      <c r="L681" s="10">
        <f t="shared" si="41"/>
        <v>98.78193574867187</v>
      </c>
      <c r="M681" s="13">
        <f t="shared" si="42"/>
        <v>91.018752030963284</v>
      </c>
    </row>
    <row r="682" spans="1:13" x14ac:dyDescent="0.25">
      <c r="A682" s="17">
        <v>2002</v>
      </c>
      <c r="B682" s="4">
        <v>41</v>
      </c>
      <c r="C682" s="17">
        <v>54</v>
      </c>
      <c r="D682" s="17" t="s">
        <v>109</v>
      </c>
      <c r="E682" s="12">
        <f>QCEW!F308/QCEW!$F$461*100</f>
        <v>89.243387987413868</v>
      </c>
      <c r="F682" s="10">
        <f>'GDP BEA'!D308/'GDP BEA'!$D$461*100</f>
        <v>98.109302981845545</v>
      </c>
      <c r="G682" s="12">
        <f>QCEW!E308/QCEW!$E$461*100</f>
        <v>97.988900203848246</v>
      </c>
      <c r="H682" s="10">
        <f>CPS!D308/CPS!$D$461*100</f>
        <v>102.66666666666666</v>
      </c>
      <c r="I682" s="10">
        <f>CPS!E308/CPS!$E$461*100</f>
        <v>99.232736572890019</v>
      </c>
      <c r="J682" s="10">
        <f t="shared" si="43"/>
        <v>97.23706720995682</v>
      </c>
      <c r="K682" s="10">
        <f t="shared" si="40"/>
        <v>91.77918518944756</v>
      </c>
      <c r="L682" s="10">
        <f t="shared" si="41"/>
        <v>100.89701982681704</v>
      </c>
      <c r="M682" s="13">
        <f t="shared" si="42"/>
        <v>90.96322700807255</v>
      </c>
    </row>
    <row r="683" spans="1:13" x14ac:dyDescent="0.25">
      <c r="A683" s="17">
        <v>2003</v>
      </c>
      <c r="B683" s="4">
        <v>41</v>
      </c>
      <c r="C683" s="17">
        <v>54</v>
      </c>
      <c r="D683" s="17" t="s">
        <v>109</v>
      </c>
      <c r="E683" s="12">
        <f>QCEW!F359/QCEW!$F$461*100</f>
        <v>90.117966695900293</v>
      </c>
      <c r="F683" s="10">
        <f>'GDP BEA'!D359/'GDP BEA'!$D$461*100</f>
        <v>97.81299971780642</v>
      </c>
      <c r="G683" s="12">
        <f>QCEW!E359/QCEW!$E$461*100</f>
        <v>97.064871704468374</v>
      </c>
      <c r="H683" s="10">
        <f>CPS!D359/CPS!$D$461*100</f>
        <v>98.666666666666671</v>
      </c>
      <c r="I683" s="10">
        <f>CPS!E359/CPS!$E$461*100</f>
        <v>98.721227621483379</v>
      </c>
      <c r="J683" s="10">
        <f t="shared" si="43"/>
        <v>95.823632935869043</v>
      </c>
      <c r="K683" s="10">
        <f t="shared" si="40"/>
        <v>94.045658607217149</v>
      </c>
      <c r="L683" s="10">
        <f t="shared" si="41"/>
        <v>102.07607113296235</v>
      </c>
      <c r="M683" s="13">
        <f t="shared" si="42"/>
        <v>92.132913780267913</v>
      </c>
    </row>
    <row r="684" spans="1:13" x14ac:dyDescent="0.25">
      <c r="A684" s="17">
        <v>2004</v>
      </c>
      <c r="B684" s="4">
        <v>41</v>
      </c>
      <c r="C684" s="17">
        <v>54</v>
      </c>
      <c r="D684" s="17" t="s">
        <v>109</v>
      </c>
      <c r="E684" s="12">
        <f>QCEW!F410/QCEW!$F$461*100</f>
        <v>95.410161768259329</v>
      </c>
      <c r="F684" s="10">
        <f>'GDP BEA'!D410/'GDP BEA'!$D$461*100</f>
        <v>99.731916094440791</v>
      </c>
      <c r="G684" s="12">
        <f>QCEW!E410/QCEW!$E$461*100</f>
        <v>98.534225564609514</v>
      </c>
      <c r="H684" s="10">
        <f>CPS!D410/CPS!$D$461*100</f>
        <v>103.04761904761905</v>
      </c>
      <c r="I684" s="10">
        <f>CPS!E410/CPS!$E$461*100</f>
        <v>98.465473145780052</v>
      </c>
      <c r="J684" s="10">
        <f t="shared" si="43"/>
        <v>97.022191412722933</v>
      </c>
      <c r="K684" s="10">
        <f t="shared" si="40"/>
        <v>98.338493883727907</v>
      </c>
      <c r="L684" s="10">
        <f t="shared" si="41"/>
        <v>102.79289164907743</v>
      </c>
      <c r="M684" s="13">
        <f t="shared" si="42"/>
        <v>95.66662860253382</v>
      </c>
    </row>
    <row r="685" spans="1:13" x14ac:dyDescent="0.25">
      <c r="A685" s="17">
        <v>2005</v>
      </c>
      <c r="B685" s="4">
        <v>41</v>
      </c>
      <c r="C685" s="17">
        <v>54</v>
      </c>
      <c r="D685" s="17" t="s">
        <v>109</v>
      </c>
      <c r="E685" s="12">
        <f>QCEW!F461/QCEW!$F$461*100</f>
        <v>100</v>
      </c>
      <c r="F685" s="10">
        <f>'GDP BEA'!D461/'GDP BEA'!$D$461*100</f>
        <v>100</v>
      </c>
      <c r="G685" s="12">
        <f>QCEW!E461/QCEW!$E$461*100</f>
        <v>100</v>
      </c>
      <c r="H685" s="10">
        <f>CPS!D461/CPS!$D$461*100</f>
        <v>100</v>
      </c>
      <c r="I685" s="10">
        <f>CPS!E461/CPS!$E$461*100</f>
        <v>100</v>
      </c>
      <c r="J685" s="10">
        <f t="shared" si="43"/>
        <v>100</v>
      </c>
      <c r="K685" s="10">
        <f t="shared" si="40"/>
        <v>100</v>
      </c>
      <c r="L685" s="10">
        <f t="shared" si="41"/>
        <v>100</v>
      </c>
      <c r="M685" s="13">
        <f t="shared" si="42"/>
        <v>100</v>
      </c>
    </row>
    <row r="686" spans="1:13" x14ac:dyDescent="0.25">
      <c r="A686" s="17">
        <v>2006</v>
      </c>
      <c r="B686" s="4">
        <v>41</v>
      </c>
      <c r="C686" s="17">
        <v>54</v>
      </c>
      <c r="D686" s="17" t="s">
        <v>109</v>
      </c>
      <c r="E686" s="12">
        <f>QCEW!F512/QCEW!$F$461*100</f>
        <v>106.48984121143205</v>
      </c>
      <c r="F686" s="10">
        <f>'GDP BEA'!D512/'GDP BEA'!$D$461*100</f>
        <v>100.96651302793715</v>
      </c>
      <c r="G686" s="12">
        <f>QCEW!E512/QCEW!$E$461*100</f>
        <v>101.63740785218407</v>
      </c>
      <c r="H686" s="10">
        <f>CPS!D512/CPS!$D$461*100</f>
        <v>105.33333333333333</v>
      </c>
      <c r="I686" s="10">
        <f>CPS!E512/CPS!$E$461*100</f>
        <v>100.76726342710998</v>
      </c>
      <c r="J686" s="10">
        <f t="shared" si="43"/>
        <v>102.41723451089649</v>
      </c>
      <c r="K686" s="10">
        <f t="shared" si="40"/>
        <v>103.97648571549962</v>
      </c>
      <c r="L686" s="10">
        <f t="shared" si="41"/>
        <v>98.583518203857579</v>
      </c>
      <c r="M686" s="13">
        <f t="shared" si="42"/>
        <v>105.47045551822376</v>
      </c>
    </row>
    <row r="687" spans="1:13" x14ac:dyDescent="0.25">
      <c r="A687" s="17">
        <v>2007</v>
      </c>
      <c r="B687" s="4">
        <v>41</v>
      </c>
      <c r="C687" s="17">
        <v>54</v>
      </c>
      <c r="D687" s="17" t="s">
        <v>109</v>
      </c>
      <c r="E687" s="12">
        <f>QCEW!F563/QCEW!$F$461*100</f>
        <v>111.21765646049997</v>
      </c>
      <c r="F687" s="10">
        <f>'GDP BEA'!D563/'GDP BEA'!$D$461*100</f>
        <v>100.62317749976484</v>
      </c>
      <c r="G687" s="12">
        <f>QCEW!E563/QCEW!$E$461*100</f>
        <v>101.97315789379489</v>
      </c>
      <c r="H687" s="10">
        <f>CPS!D563/CPS!$D$461*100</f>
        <v>104.95238095238095</v>
      </c>
      <c r="I687" s="10">
        <f>CPS!E563/CPS!$E$461*100</f>
        <v>101.27877237851663</v>
      </c>
      <c r="J687" s="10">
        <f t="shared" si="43"/>
        <v>103.27716247044189</v>
      </c>
      <c r="K687" s="10">
        <f t="shared" si="40"/>
        <v>107.68852842208038</v>
      </c>
      <c r="L687" s="10">
        <f t="shared" si="41"/>
        <v>97.430230549336954</v>
      </c>
      <c r="M687" s="13">
        <f t="shared" si="42"/>
        <v>110.52886544033045</v>
      </c>
    </row>
    <row r="688" spans="1:13" x14ac:dyDescent="0.25">
      <c r="A688" s="17">
        <v>2008</v>
      </c>
      <c r="B688" s="4">
        <v>41</v>
      </c>
      <c r="C688" s="17">
        <v>54</v>
      </c>
      <c r="D688" s="17" t="s">
        <v>109</v>
      </c>
      <c r="E688" s="12">
        <f>QCEW!F614/QCEW!$F$461*100</f>
        <v>117.9336128833536</v>
      </c>
      <c r="F688" s="10">
        <f>'GDP BEA'!D614/'GDP BEA'!$D$461*100</f>
        <v>101.25576145235631</v>
      </c>
      <c r="G688" s="12">
        <f>QCEW!E614/QCEW!$E$461*100</f>
        <v>102.37673803443047</v>
      </c>
      <c r="H688" s="10">
        <f>CPS!D614/CPS!$D$461*100</f>
        <v>108.19047619047619</v>
      </c>
      <c r="I688" s="10">
        <f>CPS!E614/CPS!$E$461*100</f>
        <v>100</v>
      </c>
      <c r="J688" s="10">
        <f t="shared" si="43"/>
        <v>102.37673803443047</v>
      </c>
      <c r="K688" s="10">
        <f t="shared" si="40"/>
        <v>115.19571256870009</v>
      </c>
      <c r="L688" s="10">
        <f t="shared" si="41"/>
        <v>98.905047568816698</v>
      </c>
      <c r="M688" s="13">
        <f t="shared" si="42"/>
        <v>116.47101477662056</v>
      </c>
    </row>
    <row r="689" spans="1:13" x14ac:dyDescent="0.25">
      <c r="A689" s="17">
        <v>2009</v>
      </c>
      <c r="B689" s="4">
        <v>41</v>
      </c>
      <c r="C689" s="17">
        <v>54</v>
      </c>
      <c r="D689" s="17" t="s">
        <v>109</v>
      </c>
      <c r="E689" s="12">
        <f>QCEW!F665/QCEW!$F$461*100</f>
        <v>116.58680138693276</v>
      </c>
      <c r="F689" s="10">
        <f>'GDP BEA'!D665/'GDP BEA'!$D$461*100</f>
        <v>104.28699087574076</v>
      </c>
      <c r="G689" s="12">
        <f>QCEW!E665/QCEW!$E$461*100</f>
        <v>98.830601933963194</v>
      </c>
      <c r="H689" s="10">
        <f>CPS!D665/CPS!$D$461*100</f>
        <v>100.19047619047619</v>
      </c>
      <c r="I689" s="10">
        <f>CPS!E665/CPS!$E$461*100</f>
        <v>97.186700767263417</v>
      </c>
      <c r="J689" s="10">
        <f t="shared" si="43"/>
        <v>96.050201368046061</v>
      </c>
      <c r="K689" s="10">
        <f t="shared" si="40"/>
        <v>121.38111084243788</v>
      </c>
      <c r="L689" s="10">
        <f t="shared" si="41"/>
        <v>108.57550467399115</v>
      </c>
      <c r="M689" s="13">
        <f t="shared" si="42"/>
        <v>111.79419447037971</v>
      </c>
    </row>
    <row r="690" spans="1:13" x14ac:dyDescent="0.25">
      <c r="A690" s="17">
        <v>2010</v>
      </c>
      <c r="B690" s="4">
        <v>41</v>
      </c>
      <c r="C690" s="17">
        <v>54</v>
      </c>
      <c r="D690" s="17" t="s">
        <v>109</v>
      </c>
      <c r="E690" s="12">
        <f>QCEW!F716/QCEW!$F$461*100</f>
        <v>119.15883480077179</v>
      </c>
      <c r="F690" s="10">
        <f>'GDP BEA'!D716/'GDP BEA'!$D$461*100</f>
        <v>108.92437211927381</v>
      </c>
      <c r="G690" s="12">
        <f>QCEW!E716/QCEW!$E$461*100</f>
        <v>98.392838286958906</v>
      </c>
      <c r="H690" s="10">
        <f>CPS!D716/CPS!$D$461*100</f>
        <v>93.904761904761898</v>
      </c>
      <c r="I690" s="10">
        <f>CPS!E716/CPS!$E$461*100</f>
        <v>100.25575447570331</v>
      </c>
      <c r="J690" s="10">
        <f t="shared" si="43"/>
        <v>98.644482374649328</v>
      </c>
      <c r="K690" s="10">
        <f t="shared" si="40"/>
        <v>120.79624925011969</v>
      </c>
      <c r="L690" s="10">
        <f t="shared" si="41"/>
        <v>110.42115027334394</v>
      </c>
      <c r="M690" s="13">
        <f t="shared" si="42"/>
        <v>109.39593452078024</v>
      </c>
    </row>
    <row r="691" spans="1:13" x14ac:dyDescent="0.25">
      <c r="A691" s="17">
        <v>1997</v>
      </c>
      <c r="B691" s="4">
        <v>20</v>
      </c>
      <c r="C691" s="17">
        <v>55</v>
      </c>
      <c r="D691" s="17" t="s">
        <v>110</v>
      </c>
      <c r="E691" s="12">
        <f>QCEW!F54/QCEW!$F$462*100</f>
        <v>72.610494220389853</v>
      </c>
      <c r="F691" s="10">
        <f>'GDP BEA'!D54/'GDP BEA'!$D$462*100</f>
        <v>80.738654338752312</v>
      </c>
      <c r="G691" s="12">
        <f>QCEW!E54/QCEW!$E$462*100</f>
        <v>94.324821538127196</v>
      </c>
      <c r="H691" s="10">
        <f>CPS!D54/CPS!$D$462*100</f>
        <v>96.699209669920975</v>
      </c>
      <c r="I691" s="10">
        <f>CPS!E54/CPS!$E$462*100</f>
        <v>102.12201591511936</v>
      </c>
      <c r="J691" s="10">
        <f t="shared" si="43"/>
        <v>96.326409263074183</v>
      </c>
      <c r="K691" s="10">
        <f t="shared" si="40"/>
        <v>75.379633452426845</v>
      </c>
      <c r="L691" s="10">
        <f t="shared" si="41"/>
        <v>83.817776408803297</v>
      </c>
      <c r="M691" s="13">
        <f t="shared" si="42"/>
        <v>89.932752552130211</v>
      </c>
    </row>
    <row r="692" spans="1:13" x14ac:dyDescent="0.25">
      <c r="A692" s="17">
        <v>1998</v>
      </c>
      <c r="B692" s="4">
        <v>20</v>
      </c>
      <c r="C692" s="17">
        <v>55</v>
      </c>
      <c r="D692" s="17" t="s">
        <v>110</v>
      </c>
      <c r="E692" s="12">
        <f>QCEW!F105/QCEW!$F$462*100</f>
        <v>77.505445967232205</v>
      </c>
      <c r="F692" s="10">
        <f>'GDP BEA'!D105/'GDP BEA'!$D$462*100</f>
        <v>84.058924981375455</v>
      </c>
      <c r="G692" s="12">
        <f>QCEW!E105/QCEW!$E$462*100</f>
        <v>96.408353068470248</v>
      </c>
      <c r="H692" s="10">
        <f>CPS!D105/CPS!$D$462*100</f>
        <v>96.931659693165969</v>
      </c>
      <c r="I692" s="10">
        <f>CPS!E105/CPS!$E$462*100</f>
        <v>102.12201591511936</v>
      </c>
      <c r="J692" s="10">
        <f t="shared" si="43"/>
        <v>98.454153664087656</v>
      </c>
      <c r="K692" s="10">
        <f t="shared" si="40"/>
        <v>78.722372884002809</v>
      </c>
      <c r="L692" s="10">
        <f t="shared" si="41"/>
        <v>85.378749248277742</v>
      </c>
      <c r="M692" s="13">
        <f t="shared" si="42"/>
        <v>92.203708272981984</v>
      </c>
    </row>
    <row r="693" spans="1:13" x14ac:dyDescent="0.25">
      <c r="A693" s="17">
        <v>1999</v>
      </c>
      <c r="B693" s="4">
        <v>20</v>
      </c>
      <c r="C693" s="17">
        <v>55</v>
      </c>
      <c r="D693" s="17" t="s">
        <v>110</v>
      </c>
      <c r="E693" s="12">
        <f>QCEW!F156/QCEW!$F$462*100</f>
        <v>82.451480859485116</v>
      </c>
      <c r="F693" s="10">
        <f>'GDP BEA'!D156/'GDP BEA'!$D$462*100</f>
        <v>87.640449438202253</v>
      </c>
      <c r="G693" s="12">
        <f>QCEW!E156/QCEW!$E$462*100</f>
        <v>98.88350074902614</v>
      </c>
      <c r="H693" s="10">
        <f>CPS!D156/CPS!$D$462*100</f>
        <v>95.769409576940959</v>
      </c>
      <c r="I693" s="10">
        <f>CPS!E156/CPS!$E$462*100</f>
        <v>103.18302387267903</v>
      </c>
      <c r="J693" s="10">
        <f t="shared" si="43"/>
        <v>102.0309861840084</v>
      </c>
      <c r="K693" s="10">
        <f t="shared" si="40"/>
        <v>80.810236128451692</v>
      </c>
      <c r="L693" s="10">
        <f t="shared" si="41"/>
        <v>85.895915266511835</v>
      </c>
      <c r="M693" s="13">
        <f t="shared" si="42"/>
        <v>94.079253801207358</v>
      </c>
    </row>
    <row r="694" spans="1:13" x14ac:dyDescent="0.25">
      <c r="A694" s="17">
        <v>2000</v>
      </c>
      <c r="B694" s="4">
        <v>20</v>
      </c>
      <c r="C694" s="17">
        <v>55</v>
      </c>
      <c r="D694" s="17" t="s">
        <v>110</v>
      </c>
      <c r="E694" s="12">
        <f>QCEW!F207/QCEW!$F$462*100</f>
        <v>86.925407479169834</v>
      </c>
      <c r="F694" s="10">
        <f>'GDP BEA'!D207/'GDP BEA'!$D$462*100</f>
        <v>89.89121227892926</v>
      </c>
      <c r="G694" s="12">
        <f>QCEW!E207/QCEW!$E$462*100</f>
        <v>100.44962709364751</v>
      </c>
      <c r="H694" s="10">
        <f>CPS!D207/CPS!$D$462*100</f>
        <v>100.18596001859601</v>
      </c>
      <c r="I694" s="10">
        <f>CPS!E207/CPS!$E$462*100</f>
        <v>101.06100795755968</v>
      </c>
      <c r="J694" s="10">
        <f t="shared" si="43"/>
        <v>101.51540563045013</v>
      </c>
      <c r="K694" s="10">
        <f t="shared" si="40"/>
        <v>85.62779899201432</v>
      </c>
      <c r="L694" s="10">
        <f t="shared" si="41"/>
        <v>88.549330735241512</v>
      </c>
      <c r="M694" s="13">
        <f t="shared" si="42"/>
        <v>96.700673264304569</v>
      </c>
    </row>
    <row r="695" spans="1:13" x14ac:dyDescent="0.25">
      <c r="A695" s="17">
        <v>2001</v>
      </c>
      <c r="B695" s="4">
        <v>20</v>
      </c>
      <c r="C695" s="17">
        <v>55</v>
      </c>
      <c r="D695" s="17" t="s">
        <v>110</v>
      </c>
      <c r="E695" s="12">
        <f>QCEW!F258/QCEW!$F$462*100</f>
        <v>87.872775867604275</v>
      </c>
      <c r="F695" s="10">
        <f>'GDP BEA'!D258/'GDP BEA'!$D$462*100</f>
        <v>90.5923113818898</v>
      </c>
      <c r="G695" s="12">
        <f>QCEW!E258/QCEW!$E$462*100</f>
        <v>98.962103040458402</v>
      </c>
      <c r="H695" s="10">
        <f>CPS!D258/CPS!$D$462*100</f>
        <v>102.32450023245003</v>
      </c>
      <c r="I695" s="10">
        <f>CPS!E258/CPS!$E$462*100</f>
        <v>101.32625994694959</v>
      </c>
      <c r="J695" s="10">
        <f t="shared" si="43"/>
        <v>100.27459777574299</v>
      </c>
      <c r="K695" s="10">
        <f t="shared" si="40"/>
        <v>87.63213996043693</v>
      </c>
      <c r="L695" s="10">
        <f t="shared" si="41"/>
        <v>90.3442281409027</v>
      </c>
      <c r="M695" s="13">
        <f t="shared" si="42"/>
        <v>96.998050416418479</v>
      </c>
    </row>
    <row r="696" spans="1:13" x14ac:dyDescent="0.25">
      <c r="A696" s="17">
        <v>2002</v>
      </c>
      <c r="B696" s="4">
        <v>20</v>
      </c>
      <c r="C696" s="17">
        <v>55</v>
      </c>
      <c r="D696" s="17" t="s">
        <v>110</v>
      </c>
      <c r="E696" s="12">
        <f>QCEW!F309/QCEW!$F$462*100</f>
        <v>89.340974207852838</v>
      </c>
      <c r="F696" s="10">
        <f>'GDP BEA'!D309/'GDP BEA'!$D$462*100</f>
        <v>92.417516251824182</v>
      </c>
      <c r="G696" s="12">
        <f>QCEW!E309/QCEW!$E$462*100</f>
        <v>97.679435416526601</v>
      </c>
      <c r="H696" s="10">
        <f>CPS!D309/CPS!$D$462*100</f>
        <v>100.883310088331</v>
      </c>
      <c r="I696" s="10">
        <f>CPS!E309/CPS!$E$462*100</f>
        <v>103.18302387267903</v>
      </c>
      <c r="J696" s="10">
        <f t="shared" si="43"/>
        <v>100.78859516453275</v>
      </c>
      <c r="K696" s="10">
        <f t="shared" si="40"/>
        <v>88.641948091455987</v>
      </c>
      <c r="L696" s="10">
        <f t="shared" si="41"/>
        <v>91.694418501375907</v>
      </c>
      <c r="M696" s="13">
        <f t="shared" si="42"/>
        <v>96.671040113663935</v>
      </c>
    </row>
    <row r="697" spans="1:13" x14ac:dyDescent="0.25">
      <c r="A697" s="17">
        <v>2003</v>
      </c>
      <c r="B697" s="4">
        <v>20</v>
      </c>
      <c r="C697" s="17">
        <v>55</v>
      </c>
      <c r="D697" s="17" t="s">
        <v>110</v>
      </c>
      <c r="E697" s="12">
        <f>QCEW!F360/QCEW!$F$462*100</f>
        <v>91.671285036668337</v>
      </c>
      <c r="F697" s="10">
        <f>'GDP BEA'!D360/'GDP BEA'!$D$462*100</f>
        <v>94.640724979334408</v>
      </c>
      <c r="G697" s="12">
        <f>QCEW!E360/QCEW!$E$462*100</f>
        <v>97.554280611448874</v>
      </c>
      <c r="H697" s="10">
        <f>CPS!D360/CPS!$D$462*100</f>
        <v>101.76662017666203</v>
      </c>
      <c r="I697" s="10">
        <f>CPS!E360/CPS!$E$462*100</f>
        <v>100.79575596816977</v>
      </c>
      <c r="J697" s="10">
        <f t="shared" si="43"/>
        <v>98.330574621619562</v>
      </c>
      <c r="K697" s="10">
        <f t="shared" si="40"/>
        <v>93.227651103864218</v>
      </c>
      <c r="L697" s="10">
        <f t="shared" si="41"/>
        <v>96.247505258172382</v>
      </c>
      <c r="M697" s="13">
        <f t="shared" si="42"/>
        <v>96.862407865837383</v>
      </c>
    </row>
    <row r="698" spans="1:13" x14ac:dyDescent="0.25">
      <c r="A698" s="17">
        <v>2004</v>
      </c>
      <c r="B698" s="4">
        <v>20</v>
      </c>
      <c r="C698" s="17">
        <v>55</v>
      </c>
      <c r="D698" s="17" t="s">
        <v>110</v>
      </c>
      <c r="E698" s="12">
        <f>QCEW!F411/QCEW!$F$462*100</f>
        <v>96.710766055692815</v>
      </c>
      <c r="F698" s="10">
        <f>'GDP BEA'!D411/'GDP BEA'!$D$462*100</f>
        <v>98.126320301258303</v>
      </c>
      <c r="G698" s="12">
        <f>QCEW!E411/QCEW!$E$462*100</f>
        <v>98.754878817591518</v>
      </c>
      <c r="H698" s="10">
        <f>CPS!D411/CPS!$D$462*100</f>
        <v>101.48768014876801</v>
      </c>
      <c r="I698" s="10">
        <f>CPS!E411/CPS!$E$462*100</f>
        <v>100.26525198938991</v>
      </c>
      <c r="J698" s="10">
        <f t="shared" si="43"/>
        <v>99.016828098274786</v>
      </c>
      <c r="K698" s="10">
        <f t="shared" si="40"/>
        <v>97.671040279846991</v>
      </c>
      <c r="L698" s="10">
        <f t="shared" si="41"/>
        <v>99.100650046946924</v>
      </c>
      <c r="M698" s="13">
        <f t="shared" si="42"/>
        <v>98.557416357589304</v>
      </c>
    </row>
    <row r="699" spans="1:13" x14ac:dyDescent="0.25">
      <c r="A699" s="17">
        <v>2005</v>
      </c>
      <c r="B699" s="4">
        <v>20</v>
      </c>
      <c r="C699" s="17">
        <v>55</v>
      </c>
      <c r="D699" s="17" t="s">
        <v>110</v>
      </c>
      <c r="E699" s="12">
        <f>QCEW!F462/QCEW!$F$462*100</f>
        <v>100</v>
      </c>
      <c r="F699" s="10">
        <f>'GDP BEA'!D462/'GDP BEA'!$D$462*100</f>
        <v>100</v>
      </c>
      <c r="G699" s="12">
        <f>QCEW!E462/QCEW!$E$462*100</f>
        <v>100</v>
      </c>
      <c r="H699" s="10">
        <f>CPS!D462/CPS!$D$462*100</f>
        <v>100</v>
      </c>
      <c r="I699" s="10">
        <f>CPS!E462/CPS!$E$462*100</f>
        <v>100</v>
      </c>
      <c r="J699" s="10">
        <f t="shared" si="43"/>
        <v>100</v>
      </c>
      <c r="K699" s="10">
        <f t="shared" si="40"/>
        <v>100</v>
      </c>
      <c r="L699" s="10">
        <f t="shared" si="41"/>
        <v>100</v>
      </c>
      <c r="M699" s="13">
        <f t="shared" si="42"/>
        <v>100</v>
      </c>
    </row>
    <row r="700" spans="1:13" x14ac:dyDescent="0.25">
      <c r="A700" s="17">
        <v>2006</v>
      </c>
      <c r="B700" s="4">
        <v>20</v>
      </c>
      <c r="C700" s="17">
        <v>55</v>
      </c>
      <c r="D700" s="17" t="s">
        <v>110</v>
      </c>
      <c r="E700" s="12">
        <f>QCEW!F513/QCEW!$F$462*100</f>
        <v>104.88017100209581</v>
      </c>
      <c r="F700" s="10">
        <f>'GDP BEA'!D513/'GDP BEA'!$D$462*100</f>
        <v>101.8660257784037</v>
      </c>
      <c r="G700" s="12">
        <f>QCEW!E513/QCEW!$E$462*100</f>
        <v>101.01438815156078</v>
      </c>
      <c r="H700" s="10">
        <f>CPS!D513/CPS!$D$462*100</f>
        <v>100.976290097629</v>
      </c>
      <c r="I700" s="10">
        <f>CPS!E513/CPS!$E$462*100</f>
        <v>100.53050397877983</v>
      </c>
      <c r="J700" s="10">
        <f t="shared" si="43"/>
        <v>101.55027349984492</v>
      </c>
      <c r="K700" s="10">
        <f t="shared" si="40"/>
        <v>103.27906305664058</v>
      </c>
      <c r="L700" s="10">
        <f t="shared" si="41"/>
        <v>100.31093198243258</v>
      </c>
      <c r="M700" s="13">
        <f t="shared" si="42"/>
        <v>102.95893081197551</v>
      </c>
    </row>
    <row r="701" spans="1:13" x14ac:dyDescent="0.25">
      <c r="A701" s="17">
        <v>2007</v>
      </c>
      <c r="B701" s="4">
        <v>20</v>
      </c>
      <c r="C701" s="17">
        <v>55</v>
      </c>
      <c r="D701" s="17" t="s">
        <v>110</v>
      </c>
      <c r="E701" s="12">
        <f>QCEW!F564/QCEW!$F$462*100</f>
        <v>109.04464577362829</v>
      </c>
      <c r="F701" s="10">
        <f>'GDP BEA'!D564/'GDP BEA'!$D$462*100</f>
        <v>103.09065303248323</v>
      </c>
      <c r="G701" s="12">
        <f>QCEW!E564/QCEW!$E$462*100</f>
        <v>101.52824164686811</v>
      </c>
      <c r="H701" s="10">
        <f>CPS!D564/CPS!$D$462*100</f>
        <v>102.37099023709901</v>
      </c>
      <c r="I701" s="10">
        <f>CPS!E564/CPS!$E$462*100</f>
        <v>101.32625994694959</v>
      </c>
      <c r="J701" s="10">
        <f t="shared" si="43"/>
        <v>102.87477005067272</v>
      </c>
      <c r="K701" s="10">
        <f t="shared" si="40"/>
        <v>105.99746246812167</v>
      </c>
      <c r="L701" s="10">
        <f t="shared" si="41"/>
        <v>100.20985026912253</v>
      </c>
      <c r="M701" s="13">
        <f t="shared" si="42"/>
        <v>105.7754923128375</v>
      </c>
    </row>
    <row r="702" spans="1:13" x14ac:dyDescent="0.25">
      <c r="A702" s="17">
        <v>2008</v>
      </c>
      <c r="B702" s="4">
        <v>20</v>
      </c>
      <c r="C702" s="17">
        <v>55</v>
      </c>
      <c r="D702" s="17" t="s">
        <v>110</v>
      </c>
      <c r="E702" s="12">
        <f>QCEW!F615/QCEW!$F$462*100</f>
        <v>111.43226088681291</v>
      </c>
      <c r="F702" s="10">
        <f>'GDP BEA'!D615/'GDP BEA'!$D$462*100</f>
        <v>101.59150516894752</v>
      </c>
      <c r="G702" s="12">
        <f>QCEW!E615/QCEW!$E$462*100</f>
        <v>100.99062565140751</v>
      </c>
      <c r="H702" s="10">
        <f>CPS!D615/CPS!$D$462*100</f>
        <v>103.16132031613203</v>
      </c>
      <c r="I702" s="10">
        <f>CPS!E615/CPS!$E$462*100</f>
        <v>100.53050397877983</v>
      </c>
      <c r="J702" s="10">
        <f t="shared" si="43"/>
        <v>101.52638493868288</v>
      </c>
      <c r="K702" s="10">
        <f t="shared" si="40"/>
        <v>109.75694737295404</v>
      </c>
      <c r="L702" s="10">
        <f t="shared" si="41"/>
        <v>100.06414118881901</v>
      </c>
      <c r="M702" s="13">
        <f t="shared" si="42"/>
        <v>109.68659308817222</v>
      </c>
    </row>
    <row r="703" spans="1:13" x14ac:dyDescent="0.25">
      <c r="A703" s="17">
        <v>2009</v>
      </c>
      <c r="B703" s="4">
        <v>20</v>
      </c>
      <c r="C703" s="17">
        <v>55</v>
      </c>
      <c r="D703" s="17" t="s">
        <v>110</v>
      </c>
      <c r="E703" s="12">
        <f>QCEW!F666/QCEW!$F$462*100</f>
        <v>105.00745099321934</v>
      </c>
      <c r="F703" s="10">
        <f>'GDP BEA'!D666/'GDP BEA'!$D$462*100</f>
        <v>98.390125422241269</v>
      </c>
      <c r="G703" s="12">
        <f>QCEW!E666/QCEW!$E$462*100</f>
        <v>95.462673213616</v>
      </c>
      <c r="H703" s="10">
        <f>CPS!D666/CPS!$D$462*100</f>
        <v>95.443979544397948</v>
      </c>
      <c r="I703" s="10">
        <f>CPS!E666/CPS!$E$462*100</f>
        <v>97.347480106100789</v>
      </c>
      <c r="J703" s="10">
        <f t="shared" si="43"/>
        <v>92.930506815376845</v>
      </c>
      <c r="K703" s="10">
        <f t="shared" si="40"/>
        <v>112.99567234883968</v>
      </c>
      <c r="L703" s="10">
        <f t="shared" si="41"/>
        <v>105.87494762910413</v>
      </c>
      <c r="M703" s="13">
        <f t="shared" si="42"/>
        <v>106.72559928405398</v>
      </c>
    </row>
    <row r="704" spans="1:13" x14ac:dyDescent="0.25">
      <c r="A704" s="17">
        <v>2010</v>
      </c>
      <c r="B704" s="4">
        <v>20</v>
      </c>
      <c r="C704" s="17">
        <v>55</v>
      </c>
      <c r="D704" s="17" t="s">
        <v>110</v>
      </c>
      <c r="E704" s="12">
        <f>QCEW!F717/QCEW!$F$462*100</f>
        <v>106.99959207149215</v>
      </c>
      <c r="F704" s="10">
        <f>'GDP BEA'!D717/'GDP BEA'!$D$462*100</f>
        <v>101.1460470052761</v>
      </c>
      <c r="G704" s="12">
        <f>QCEW!E717/QCEW!$E$462*100</f>
        <v>94.987888312866716</v>
      </c>
      <c r="H704" s="10">
        <f>CPS!D717/CPS!$D$462*100</f>
        <v>96.327289632728963</v>
      </c>
      <c r="I704" s="10">
        <f>CPS!E717/CPS!$E$462*100</f>
        <v>99.734748010610076</v>
      </c>
      <c r="J704" s="10">
        <f t="shared" si="43"/>
        <v>94.735931049437355</v>
      </c>
      <c r="K704" s="10">
        <f t="shared" si="40"/>
        <v>112.9451000124283</v>
      </c>
      <c r="L704" s="10">
        <f t="shared" si="41"/>
        <v>106.76629857840703</v>
      </c>
      <c r="M704" s="13">
        <f t="shared" si="42"/>
        <v>105.78722079559935</v>
      </c>
    </row>
    <row r="705" spans="1:13" x14ac:dyDescent="0.25">
      <c r="A705" s="17">
        <v>1997</v>
      </c>
      <c r="B705" s="4">
        <v>48</v>
      </c>
      <c r="C705" s="17">
        <v>56</v>
      </c>
      <c r="D705" s="17" t="s">
        <v>111</v>
      </c>
      <c r="E705" s="12">
        <f>QCEW!F55/QCEW!$F$463*100</f>
        <v>60.161422234228738</v>
      </c>
      <c r="F705" s="10">
        <f>'GDP BEA'!D55/'GDP BEA'!$D$463*100</f>
        <v>78.749111584932479</v>
      </c>
      <c r="G705" s="12">
        <f>QCEW!E55/QCEW!$E$463*100</f>
        <v>83.915775887236805</v>
      </c>
      <c r="H705" s="10">
        <f>CPS!D55/CPS!$D$463*100</f>
        <v>84.795321637426895</v>
      </c>
      <c r="I705" s="10">
        <f>CPS!E55/CPS!$E$463*100</f>
        <v>98.014888337468989</v>
      </c>
      <c r="J705" s="10">
        <f t="shared" si="43"/>
        <v>82.249954033395881</v>
      </c>
      <c r="K705" s="10">
        <f t="shared" si="40"/>
        <v>73.144627180948262</v>
      </c>
      <c r="L705" s="10">
        <f t="shared" si="41"/>
        <v>95.743654218892388</v>
      </c>
      <c r="M705" s="13">
        <f t="shared" si="42"/>
        <v>76.396318667472769</v>
      </c>
    </row>
    <row r="706" spans="1:13" x14ac:dyDescent="0.25">
      <c r="A706" s="17">
        <v>1998</v>
      </c>
      <c r="B706" s="4">
        <v>48</v>
      </c>
      <c r="C706" s="17">
        <v>56</v>
      </c>
      <c r="D706" s="17" t="s">
        <v>111</v>
      </c>
      <c r="E706" s="12">
        <f>QCEW!F106/QCEW!$F$463*100</f>
        <v>63.898322190680588</v>
      </c>
      <c r="F706" s="10">
        <f>'GDP BEA'!D106/'GDP BEA'!$D$463*100</f>
        <v>81.076759061833698</v>
      </c>
      <c r="G706" s="12">
        <f>QCEW!E106/QCEW!$E$463*100</f>
        <v>85.82469870570219</v>
      </c>
      <c r="H706" s="10">
        <f>CPS!D106/CPS!$D$463*100</f>
        <v>88.888888888888886</v>
      </c>
      <c r="I706" s="10">
        <f>CPS!E106/CPS!$E$463*100</f>
        <v>97.766749379652609</v>
      </c>
      <c r="J706" s="10">
        <f t="shared" si="43"/>
        <v>83.908018089445818</v>
      </c>
      <c r="K706" s="10">
        <f t="shared" si="40"/>
        <v>76.152820249627482</v>
      </c>
      <c r="L706" s="10">
        <f t="shared" si="41"/>
        <v>96.625758667551892</v>
      </c>
      <c r="M706" s="13">
        <f t="shared" si="42"/>
        <v>78.812131774961713</v>
      </c>
    </row>
    <row r="707" spans="1:13" x14ac:dyDescent="0.25">
      <c r="A707" s="17">
        <v>1999</v>
      </c>
      <c r="B707" s="4">
        <v>48</v>
      </c>
      <c r="C707" s="17">
        <v>56</v>
      </c>
      <c r="D707" s="17" t="s">
        <v>111</v>
      </c>
      <c r="E707" s="12">
        <f>QCEW!F157/QCEW!$F$463*100</f>
        <v>67.729450194346612</v>
      </c>
      <c r="F707" s="10">
        <f>'GDP BEA'!D157/'GDP BEA'!$D$463*100</f>
        <v>86.07409381663112</v>
      </c>
      <c r="G707" s="12">
        <f>QCEW!E157/QCEW!$E$463*100</f>
        <v>87.695719649049124</v>
      </c>
      <c r="H707" s="10">
        <f>CPS!D157/CPS!$D$463*100</f>
        <v>92.397660818713447</v>
      </c>
      <c r="I707" s="10">
        <f>CPS!E157/CPS!$E$463*100</f>
        <v>98.511166253101763</v>
      </c>
      <c r="J707" s="10">
        <f t="shared" si="43"/>
        <v>86.390076180328819</v>
      </c>
      <c r="K707" s="10">
        <f t="shared" si="40"/>
        <v>78.399572252916627</v>
      </c>
      <c r="L707" s="10">
        <f t="shared" si="41"/>
        <v>99.634237660540876</v>
      </c>
      <c r="M707" s="13">
        <f t="shared" si="42"/>
        <v>78.687381058736179</v>
      </c>
    </row>
    <row r="708" spans="1:13" x14ac:dyDescent="0.25">
      <c r="A708" s="17">
        <v>2000</v>
      </c>
      <c r="B708" s="4">
        <v>48</v>
      </c>
      <c r="C708" s="17">
        <v>56</v>
      </c>
      <c r="D708" s="17" t="s">
        <v>111</v>
      </c>
      <c r="E708" s="12">
        <f>QCEW!F208/QCEW!$F$463*100</f>
        <v>73.179235222327137</v>
      </c>
      <c r="F708" s="10">
        <f>'GDP BEA'!D208/'GDP BEA'!$D$463*100</f>
        <v>87.815387348969438</v>
      </c>
      <c r="G708" s="12">
        <f>QCEW!E208/QCEW!$E$463*100</f>
        <v>89.990831843721352</v>
      </c>
      <c r="H708" s="10">
        <f>CPS!D208/CPS!$D$463*100</f>
        <v>92.397660818713447</v>
      </c>
      <c r="I708" s="10">
        <f>CPS!E208/CPS!$E$463*100</f>
        <v>99.255583126550874</v>
      </c>
      <c r="J708" s="10">
        <f t="shared" si="43"/>
        <v>89.320924906919458</v>
      </c>
      <c r="K708" s="10">
        <f t="shared" si="40"/>
        <v>81.928434237091224</v>
      </c>
      <c r="L708" s="10">
        <f t="shared" si="41"/>
        <v>98.314462641851364</v>
      </c>
      <c r="M708" s="13">
        <f t="shared" si="42"/>
        <v>83.333043822400157</v>
      </c>
    </row>
    <row r="709" spans="1:13" x14ac:dyDescent="0.25">
      <c r="A709" s="17">
        <v>2001</v>
      </c>
      <c r="B709" s="4">
        <v>48</v>
      </c>
      <c r="C709" s="17">
        <v>56</v>
      </c>
      <c r="D709" s="17" t="s">
        <v>111</v>
      </c>
      <c r="E709" s="12">
        <f>QCEW!F259/QCEW!$F$463*100</f>
        <v>78.387389658717879</v>
      </c>
      <c r="F709" s="10">
        <f>'GDP BEA'!D259/'GDP BEA'!$D$463*100</f>
        <v>94.678393745557926</v>
      </c>
      <c r="G709" s="12">
        <f>QCEW!E259/QCEW!$E$463*100</f>
        <v>92.544598726701864</v>
      </c>
      <c r="H709" s="10">
        <f>CPS!D259/CPS!$D$463*100</f>
        <v>92.982456140350877</v>
      </c>
      <c r="I709" s="10">
        <f>CPS!E259/CPS!$E$463*100</f>
        <v>101.73697270471465</v>
      </c>
      <c r="J709" s="10">
        <f t="shared" si="43"/>
        <v>94.152073146272372</v>
      </c>
      <c r="K709" s="10">
        <f t="shared" ref="K709:K718" si="44">E709/J709*100</f>
        <v>83.256148313311314</v>
      </c>
      <c r="L709" s="10">
        <f t="shared" ref="L709:L718" si="45">F709/J709*100</f>
        <v>100.55901116321451</v>
      </c>
      <c r="M709" s="13">
        <f t="shared" ref="M709:M718" si="46">K709/L709*100</f>
        <v>82.793324387588299</v>
      </c>
    </row>
    <row r="710" spans="1:13" x14ac:dyDescent="0.25">
      <c r="A710" s="17">
        <v>2002</v>
      </c>
      <c r="B710" s="4">
        <v>48</v>
      </c>
      <c r="C710" s="17">
        <v>56</v>
      </c>
      <c r="D710" s="17" t="s">
        <v>111</v>
      </c>
      <c r="E710" s="12">
        <f>QCEW!F310/QCEW!$F$463*100</f>
        <v>80.863837967326901</v>
      </c>
      <c r="F710" s="10">
        <f>'GDP BEA'!D310/'GDP BEA'!$D$463*100</f>
        <v>96.006574271499645</v>
      </c>
      <c r="G710" s="12">
        <f>QCEW!E310/QCEW!$E$463*100</f>
        <v>93.231442166348259</v>
      </c>
      <c r="H710" s="10">
        <f>CPS!D310/CPS!$D$463*100</f>
        <v>93.567251461988292</v>
      </c>
      <c r="I710" s="10">
        <f>CPS!E310/CPS!$E$463*100</f>
        <v>98.511166253101763</v>
      </c>
      <c r="J710" s="10">
        <f t="shared" ref="J710:J718" si="47">G710*I710/100</f>
        <v>91.843380992655753</v>
      </c>
      <c r="K710" s="10">
        <f t="shared" si="44"/>
        <v>88.045362761409194</v>
      </c>
      <c r="L710" s="10">
        <f t="shared" si="45"/>
        <v>104.53292685204696</v>
      </c>
      <c r="M710" s="13">
        <f t="shared" si="46"/>
        <v>84.227396489171483</v>
      </c>
    </row>
    <row r="711" spans="1:13" x14ac:dyDescent="0.25">
      <c r="A711" s="17">
        <v>2003</v>
      </c>
      <c r="B711" s="4">
        <v>48</v>
      </c>
      <c r="C711" s="17">
        <v>56</v>
      </c>
      <c r="D711" s="17" t="s">
        <v>111</v>
      </c>
      <c r="E711" s="12">
        <f>QCEW!F361/QCEW!$F$463*100</f>
        <v>83.938022388558608</v>
      </c>
      <c r="F711" s="10">
        <f>'GDP BEA'!D361/'GDP BEA'!$D$463*100</f>
        <v>97.636815920398007</v>
      </c>
      <c r="G711" s="12">
        <f>QCEW!E361/QCEW!$E$463*100</f>
        <v>93.936724356052252</v>
      </c>
      <c r="H711" s="10">
        <f>CPS!D361/CPS!$D$463*100</f>
        <v>98.245614035087712</v>
      </c>
      <c r="I711" s="10">
        <f>CPS!E361/CPS!$E$463*100</f>
        <v>99.255583126550874</v>
      </c>
      <c r="J711" s="10">
        <f t="shared" si="47"/>
        <v>93.237443529580389</v>
      </c>
      <c r="K711" s="10">
        <f t="shared" si="44"/>
        <v>90.02608738615676</v>
      </c>
      <c r="L711" s="10">
        <f t="shared" si="45"/>
        <v>104.71846097906135</v>
      </c>
      <c r="M711" s="13">
        <f t="shared" si="46"/>
        <v>85.969643312612902</v>
      </c>
    </row>
    <row r="712" spans="1:13" x14ac:dyDescent="0.25">
      <c r="A712" s="17">
        <v>2004</v>
      </c>
      <c r="B712" s="4">
        <v>48</v>
      </c>
      <c r="C712" s="17">
        <v>56</v>
      </c>
      <c r="D712" s="17" t="s">
        <v>111</v>
      </c>
      <c r="E712" s="12">
        <f>QCEW!F412/QCEW!$F$463*100</f>
        <v>90.413886184411695</v>
      </c>
      <c r="F712" s="10">
        <f>'GDP BEA'!D412/'GDP BEA'!$D$463*100</f>
        <v>101.159381663113</v>
      </c>
      <c r="G712" s="12">
        <f>QCEW!E412/QCEW!$E$463*100</f>
        <v>96.200080925625258</v>
      </c>
      <c r="H712" s="10">
        <f>CPS!D412/CPS!$D$463*100</f>
        <v>97.660818713450297</v>
      </c>
      <c r="I712" s="10">
        <f>CPS!E412/CPS!$E$463*100</f>
        <v>99.007444168734494</v>
      </c>
      <c r="J712" s="10">
        <f t="shared" si="47"/>
        <v>95.245241412715828</v>
      </c>
      <c r="K712" s="10">
        <f t="shared" si="44"/>
        <v>94.927457627653084</v>
      </c>
      <c r="L712" s="10">
        <f t="shared" si="45"/>
        <v>106.20938134302172</v>
      </c>
      <c r="M712" s="13">
        <f t="shared" si="46"/>
        <v>89.377658006563749</v>
      </c>
    </row>
    <row r="713" spans="1:13" x14ac:dyDescent="0.25">
      <c r="A713" s="17">
        <v>2005</v>
      </c>
      <c r="B713" s="4">
        <v>48</v>
      </c>
      <c r="C713" s="17">
        <v>56</v>
      </c>
      <c r="D713" s="17" t="s">
        <v>111</v>
      </c>
      <c r="E713" s="12">
        <f>QCEW!F463/QCEW!$F$463*100</f>
        <v>100</v>
      </c>
      <c r="F713" s="10">
        <f>'GDP BEA'!D463/'GDP BEA'!$D$463*100</f>
        <v>100</v>
      </c>
      <c r="G713" s="12">
        <f>QCEW!E463/QCEW!$E$463*100</f>
        <v>100</v>
      </c>
      <c r="H713" s="10">
        <f>CPS!D463/CPS!$D$463*100</f>
        <v>100</v>
      </c>
      <c r="I713" s="10">
        <f>CPS!E463/CPS!$E$463*100</f>
        <v>100</v>
      </c>
      <c r="J713" s="10">
        <f t="shared" si="47"/>
        <v>100</v>
      </c>
      <c r="K713" s="10">
        <f t="shared" si="44"/>
        <v>100</v>
      </c>
      <c r="L713" s="10">
        <f t="shared" si="45"/>
        <v>100</v>
      </c>
      <c r="M713" s="13">
        <f t="shared" si="46"/>
        <v>100</v>
      </c>
    </row>
    <row r="714" spans="1:13" x14ac:dyDescent="0.25">
      <c r="A714" s="17">
        <v>2006</v>
      </c>
      <c r="B714" s="4">
        <v>48</v>
      </c>
      <c r="C714" s="17">
        <v>56</v>
      </c>
      <c r="D714" s="17" t="s">
        <v>111</v>
      </c>
      <c r="E714" s="12">
        <f>QCEW!F514/QCEW!$F$463*100</f>
        <v>118.22693703179981</v>
      </c>
      <c r="F714" s="10">
        <f>'GDP BEA'!D514/'GDP BEA'!$D$463*100</f>
        <v>110.42555081734187</v>
      </c>
      <c r="G714" s="12">
        <f>QCEW!E514/QCEW!$E$463*100</f>
        <v>106.26098001956557</v>
      </c>
      <c r="H714" s="10">
        <f>CPS!D514/CPS!$D$463*100</f>
        <v>104.09356725146199</v>
      </c>
      <c r="I714" s="10">
        <f>CPS!E514/CPS!$E$463*100</f>
        <v>100.49627791563276</v>
      </c>
      <c r="J714" s="10">
        <f t="shared" si="47"/>
        <v>106.78832979633761</v>
      </c>
      <c r="K714" s="10">
        <f t="shared" si="44"/>
        <v>110.71147686013767</v>
      </c>
      <c r="L714" s="10">
        <f t="shared" si="45"/>
        <v>103.4060098401586</v>
      </c>
      <c r="M714" s="13">
        <f t="shared" si="46"/>
        <v>107.06483794440149</v>
      </c>
    </row>
    <row r="715" spans="1:13" x14ac:dyDescent="0.25">
      <c r="A715" s="17">
        <v>2007</v>
      </c>
      <c r="B715" s="4">
        <v>48</v>
      </c>
      <c r="C715" s="17">
        <v>56</v>
      </c>
      <c r="D715" s="17" t="s">
        <v>111</v>
      </c>
      <c r="E715" s="12">
        <f>QCEW!F565/QCEW!$F$463*100</f>
        <v>132.16856876249327</v>
      </c>
      <c r="F715" s="10">
        <f>'GDP BEA'!D565/'GDP BEA'!$D$463*100</f>
        <v>114.62775408670932</v>
      </c>
      <c r="G715" s="12">
        <f>QCEW!E565/QCEW!$E$463*100</f>
        <v>111.06222565956945</v>
      </c>
      <c r="H715" s="10">
        <f>CPS!D565/CPS!$D$463*100</f>
        <v>104.67836257309942</v>
      </c>
      <c r="I715" s="10">
        <f>CPS!E565/CPS!$E$463*100</f>
        <v>100.74441687344915</v>
      </c>
      <c r="J715" s="10">
        <f t="shared" si="47"/>
        <v>111.88899160740746</v>
      </c>
      <c r="K715" s="10">
        <f t="shared" si="44"/>
        <v>118.12472957683107</v>
      </c>
      <c r="L715" s="10">
        <f t="shared" si="45"/>
        <v>102.44774972046538</v>
      </c>
      <c r="M715" s="13">
        <f t="shared" si="46"/>
        <v>115.30241503511911</v>
      </c>
    </row>
    <row r="716" spans="1:13" x14ac:dyDescent="0.25">
      <c r="A716" s="17">
        <v>2008</v>
      </c>
      <c r="B716" s="4">
        <v>48</v>
      </c>
      <c r="C716" s="17">
        <v>56</v>
      </c>
      <c r="D716" s="17" t="s">
        <v>111</v>
      </c>
      <c r="E716" s="12">
        <f>QCEW!F616/QCEW!$F$463*100</f>
        <v>144.42958616936392</v>
      </c>
      <c r="F716" s="10">
        <f>'GDP BEA'!D616/'GDP BEA'!$D$463*100</f>
        <v>121.17093105899075</v>
      </c>
      <c r="G716" s="12">
        <f>QCEW!E616/QCEW!$E$463*100</f>
        <v>114.512320670351</v>
      </c>
      <c r="H716" s="10">
        <f>CPS!D616/CPS!$D$463*100</f>
        <v>107.01754385964912</v>
      </c>
      <c r="I716" s="10">
        <f>CPS!E616/CPS!$E$463*100</f>
        <v>99.751861042183634</v>
      </c>
      <c r="J716" s="10">
        <f t="shared" si="47"/>
        <v>114.22817099126826</v>
      </c>
      <c r="K716" s="10">
        <f t="shared" si="44"/>
        <v>126.4395506957774</v>
      </c>
      <c r="L716" s="10">
        <f t="shared" si="45"/>
        <v>106.07797534309921</v>
      </c>
      <c r="M716" s="13">
        <f t="shared" si="46"/>
        <v>119.19491325774328</v>
      </c>
    </row>
    <row r="717" spans="1:13" x14ac:dyDescent="0.25">
      <c r="A717" s="17">
        <v>2009</v>
      </c>
      <c r="B717" s="4">
        <v>48</v>
      </c>
      <c r="C717" s="17">
        <v>56</v>
      </c>
      <c r="D717" s="17" t="s">
        <v>111</v>
      </c>
      <c r="E717" s="12">
        <f>QCEW!F667/QCEW!$F$463*100</f>
        <v>131.01824704834831</v>
      </c>
      <c r="F717" s="10">
        <f>'GDP BEA'!D667/'GDP BEA'!$D$463*100</f>
        <v>134.03518123667376</v>
      </c>
      <c r="G717" s="12">
        <f>QCEW!E667/QCEW!$E$463*100</f>
        <v>107.42057252318928</v>
      </c>
      <c r="H717" s="10">
        <f>CPS!D667/CPS!$D$463*100</f>
        <v>101.75438596491229</v>
      </c>
      <c r="I717" s="10">
        <f>CPS!E667/CPS!$E$463*100</f>
        <v>97.270471464019863</v>
      </c>
      <c r="J717" s="10">
        <f t="shared" si="47"/>
        <v>104.48849734265559</v>
      </c>
      <c r="K717" s="10">
        <f t="shared" si="44"/>
        <v>125.39011506567279</v>
      </c>
      <c r="L717" s="10">
        <f t="shared" si="45"/>
        <v>128.27745124625912</v>
      </c>
      <c r="M717" s="13">
        <f t="shared" si="46"/>
        <v>97.749147529409981</v>
      </c>
    </row>
    <row r="718" spans="1:13" x14ac:dyDescent="0.25">
      <c r="A718" s="17">
        <v>2010</v>
      </c>
      <c r="B718" s="4">
        <v>48</v>
      </c>
      <c r="C718" s="17">
        <v>56</v>
      </c>
      <c r="D718" s="17" t="s">
        <v>111</v>
      </c>
      <c r="E718" s="12">
        <f>QCEW!F718/QCEW!$F$463*100</f>
        <v>132.94683888543869</v>
      </c>
      <c r="F718" s="10">
        <f>'GDP BEA'!D718/'GDP BEA'!$D$463*100</f>
        <v>133.31112295664533</v>
      </c>
      <c r="G718" s="12">
        <f>QCEW!E718/QCEW!$E$463*100</f>
        <v>105.11419220348186</v>
      </c>
      <c r="H718" s="10">
        <f>CPS!D718/CPS!$D$463*100</f>
        <v>102.3391812865497</v>
      </c>
      <c r="I718" s="10">
        <f>CPS!E718/CPS!$E$463*100</f>
        <v>98.759305210918114</v>
      </c>
      <c r="J718" s="10">
        <f t="shared" si="47"/>
        <v>103.81004589822774</v>
      </c>
      <c r="K718" s="10">
        <f t="shared" si="44"/>
        <v>128.06741171829921</v>
      </c>
      <c r="L718" s="10">
        <f t="shared" si="45"/>
        <v>128.41832580185888</v>
      </c>
      <c r="M718" s="13">
        <f t="shared" si="46"/>
        <v>99.726741427776361</v>
      </c>
    </row>
  </sheetData>
  <sortState ref="A5:M718">
    <sortCondition ref="D5:D718"/>
  </sortState>
  <printOptions gridLines="1"/>
  <pageMargins left="0.7" right="0.42" top="0.43" bottom="0.75" header="0.3" footer="0.3"/>
  <pageSetup fitToHeight="26" orientation="landscape" r:id="rId1"/>
  <headerFooter>
    <oddFooter>&amp;CIndexes
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19"/>
  <sheetViews>
    <sheetView topLeftCell="A7" zoomScaleNormal="100" workbookViewId="0">
      <selection activeCell="A14" sqref="A14"/>
    </sheetView>
  </sheetViews>
  <sheetFormatPr defaultRowHeight="15" x14ac:dyDescent="0.25"/>
  <cols>
    <col min="1" max="1" width="5.85546875" style="17" customWidth="1"/>
    <col min="2" max="2" width="5.85546875" style="4" customWidth="1"/>
    <col min="3" max="3" width="4.140625" style="17" hidden="1" customWidth="1"/>
    <col min="4" max="4" width="14.5703125" style="17" customWidth="1"/>
    <col min="5" max="8" width="10.7109375" style="17" customWidth="1"/>
    <col min="9" max="9" width="10.7109375" style="17" hidden="1" customWidth="1"/>
    <col min="10" max="13" width="10.7109375" style="17" customWidth="1"/>
    <col min="15" max="16" width="9.140625" style="17" customWidth="1"/>
    <col min="17" max="16384" width="9.140625" style="17"/>
  </cols>
  <sheetData>
    <row r="1" spans="1:16" x14ac:dyDescent="0.25">
      <c r="A1" s="17" t="s">
        <v>234</v>
      </c>
      <c r="N1" s="17"/>
    </row>
    <row r="2" spans="1:16" s="23" customFormat="1" ht="62.25" customHeight="1" x14ac:dyDescent="0.2">
      <c r="A2" s="21" t="s">
        <v>1</v>
      </c>
      <c r="B2" s="21" t="s">
        <v>235</v>
      </c>
      <c r="C2" s="21" t="s">
        <v>0</v>
      </c>
      <c r="D2" s="21" t="s">
        <v>224</v>
      </c>
      <c r="E2" s="22" t="s">
        <v>228</v>
      </c>
      <c r="F2" s="22" t="s">
        <v>225</v>
      </c>
      <c r="G2" s="22" t="s">
        <v>226</v>
      </c>
      <c r="H2" s="22" t="s">
        <v>182</v>
      </c>
      <c r="I2" s="22" t="s">
        <v>177</v>
      </c>
      <c r="J2" s="22" t="s">
        <v>227</v>
      </c>
      <c r="K2" s="22" t="s">
        <v>179</v>
      </c>
      <c r="L2" s="22" t="s">
        <v>181</v>
      </c>
      <c r="M2" s="22" t="s">
        <v>180</v>
      </c>
    </row>
    <row r="3" spans="1:16" s="6" customFormat="1" x14ac:dyDescent="0.25">
      <c r="A3" s="4"/>
      <c r="B3" s="4"/>
      <c r="C3" s="4"/>
      <c r="D3" s="4"/>
      <c r="E3" s="5" t="s">
        <v>194</v>
      </c>
      <c r="F3" s="5" t="s">
        <v>193</v>
      </c>
      <c r="G3" s="5" t="s">
        <v>197</v>
      </c>
      <c r="H3" s="5" t="s">
        <v>195</v>
      </c>
      <c r="I3" s="5" t="s">
        <v>196</v>
      </c>
      <c r="J3" s="5" t="s">
        <v>198</v>
      </c>
      <c r="K3" s="5" t="s">
        <v>200</v>
      </c>
      <c r="L3" s="5" t="s">
        <v>199</v>
      </c>
      <c r="M3" s="5" t="s">
        <v>201</v>
      </c>
      <c r="O3" s="5"/>
      <c r="P3" s="5"/>
    </row>
    <row r="4" spans="1:16" s="6" customFormat="1" ht="30" x14ac:dyDescent="0.25">
      <c r="A4" s="4"/>
      <c r="B4" s="4"/>
      <c r="C4" s="4"/>
      <c r="D4" s="4"/>
      <c r="E4" s="5" t="s">
        <v>205</v>
      </c>
      <c r="F4" s="5" t="s">
        <v>202</v>
      </c>
      <c r="G4" s="5" t="s">
        <v>211</v>
      </c>
      <c r="H4" s="5" t="s">
        <v>209</v>
      </c>
      <c r="I4" s="5" t="s">
        <v>208</v>
      </c>
      <c r="J4" s="5" t="s">
        <v>211</v>
      </c>
      <c r="K4" s="5"/>
      <c r="L4" s="5" t="s">
        <v>216</v>
      </c>
      <c r="M4" s="5"/>
    </row>
    <row r="5" spans="1:16" s="6" customFormat="1" ht="150" x14ac:dyDescent="0.25">
      <c r="A5" s="4"/>
      <c r="B5" s="4"/>
      <c r="C5" s="4"/>
      <c r="D5" s="4"/>
      <c r="E5" s="5" t="s">
        <v>204</v>
      </c>
      <c r="F5" s="5" t="s">
        <v>203</v>
      </c>
      <c r="G5" s="5" t="s">
        <v>210</v>
      </c>
      <c r="H5" s="5" t="s">
        <v>206</v>
      </c>
      <c r="I5" s="5" t="s">
        <v>207</v>
      </c>
      <c r="J5" s="18" t="s">
        <v>212</v>
      </c>
      <c r="K5" s="18" t="s">
        <v>214</v>
      </c>
      <c r="L5" s="18" t="s">
        <v>213</v>
      </c>
      <c r="M5" s="18" t="s">
        <v>215</v>
      </c>
    </row>
    <row r="6" spans="1:16" x14ac:dyDescent="0.25">
      <c r="A6" s="17">
        <v>1997</v>
      </c>
      <c r="B6" s="4">
        <v>26</v>
      </c>
      <c r="C6" s="17">
        <v>1</v>
      </c>
      <c r="D6" s="17" t="s">
        <v>62</v>
      </c>
      <c r="E6" s="10">
        <v>78.365234007894244</v>
      </c>
      <c r="F6" s="13">
        <v>73.112471016698024</v>
      </c>
      <c r="G6" s="10">
        <v>100.51546391752578</v>
      </c>
      <c r="H6" s="13">
        <v>96.197970631781033</v>
      </c>
      <c r="I6" s="10">
        <v>94.973890339425594</v>
      </c>
      <c r="J6" s="10">
        <v>96.693836459779902</v>
      </c>
      <c r="K6" s="10">
        <v>81.044704478646381</v>
      </c>
      <c r="L6" s="10">
        <v>75.612338586968136</v>
      </c>
      <c r="M6" s="13">
        <v>93.297074834655533</v>
      </c>
      <c r="O6" s="20"/>
    </row>
    <row r="7" spans="1:16" x14ac:dyDescent="0.25">
      <c r="A7" s="17">
        <v>1998</v>
      </c>
      <c r="B7" s="4">
        <v>26</v>
      </c>
      <c r="C7" s="17">
        <v>1</v>
      </c>
      <c r="D7" s="17" t="s">
        <v>62</v>
      </c>
      <c r="E7" s="10">
        <v>81.145448280182947</v>
      </c>
      <c r="F7" s="12">
        <v>76.73483223753604</v>
      </c>
      <c r="G7" s="10">
        <v>99.226804123711347</v>
      </c>
      <c r="H7" s="12">
        <v>98.343160636354483</v>
      </c>
      <c r="I7" s="10">
        <v>97.38903394255874</v>
      </c>
      <c r="J7" s="10">
        <v>97.582775373702262</v>
      </c>
      <c r="K7" s="10">
        <v>83.155503591109138</v>
      </c>
      <c r="L7" s="10">
        <v>78.635632101744292</v>
      </c>
      <c r="M7" s="13">
        <v>94.564555207806961</v>
      </c>
      <c r="O7" s="20"/>
    </row>
    <row r="8" spans="1:16" x14ac:dyDescent="0.25">
      <c r="A8" s="17">
        <v>1999</v>
      </c>
      <c r="B8" s="4">
        <v>26</v>
      </c>
      <c r="C8" s="17">
        <v>1</v>
      </c>
      <c r="D8" s="17" t="s">
        <v>62</v>
      </c>
      <c r="E8" s="10">
        <v>84.705688866612377</v>
      </c>
      <c r="F8" s="12">
        <v>80.419573181400054</v>
      </c>
      <c r="G8" s="10">
        <v>99.742268041237125</v>
      </c>
      <c r="H8" s="12">
        <v>99.15901627060309</v>
      </c>
      <c r="I8" s="10">
        <v>97.323759791122711</v>
      </c>
      <c r="J8" s="10">
        <v>98.903451795678862</v>
      </c>
      <c r="K8" s="10">
        <v>85.644825664530757</v>
      </c>
      <c r="L8" s="10">
        <v>81.311189570548066</v>
      </c>
      <c r="M8" s="13">
        <v>94.93999075792685</v>
      </c>
      <c r="O8" s="20"/>
    </row>
    <row r="9" spans="1:16" x14ac:dyDescent="0.25">
      <c r="A9" s="17">
        <v>2000</v>
      </c>
      <c r="B9" s="4">
        <v>26</v>
      </c>
      <c r="C9" s="17">
        <v>1</v>
      </c>
      <c r="D9" s="17" t="s">
        <v>62</v>
      </c>
      <c r="E9" s="10">
        <v>86.23911409059582</v>
      </c>
      <c r="F9" s="12">
        <v>83.250995127350151</v>
      </c>
      <c r="G9" s="10">
        <v>102.06185567010311</v>
      </c>
      <c r="H9" s="12">
        <v>99.471987018658098</v>
      </c>
      <c r="I9" s="10">
        <v>98.107049608355084</v>
      </c>
      <c r="J9" s="10">
        <v>101.52295582316654</v>
      </c>
      <c r="K9" s="10">
        <v>84.945432677125524</v>
      </c>
      <c r="L9" s="10">
        <v>82.002138779683847</v>
      </c>
      <c r="M9" s="13">
        <v>96.535076925643509</v>
      </c>
      <c r="O9" s="20"/>
    </row>
    <row r="10" spans="1:16" x14ac:dyDescent="0.25">
      <c r="A10" s="17">
        <v>2001</v>
      </c>
      <c r="B10" s="4">
        <v>26</v>
      </c>
      <c r="C10" s="17">
        <v>1</v>
      </c>
      <c r="D10" s="17" t="s">
        <v>62</v>
      </c>
      <c r="E10" s="10">
        <v>87.439696760854574</v>
      </c>
      <c r="F10" s="12">
        <v>85.194626824806562</v>
      </c>
      <c r="G10" s="10">
        <v>101.54639175257731</v>
      </c>
      <c r="H10" s="12">
        <v>98.109643762418713</v>
      </c>
      <c r="I10" s="10">
        <v>95.300261096605738</v>
      </c>
      <c r="J10" s="10">
        <v>99.626803202043732</v>
      </c>
      <c r="K10" s="10">
        <v>87.767241295022146</v>
      </c>
      <c r="L10" s="10">
        <v>85.513761444328765</v>
      </c>
      <c r="M10" s="13">
        <v>97.432436274123617</v>
      </c>
      <c r="O10" s="20"/>
    </row>
    <row r="11" spans="1:16" x14ac:dyDescent="0.25">
      <c r="A11" s="17">
        <v>2002</v>
      </c>
      <c r="B11" s="4">
        <v>26</v>
      </c>
      <c r="C11" s="17">
        <v>1</v>
      </c>
      <c r="D11" s="17" t="s">
        <v>62</v>
      </c>
      <c r="E11" s="10">
        <v>89.416389950504353</v>
      </c>
      <c r="F11" s="12">
        <v>86.526846992083932</v>
      </c>
      <c r="G11" s="10">
        <v>100.25773195876289</v>
      </c>
      <c r="H11" s="12">
        <v>96.409007873039172</v>
      </c>
      <c r="I11" s="10">
        <v>93.994778067885122</v>
      </c>
      <c r="J11" s="10">
        <v>96.657484697454223</v>
      </c>
      <c r="K11" s="10">
        <v>92.508500744029192</v>
      </c>
      <c r="L11" s="10">
        <v>89.519034416134446</v>
      </c>
      <c r="M11" s="13">
        <v>96.768441490402495</v>
      </c>
      <c r="O11" s="20"/>
    </row>
    <row r="12" spans="1:16" x14ac:dyDescent="0.25">
      <c r="A12" s="17">
        <v>2003</v>
      </c>
      <c r="B12" s="4">
        <v>26</v>
      </c>
      <c r="C12" s="17">
        <v>1</v>
      </c>
      <c r="D12" s="17" t="s">
        <v>62</v>
      </c>
      <c r="E12" s="10">
        <v>91.664056136833523</v>
      </c>
      <c r="F12" s="12">
        <v>88.920968859010785</v>
      </c>
      <c r="G12" s="10">
        <v>100</v>
      </c>
      <c r="H12" s="12">
        <v>95.799344731626775</v>
      </c>
      <c r="I12" s="10">
        <v>96.801566579634468</v>
      </c>
      <c r="J12" s="10">
        <v>95.799344731626775</v>
      </c>
      <c r="K12" s="10">
        <v>95.683385302500881</v>
      </c>
      <c r="L12" s="10">
        <v>92.820017828007977</v>
      </c>
      <c r="M12" s="13">
        <v>97.007455928278006</v>
      </c>
      <c r="O12" s="20"/>
    </row>
    <row r="13" spans="1:16" x14ac:dyDescent="0.25">
      <c r="A13" s="17">
        <v>2004</v>
      </c>
      <c r="B13" s="4">
        <v>26</v>
      </c>
      <c r="C13" s="17">
        <v>1</v>
      </c>
      <c r="D13" s="17" t="s">
        <v>62</v>
      </c>
      <c r="E13" s="10">
        <v>97.049840235574209</v>
      </c>
      <c r="F13" s="12">
        <v>94.075166204145091</v>
      </c>
      <c r="G13" s="10">
        <v>98.195876288659804</v>
      </c>
      <c r="H13" s="12">
        <v>97.492229023531266</v>
      </c>
      <c r="I13" s="10">
        <v>96.932114882506525</v>
      </c>
      <c r="J13" s="10">
        <v>95.733348603003648</v>
      </c>
      <c r="K13" s="10">
        <v>101.37516513501468</v>
      </c>
      <c r="L13" s="10">
        <v>98.267915597797725</v>
      </c>
      <c r="M13" s="13">
        <v>96.934900640528056</v>
      </c>
      <c r="O13" s="20"/>
    </row>
    <row r="14" spans="1:16" x14ac:dyDescent="0.25">
      <c r="A14" s="17">
        <v>2005</v>
      </c>
      <c r="B14" s="4">
        <v>26</v>
      </c>
      <c r="C14" s="17">
        <v>1</v>
      </c>
      <c r="D14" s="17" t="s">
        <v>62</v>
      </c>
      <c r="E14" s="10">
        <v>100</v>
      </c>
      <c r="F14" s="12">
        <v>100</v>
      </c>
      <c r="G14" s="10">
        <v>100</v>
      </c>
      <c r="H14" s="12">
        <v>100</v>
      </c>
      <c r="I14" s="10">
        <v>100</v>
      </c>
      <c r="J14" s="10">
        <v>100</v>
      </c>
      <c r="K14" s="10">
        <v>100</v>
      </c>
      <c r="L14" s="10">
        <v>100</v>
      </c>
      <c r="M14" s="13">
        <v>100</v>
      </c>
      <c r="O14" s="20"/>
    </row>
    <row r="15" spans="1:16" x14ac:dyDescent="0.25">
      <c r="A15" s="17">
        <v>2006</v>
      </c>
      <c r="B15" s="4">
        <v>26</v>
      </c>
      <c r="C15" s="17">
        <v>1</v>
      </c>
      <c r="D15" s="17" t="s">
        <v>62</v>
      </c>
      <c r="E15" s="10">
        <v>101.83259194286072</v>
      </c>
      <c r="F15" s="12">
        <v>106.27781695816967</v>
      </c>
      <c r="G15" s="10">
        <v>100.51546391752578</v>
      </c>
      <c r="H15" s="12">
        <v>101.71116514261647</v>
      </c>
      <c r="I15" s="10">
        <v>101.50130548302872</v>
      </c>
      <c r="J15" s="10">
        <v>102.23544949902171</v>
      </c>
      <c r="K15" s="10">
        <v>99.605951205638462</v>
      </c>
      <c r="L15" s="10">
        <v>103.9539782716822</v>
      </c>
      <c r="M15" s="13">
        <v>104.36522819511774</v>
      </c>
      <c r="O15" s="20"/>
    </row>
    <row r="16" spans="1:16" x14ac:dyDescent="0.25">
      <c r="A16" s="17">
        <v>2007</v>
      </c>
      <c r="B16" s="4">
        <v>26</v>
      </c>
      <c r="C16" s="17">
        <v>1</v>
      </c>
      <c r="D16" s="17" t="s">
        <v>62</v>
      </c>
      <c r="E16" s="10">
        <v>102.79509429233758</v>
      </c>
      <c r="F16" s="12">
        <v>110.76965588143506</v>
      </c>
      <c r="G16" s="10">
        <v>101.80412371134022</v>
      </c>
      <c r="H16" s="12">
        <v>102.83656790270194</v>
      </c>
      <c r="I16" s="10">
        <v>98.694516971279384</v>
      </c>
      <c r="J16" s="10">
        <v>104.69186680816308</v>
      </c>
      <c r="K16" s="10">
        <v>98.188233170680633</v>
      </c>
      <c r="L16" s="10">
        <v>105.80540710426807</v>
      </c>
      <c r="M16" s="13">
        <v>107.75772583701195</v>
      </c>
      <c r="O16" s="20"/>
    </row>
    <row r="17" spans="1:15" x14ac:dyDescent="0.25">
      <c r="A17" s="17">
        <v>2008</v>
      </c>
      <c r="B17" s="4">
        <v>26</v>
      </c>
      <c r="C17" s="17">
        <v>1</v>
      </c>
      <c r="D17" s="17" t="s">
        <v>62</v>
      </c>
      <c r="E17" s="10">
        <v>102.67213833719693</v>
      </c>
      <c r="F17" s="12">
        <v>112.65792299626378</v>
      </c>
      <c r="G17" s="10">
        <v>100.51546391752578</v>
      </c>
      <c r="H17" s="12">
        <v>101.42887780123353</v>
      </c>
      <c r="I17" s="10">
        <v>95.430809399477809</v>
      </c>
      <c r="J17" s="10">
        <v>101.9517070682502</v>
      </c>
      <c r="K17" s="10">
        <v>100.70663973136264</v>
      </c>
      <c r="L17" s="10">
        <v>110.5012620542454</v>
      </c>
      <c r="M17" s="13">
        <v>109.7258952825853</v>
      </c>
      <c r="O17" s="20"/>
    </row>
    <row r="18" spans="1:15" x14ac:dyDescent="0.25">
      <c r="A18" s="17">
        <v>2009</v>
      </c>
      <c r="B18" s="4">
        <v>26</v>
      </c>
      <c r="C18" s="17">
        <v>1</v>
      </c>
      <c r="D18" s="17" t="s">
        <v>62</v>
      </c>
      <c r="E18" s="10">
        <v>98.841707913038036</v>
      </c>
      <c r="F18" s="12">
        <v>106.51726976040661</v>
      </c>
      <c r="G18" s="10">
        <v>98.195876288659804</v>
      </c>
      <c r="H18" s="12">
        <v>94.504375776774665</v>
      </c>
      <c r="I18" s="10">
        <v>91.579634464751962</v>
      </c>
      <c r="J18" s="10">
        <v>92.799399925131837</v>
      </c>
      <c r="K18" s="10">
        <v>106.51114984879317</v>
      </c>
      <c r="L18" s="10">
        <v>114.78228290952528</v>
      </c>
      <c r="M18" s="13">
        <v>107.76550912507665</v>
      </c>
      <c r="O18" s="20"/>
    </row>
    <row r="19" spans="1:15" x14ac:dyDescent="0.25">
      <c r="A19" s="17">
        <v>2010</v>
      </c>
      <c r="B19" s="4">
        <v>26</v>
      </c>
      <c r="C19" s="17">
        <v>1</v>
      </c>
      <c r="D19" s="17" t="s">
        <v>62</v>
      </c>
      <c r="E19" s="10">
        <v>101.03768560867114</v>
      </c>
      <c r="F19" s="12">
        <v>107.71147882767403</v>
      </c>
      <c r="G19" s="10">
        <v>98.195876288659804</v>
      </c>
      <c r="H19" s="12">
        <v>93.282207241542352</v>
      </c>
      <c r="I19" s="10">
        <v>92.885117493472578</v>
      </c>
      <c r="J19" s="10">
        <v>91.599280822236182</v>
      </c>
      <c r="K19" s="10">
        <v>110.30401625614481</v>
      </c>
      <c r="L19" s="10">
        <v>117.58987391692111</v>
      </c>
      <c r="M19" s="13">
        <v>106.60525147502997</v>
      </c>
      <c r="O19" s="20"/>
    </row>
    <row r="20" spans="1:15" x14ac:dyDescent="0.25">
      <c r="A20" s="17">
        <v>1997</v>
      </c>
      <c r="B20" s="4">
        <v>46</v>
      </c>
      <c r="C20" s="17">
        <v>2</v>
      </c>
      <c r="D20" s="17" t="s">
        <v>63</v>
      </c>
      <c r="E20" s="10">
        <v>97.834170526453121</v>
      </c>
      <c r="F20" s="13">
        <v>68.527167366898979</v>
      </c>
      <c r="G20" s="10">
        <v>99.240506329113927</v>
      </c>
      <c r="H20" s="13">
        <v>85.583882777412214</v>
      </c>
      <c r="I20" s="10">
        <v>84.293193717277475</v>
      </c>
      <c r="J20" s="10">
        <v>84.933878604419206</v>
      </c>
      <c r="K20" s="10">
        <v>115.18862924195092</v>
      </c>
      <c r="L20" s="10">
        <v>80.682960077762701</v>
      </c>
      <c r="M20" s="13">
        <v>70.044205412228749</v>
      </c>
      <c r="O20" s="20"/>
    </row>
    <row r="21" spans="1:15" x14ac:dyDescent="0.25">
      <c r="A21" s="17">
        <v>1998</v>
      </c>
      <c r="B21" s="4">
        <v>46</v>
      </c>
      <c r="C21" s="17">
        <v>2</v>
      </c>
      <c r="D21" s="17" t="s">
        <v>63</v>
      </c>
      <c r="E21" s="10">
        <v>92.031443668862948</v>
      </c>
      <c r="F21" s="12">
        <v>72.615250967685967</v>
      </c>
      <c r="G21" s="10">
        <v>97.468354430379748</v>
      </c>
      <c r="H21" s="12">
        <v>87.85511457730712</v>
      </c>
      <c r="I21" s="10">
        <v>89.528795811518322</v>
      </c>
      <c r="J21" s="10">
        <v>85.630934461425937</v>
      </c>
      <c r="K21" s="10">
        <v>107.47452920804017</v>
      </c>
      <c r="L21" s="10">
        <v>84.800255216643549</v>
      </c>
      <c r="M21" s="13">
        <v>78.902653346351798</v>
      </c>
      <c r="O21" s="20"/>
    </row>
    <row r="22" spans="1:15" x14ac:dyDescent="0.25">
      <c r="A22" s="17">
        <v>1999</v>
      </c>
      <c r="B22" s="4">
        <v>46</v>
      </c>
      <c r="C22" s="17">
        <v>2</v>
      </c>
      <c r="D22" s="17" t="s">
        <v>63</v>
      </c>
      <c r="E22" s="10">
        <v>91.613934372757527</v>
      </c>
      <c r="F22" s="12">
        <v>73.944079818379265</v>
      </c>
      <c r="G22" s="10">
        <v>101.26582278481013</v>
      </c>
      <c r="H22" s="12">
        <v>88.749387257607935</v>
      </c>
      <c r="I22" s="10">
        <v>86.910994764397913</v>
      </c>
      <c r="J22" s="10">
        <v>89.872797222894121</v>
      </c>
      <c r="K22" s="10">
        <v>101.93733499308495</v>
      </c>
      <c r="L22" s="10">
        <v>82.276375169440939</v>
      </c>
      <c r="M22" s="13">
        <v>80.71269979249729</v>
      </c>
      <c r="O22" s="20"/>
    </row>
    <row r="23" spans="1:15" x14ac:dyDescent="0.25">
      <c r="A23" s="17">
        <v>2000</v>
      </c>
      <c r="B23" s="4">
        <v>46</v>
      </c>
      <c r="C23" s="17">
        <v>2</v>
      </c>
      <c r="D23" s="17" t="s">
        <v>63</v>
      </c>
      <c r="E23" s="10">
        <v>88.991454106595341</v>
      </c>
      <c r="F23" s="12">
        <v>78.879092186974901</v>
      </c>
      <c r="G23" s="10">
        <v>100.75949367088606</v>
      </c>
      <c r="H23" s="12">
        <v>91.240985510574504</v>
      </c>
      <c r="I23" s="10">
        <v>90.052356020942398</v>
      </c>
      <c r="J23" s="10">
        <v>91.933955020781383</v>
      </c>
      <c r="K23" s="10">
        <v>96.799331744706407</v>
      </c>
      <c r="L23" s="10">
        <v>85.799737615056955</v>
      </c>
      <c r="M23" s="13">
        <v>88.636704477816835</v>
      </c>
      <c r="O23" s="20"/>
    </row>
    <row r="24" spans="1:15" x14ac:dyDescent="0.25">
      <c r="A24" s="17">
        <v>2001</v>
      </c>
      <c r="B24" s="4">
        <v>46</v>
      </c>
      <c r="C24" s="17">
        <v>2</v>
      </c>
      <c r="D24" s="17" t="s">
        <v>63</v>
      </c>
      <c r="E24" s="10">
        <v>94.043968947746109</v>
      </c>
      <c r="F24" s="12">
        <v>83.510488484536452</v>
      </c>
      <c r="G24" s="10">
        <v>102.78481012658227</v>
      </c>
      <c r="H24" s="12">
        <v>92.527854937930854</v>
      </c>
      <c r="I24" s="10">
        <v>95.81151832460732</v>
      </c>
      <c r="J24" s="10">
        <v>95.104580012151715</v>
      </c>
      <c r="K24" s="10">
        <v>98.884794965426394</v>
      </c>
      <c r="L24" s="10">
        <v>87.809113371686337</v>
      </c>
      <c r="M24" s="13">
        <v>88.799408849851474</v>
      </c>
      <c r="O24" s="20"/>
    </row>
    <row r="25" spans="1:15" x14ac:dyDescent="0.25">
      <c r="A25" s="17">
        <v>2002</v>
      </c>
      <c r="B25" s="4">
        <v>46</v>
      </c>
      <c r="C25" s="17">
        <v>2</v>
      </c>
      <c r="D25" s="17" t="s">
        <v>63</v>
      </c>
      <c r="E25" s="10">
        <v>97.951595015982775</v>
      </c>
      <c r="F25" s="12">
        <v>86.667456486290718</v>
      </c>
      <c r="G25" s="10">
        <v>99.240506329113927</v>
      </c>
      <c r="H25" s="12">
        <v>93.579784579647679</v>
      </c>
      <c r="I25" s="10">
        <v>90.575916230366488</v>
      </c>
      <c r="J25" s="10">
        <v>92.869052038536424</v>
      </c>
      <c r="K25" s="10">
        <v>105.47280591960531</v>
      </c>
      <c r="L25" s="10">
        <v>93.322215080140651</v>
      </c>
      <c r="M25" s="13">
        <v>88.479882815740936</v>
      </c>
      <c r="O25" s="20"/>
    </row>
    <row r="26" spans="1:15" x14ac:dyDescent="0.25">
      <c r="A26" s="17">
        <v>2003</v>
      </c>
      <c r="B26" s="4">
        <v>46</v>
      </c>
      <c r="C26" s="17">
        <v>2</v>
      </c>
      <c r="D26" s="17" t="s">
        <v>63</v>
      </c>
      <c r="E26" s="10">
        <v>95.524822232370028</v>
      </c>
      <c r="F26" s="12">
        <v>89.548833560224779</v>
      </c>
      <c r="G26" s="10">
        <v>98.734177215189874</v>
      </c>
      <c r="H26" s="12">
        <v>95.223921462985942</v>
      </c>
      <c r="I26" s="10">
        <v>88.481675392670155</v>
      </c>
      <c r="J26" s="10">
        <v>94.018555368517767</v>
      </c>
      <c r="K26" s="10">
        <v>101.60209530762118</v>
      </c>
      <c r="L26" s="10">
        <v>95.245915244311789</v>
      </c>
      <c r="M26" s="13">
        <v>93.744046277722177</v>
      </c>
      <c r="O26" s="20"/>
    </row>
    <row r="27" spans="1:15" x14ac:dyDescent="0.25">
      <c r="A27" s="17">
        <v>2004</v>
      </c>
      <c r="B27" s="4">
        <v>46</v>
      </c>
      <c r="C27" s="17">
        <v>2</v>
      </c>
      <c r="D27" s="17" t="s">
        <v>63</v>
      </c>
      <c r="E27" s="10">
        <v>101.77115271707223</v>
      </c>
      <c r="F27" s="12">
        <v>94.736075175711946</v>
      </c>
      <c r="G27" s="10">
        <v>97.468354430379748</v>
      </c>
      <c r="H27" s="12">
        <v>97.530482553954457</v>
      </c>
      <c r="I27" s="10">
        <v>93.193717277486911</v>
      </c>
      <c r="J27" s="10">
        <v>95.061356413348022</v>
      </c>
      <c r="K27" s="10">
        <v>107.05838477051444</v>
      </c>
      <c r="L27" s="10">
        <v>99.65781969676334</v>
      </c>
      <c r="M27" s="13">
        <v>93.08735594169984</v>
      </c>
      <c r="O27" s="20"/>
    </row>
    <row r="28" spans="1:15" x14ac:dyDescent="0.25">
      <c r="A28" s="17">
        <v>2005</v>
      </c>
      <c r="B28" s="4">
        <v>46</v>
      </c>
      <c r="C28" s="17">
        <v>2</v>
      </c>
      <c r="D28" s="17" t="s">
        <v>63</v>
      </c>
      <c r="E28" s="10">
        <v>100</v>
      </c>
      <c r="F28" s="12">
        <v>100</v>
      </c>
      <c r="G28" s="10">
        <v>100</v>
      </c>
      <c r="H28" s="12">
        <v>100</v>
      </c>
      <c r="I28" s="10">
        <v>100</v>
      </c>
      <c r="J28" s="10">
        <v>100</v>
      </c>
      <c r="K28" s="10">
        <v>100</v>
      </c>
      <c r="L28" s="10">
        <v>100</v>
      </c>
      <c r="M28" s="13">
        <v>100</v>
      </c>
      <c r="O28" s="20"/>
    </row>
    <row r="29" spans="1:15" x14ac:dyDescent="0.25">
      <c r="A29" s="17">
        <v>2006</v>
      </c>
      <c r="B29" s="4">
        <v>46</v>
      </c>
      <c r="C29" s="17">
        <v>2</v>
      </c>
      <c r="D29" s="17" t="s">
        <v>63</v>
      </c>
      <c r="E29" s="10">
        <v>106.06367016765607</v>
      </c>
      <c r="F29" s="12">
        <v>106.85625220675634</v>
      </c>
      <c r="G29" s="10">
        <v>99.493670886075947</v>
      </c>
      <c r="H29" s="12">
        <v>102.25268392208125</v>
      </c>
      <c r="I29" s="10">
        <v>102.61780104712042</v>
      </c>
      <c r="J29" s="10">
        <v>101.73494881361501</v>
      </c>
      <c r="K29" s="10">
        <v>104.25490099962754</v>
      </c>
      <c r="L29" s="10">
        <v>105.03396664849549</v>
      </c>
      <c r="M29" s="13">
        <v>100.74727004812057</v>
      </c>
      <c r="O29" s="20"/>
    </row>
    <row r="30" spans="1:15" x14ac:dyDescent="0.25">
      <c r="A30" s="17">
        <v>2007</v>
      </c>
      <c r="B30" s="4">
        <v>46</v>
      </c>
      <c r="C30" s="17">
        <v>2</v>
      </c>
      <c r="D30" s="17" t="s">
        <v>63</v>
      </c>
      <c r="E30" s="10">
        <v>109.29610542109727</v>
      </c>
      <c r="F30" s="12">
        <v>114.66085877034192</v>
      </c>
      <c r="G30" s="10">
        <v>100.75949367088606</v>
      </c>
      <c r="H30" s="12">
        <v>103.47463577708984</v>
      </c>
      <c r="I30" s="10">
        <v>103.1413612565445</v>
      </c>
      <c r="J30" s="10">
        <v>104.26051908678924</v>
      </c>
      <c r="K30" s="10">
        <v>104.82981130193325</v>
      </c>
      <c r="L30" s="10">
        <v>109.97533848349168</v>
      </c>
      <c r="M30" s="13">
        <v>104.90845792590255</v>
      </c>
      <c r="O30" s="20"/>
    </row>
    <row r="31" spans="1:15" x14ac:dyDescent="0.25">
      <c r="A31" s="17">
        <v>2008</v>
      </c>
      <c r="B31" s="4">
        <v>46</v>
      </c>
      <c r="C31" s="17">
        <v>2</v>
      </c>
      <c r="D31" s="17" t="s">
        <v>63</v>
      </c>
      <c r="E31" s="10">
        <v>108.51653728227542</v>
      </c>
      <c r="F31" s="12">
        <v>121.9443296637324</v>
      </c>
      <c r="G31" s="10">
        <v>103.79746835443038</v>
      </c>
      <c r="H31" s="12">
        <v>104.97568903157996</v>
      </c>
      <c r="I31" s="10">
        <v>104.71204188481676</v>
      </c>
      <c r="J31" s="10">
        <v>108.96210760239944</v>
      </c>
      <c r="K31" s="10">
        <v>99.591077733417293</v>
      </c>
      <c r="L31" s="10">
        <v>111.9144373645055</v>
      </c>
      <c r="M31" s="13">
        <v>112.37395950676931</v>
      </c>
      <c r="O31" s="20"/>
    </row>
    <row r="32" spans="1:15" x14ac:dyDescent="0.25">
      <c r="A32" s="17">
        <v>2009</v>
      </c>
      <c r="B32" s="4">
        <v>46</v>
      </c>
      <c r="C32" s="17">
        <v>2</v>
      </c>
      <c r="D32" s="17" t="s">
        <v>63</v>
      </c>
      <c r="E32" s="10">
        <v>119.25109270011089</v>
      </c>
      <c r="F32" s="12">
        <v>123.75229791546639</v>
      </c>
      <c r="G32" s="10">
        <v>99.240506329113927</v>
      </c>
      <c r="H32" s="12">
        <v>103.74402162152614</v>
      </c>
      <c r="I32" s="10">
        <v>105.23560209424083</v>
      </c>
      <c r="J32" s="10">
        <v>102.95609234338798</v>
      </c>
      <c r="K32" s="10">
        <v>115.8271356126983</v>
      </c>
      <c r="L32" s="10">
        <v>120.19910147980085</v>
      </c>
      <c r="M32" s="13">
        <v>103.77456098173876</v>
      </c>
      <c r="O32" s="20"/>
    </row>
    <row r="33" spans="1:15" x14ac:dyDescent="0.25">
      <c r="A33" s="17">
        <v>2010</v>
      </c>
      <c r="B33" s="4">
        <v>46</v>
      </c>
      <c r="C33" s="17">
        <v>2</v>
      </c>
      <c r="D33" s="17" t="s">
        <v>63</v>
      </c>
      <c r="E33" s="10">
        <v>121.45606367016765</v>
      </c>
      <c r="F33" s="12">
        <v>127.37344792653329</v>
      </c>
      <c r="G33" s="10">
        <v>101.77215189873419</v>
      </c>
      <c r="H33" s="12">
        <v>104.86351853242124</v>
      </c>
      <c r="I33" s="10">
        <v>108.37696335078535</v>
      </c>
      <c r="J33" s="10">
        <v>106.72185936717302</v>
      </c>
      <c r="K33" s="10">
        <v>113.80617278443592</v>
      </c>
      <c r="L33" s="10">
        <v>119.35085153296399</v>
      </c>
      <c r="M33" s="13">
        <v>104.87203691405249</v>
      </c>
      <c r="O33" s="20"/>
    </row>
    <row r="34" spans="1:15" x14ac:dyDescent="0.25">
      <c r="A34" s="17">
        <v>1997</v>
      </c>
      <c r="B34" s="4">
        <v>21</v>
      </c>
      <c r="C34" s="17">
        <v>4</v>
      </c>
      <c r="D34" s="17" t="s">
        <v>64</v>
      </c>
      <c r="E34" s="10">
        <v>61.206387966900763</v>
      </c>
      <c r="F34" s="12">
        <v>57.669716678811092</v>
      </c>
      <c r="G34" s="10">
        <v>100.25252525252526</v>
      </c>
      <c r="H34" s="12">
        <v>80.022822762977768</v>
      </c>
      <c r="I34" s="10">
        <v>80.935251798561154</v>
      </c>
      <c r="J34" s="10">
        <v>80.224900598237824</v>
      </c>
      <c r="K34" s="10">
        <v>76.293504274214314</v>
      </c>
      <c r="L34" s="10">
        <v>71.885058440418732</v>
      </c>
      <c r="M34" s="13">
        <v>94.221728473828222</v>
      </c>
      <c r="O34" s="20"/>
    </row>
    <row r="35" spans="1:15" x14ac:dyDescent="0.25">
      <c r="A35" s="17">
        <v>1998</v>
      </c>
      <c r="B35" s="4">
        <v>21</v>
      </c>
      <c r="C35" s="17">
        <v>4</v>
      </c>
      <c r="D35" s="17" t="s">
        <v>64</v>
      </c>
      <c r="E35" s="10">
        <v>67.604615013671648</v>
      </c>
      <c r="F35" s="12">
        <v>64.476770228111306</v>
      </c>
      <c r="G35" s="10">
        <v>97.727272727272734</v>
      </c>
      <c r="H35" s="12">
        <v>84.337084142924596</v>
      </c>
      <c r="I35" s="10">
        <v>80.832476875642342</v>
      </c>
      <c r="J35" s="10">
        <v>82.420332230585416</v>
      </c>
      <c r="K35" s="10">
        <v>82.024196195346335</v>
      </c>
      <c r="L35" s="10">
        <v>78.229204473146467</v>
      </c>
      <c r="M35" s="13">
        <v>95.373326532622357</v>
      </c>
      <c r="O35" s="20"/>
    </row>
    <row r="36" spans="1:15" x14ac:dyDescent="0.25">
      <c r="A36" s="17">
        <v>1999</v>
      </c>
      <c r="B36" s="4">
        <v>21</v>
      </c>
      <c r="C36" s="17">
        <v>4</v>
      </c>
      <c r="D36" s="17" t="s">
        <v>64</v>
      </c>
      <c r="E36" s="10">
        <v>74.071072031355001</v>
      </c>
      <c r="F36" s="12">
        <v>69.974549169933482</v>
      </c>
      <c r="G36" s="10">
        <v>98.98989898989899</v>
      </c>
      <c r="H36" s="12">
        <v>87.590917394409146</v>
      </c>
      <c r="I36" s="10">
        <v>85.765673175745121</v>
      </c>
      <c r="J36" s="10">
        <v>86.706160653051484</v>
      </c>
      <c r="K36" s="10">
        <v>85.427692188730518</v>
      </c>
      <c r="L36" s="10">
        <v>80.703088042303762</v>
      </c>
      <c r="M36" s="13">
        <v>94.46946999810207</v>
      </c>
      <c r="O36" s="20"/>
    </row>
    <row r="37" spans="1:15" x14ac:dyDescent="0.25">
      <c r="A37" s="17">
        <v>2000</v>
      </c>
      <c r="B37" s="4">
        <v>21</v>
      </c>
      <c r="C37" s="17">
        <v>4</v>
      </c>
      <c r="D37" s="17" t="s">
        <v>64</v>
      </c>
      <c r="E37" s="10">
        <v>79.348891134720844</v>
      </c>
      <c r="F37" s="12">
        <v>77.764586067887862</v>
      </c>
      <c r="G37" s="10">
        <v>98.73737373737373</v>
      </c>
      <c r="H37" s="12">
        <v>90.552040407203634</v>
      </c>
      <c r="I37" s="10">
        <v>89.465570400822202</v>
      </c>
      <c r="J37" s="10">
        <v>89.408706563678336</v>
      </c>
      <c r="K37" s="10">
        <v>88.748505804865076</v>
      </c>
      <c r="L37" s="10">
        <v>86.976525057436831</v>
      </c>
      <c r="M37" s="13">
        <v>98.003368359435399</v>
      </c>
      <c r="O37" s="20"/>
    </row>
    <row r="38" spans="1:15" x14ac:dyDescent="0.25">
      <c r="A38" s="17">
        <v>2001</v>
      </c>
      <c r="B38" s="4">
        <v>21</v>
      </c>
      <c r="C38" s="17">
        <v>4</v>
      </c>
      <c r="D38" s="17" t="s">
        <v>64</v>
      </c>
      <c r="E38" s="10">
        <v>82.467975519291642</v>
      </c>
      <c r="F38" s="12">
        <v>78.942098064581188</v>
      </c>
      <c r="G38" s="10">
        <v>100.25252525252526</v>
      </c>
      <c r="H38" s="12">
        <v>89.75072892868242</v>
      </c>
      <c r="I38" s="10">
        <v>88.232271325796503</v>
      </c>
      <c r="J38" s="10">
        <v>89.977372183552831</v>
      </c>
      <c r="K38" s="10">
        <v>91.654127607836671</v>
      </c>
      <c r="L38" s="10">
        <v>87.735500769615939</v>
      </c>
      <c r="M38" s="13">
        <v>95.724549520576446</v>
      </c>
      <c r="O38" s="20"/>
    </row>
    <row r="39" spans="1:15" x14ac:dyDescent="0.25">
      <c r="A39" s="17">
        <v>2002</v>
      </c>
      <c r="B39" s="4">
        <v>21</v>
      </c>
      <c r="C39" s="17">
        <v>4</v>
      </c>
      <c r="D39" s="17" t="s">
        <v>64</v>
      </c>
      <c r="E39" s="10">
        <v>84.434332500551477</v>
      </c>
      <c r="F39" s="12">
        <v>79.446863107280919</v>
      </c>
      <c r="G39" s="10">
        <v>98.484848484848484</v>
      </c>
      <c r="H39" s="12">
        <v>89.049771179263075</v>
      </c>
      <c r="I39" s="10">
        <v>89.825282631038021</v>
      </c>
      <c r="J39" s="10">
        <v>87.700532222001513</v>
      </c>
      <c r="K39" s="10">
        <v>96.275735575717931</v>
      </c>
      <c r="L39" s="10">
        <v>90.588803846905279</v>
      </c>
      <c r="M39" s="13">
        <v>94.093078910479932</v>
      </c>
      <c r="O39" s="20"/>
    </row>
    <row r="40" spans="1:15" x14ac:dyDescent="0.25">
      <c r="A40" s="17">
        <v>2003</v>
      </c>
      <c r="B40" s="4">
        <v>21</v>
      </c>
      <c r="C40" s="17">
        <v>4</v>
      </c>
      <c r="D40" s="17" t="s">
        <v>64</v>
      </c>
      <c r="E40" s="10">
        <v>89.11244607010758</v>
      </c>
      <c r="F40" s="12">
        <v>82.861737875587878</v>
      </c>
      <c r="G40" s="10">
        <v>97.979797979797965</v>
      </c>
      <c r="H40" s="12">
        <v>90.294537008699692</v>
      </c>
      <c r="I40" s="10">
        <v>91.829393627954786</v>
      </c>
      <c r="J40" s="10">
        <v>88.470404947917871</v>
      </c>
      <c r="K40" s="10">
        <v>100.72571287829832</v>
      </c>
      <c r="L40" s="10">
        <v>93.660403074189844</v>
      </c>
      <c r="M40" s="13">
        <v>92.985594638932838</v>
      </c>
      <c r="O40" s="20"/>
    </row>
    <row r="41" spans="1:15" x14ac:dyDescent="0.25">
      <c r="A41" s="17">
        <v>2004</v>
      </c>
      <c r="B41" s="4">
        <v>21</v>
      </c>
      <c r="C41" s="17">
        <v>4</v>
      </c>
      <c r="D41" s="17" t="s">
        <v>64</v>
      </c>
      <c r="E41" s="10">
        <v>92.598843681545588</v>
      </c>
      <c r="F41" s="12">
        <v>90.253908189340521</v>
      </c>
      <c r="G41" s="10">
        <v>99.242424242424235</v>
      </c>
      <c r="H41" s="12">
        <v>93.986984856788354</v>
      </c>
      <c r="I41" s="10">
        <v>95.477903391572454</v>
      </c>
      <c r="J41" s="10">
        <v>93.274962244236917</v>
      </c>
      <c r="K41" s="10">
        <v>99.275133919731928</v>
      </c>
      <c r="L41" s="10">
        <v>96.761130766275855</v>
      </c>
      <c r="M41" s="13">
        <v>97.467640632458114</v>
      </c>
      <c r="O41" s="20"/>
    </row>
    <row r="42" spans="1:15" x14ac:dyDescent="0.25">
      <c r="A42" s="17">
        <v>2005</v>
      </c>
      <c r="B42" s="4">
        <v>21</v>
      </c>
      <c r="C42" s="17">
        <v>4</v>
      </c>
      <c r="D42" s="17" t="s">
        <v>64</v>
      </c>
      <c r="E42" s="10">
        <v>100</v>
      </c>
      <c r="F42" s="12">
        <v>100</v>
      </c>
      <c r="G42" s="10">
        <v>100</v>
      </c>
      <c r="H42" s="12">
        <v>100</v>
      </c>
      <c r="I42" s="10">
        <v>100</v>
      </c>
      <c r="J42" s="10">
        <v>100</v>
      </c>
      <c r="K42" s="10">
        <v>100</v>
      </c>
      <c r="L42" s="10">
        <v>100</v>
      </c>
      <c r="M42" s="13">
        <v>100</v>
      </c>
      <c r="O42" s="20"/>
    </row>
    <row r="43" spans="1:15" x14ac:dyDescent="0.25">
      <c r="A43" s="17">
        <v>2006</v>
      </c>
      <c r="B43" s="4">
        <v>21</v>
      </c>
      <c r="C43" s="17">
        <v>4</v>
      </c>
      <c r="D43" s="17" t="s">
        <v>64</v>
      </c>
      <c r="E43" s="10">
        <v>107.81464020233007</v>
      </c>
      <c r="F43" s="12">
        <v>110.70137841816199</v>
      </c>
      <c r="G43" s="10">
        <v>98.73737373737373</v>
      </c>
      <c r="H43" s="12">
        <v>105.60789923821319</v>
      </c>
      <c r="I43" s="10">
        <v>108.17060637204523</v>
      </c>
      <c r="J43" s="10">
        <v>104.27446616702362</v>
      </c>
      <c r="K43" s="10">
        <v>103.39505361709156</v>
      </c>
      <c r="L43" s="10">
        <v>106.16345735191197</v>
      </c>
      <c r="M43" s="13">
        <v>102.67750113566629</v>
      </c>
      <c r="O43" s="20"/>
    </row>
    <row r="44" spans="1:15" x14ac:dyDescent="0.25">
      <c r="A44" s="17">
        <v>2007</v>
      </c>
      <c r="B44" s="4">
        <v>21</v>
      </c>
      <c r="C44" s="17">
        <v>4</v>
      </c>
      <c r="D44" s="17" t="s">
        <v>64</v>
      </c>
      <c r="E44" s="10">
        <v>110.65310959374952</v>
      </c>
      <c r="F44" s="12">
        <v>116.10859796883042</v>
      </c>
      <c r="G44" s="10">
        <v>99.494949494949495</v>
      </c>
      <c r="H44" s="12">
        <v>106.67739004386621</v>
      </c>
      <c r="I44" s="10">
        <v>110.6372045220966</v>
      </c>
      <c r="J44" s="10">
        <v>106.13861534667495</v>
      </c>
      <c r="K44" s="10">
        <v>104.2533947068455</v>
      </c>
      <c r="L44" s="10">
        <v>109.39336036143965</v>
      </c>
      <c r="M44" s="13">
        <v>104.93026214546532</v>
      </c>
      <c r="O44" s="20"/>
    </row>
    <row r="45" spans="1:15" x14ac:dyDescent="0.25">
      <c r="A45" s="17">
        <v>2008</v>
      </c>
      <c r="B45" s="4">
        <v>21</v>
      </c>
      <c r="C45" s="17">
        <v>4</v>
      </c>
      <c r="D45" s="17" t="s">
        <v>64</v>
      </c>
      <c r="E45" s="10">
        <v>108.01676507856708</v>
      </c>
      <c r="F45" s="12">
        <v>114.73938475608838</v>
      </c>
      <c r="G45" s="10">
        <v>97.474747474747474</v>
      </c>
      <c r="H45" s="12">
        <v>103.19680006832594</v>
      </c>
      <c r="I45" s="10">
        <v>110.4830421377184</v>
      </c>
      <c r="J45" s="10">
        <v>100.59082026862073</v>
      </c>
      <c r="K45" s="10">
        <v>107.38232851677307</v>
      </c>
      <c r="L45" s="10">
        <v>114.06546288188615</v>
      </c>
      <c r="M45" s="13">
        <v>106.22368173369343</v>
      </c>
      <c r="O45" s="20"/>
    </row>
    <row r="46" spans="1:15" x14ac:dyDescent="0.25">
      <c r="A46" s="17">
        <v>2009</v>
      </c>
      <c r="B46" s="4">
        <v>21</v>
      </c>
      <c r="C46" s="17">
        <v>4</v>
      </c>
      <c r="D46" s="17" t="s">
        <v>64</v>
      </c>
      <c r="E46" s="10">
        <v>101.11630388500427</v>
      </c>
      <c r="F46" s="12">
        <v>105.75408956257519</v>
      </c>
      <c r="G46" s="10">
        <v>95.454545454545453</v>
      </c>
      <c r="H46" s="12">
        <v>94.605049951483835</v>
      </c>
      <c r="I46" s="10">
        <v>104.72764645426516</v>
      </c>
      <c r="J46" s="10">
        <v>90.304820408234576</v>
      </c>
      <c r="K46" s="10">
        <v>111.97221081653781</v>
      </c>
      <c r="L46" s="10">
        <v>117.10791194146691</v>
      </c>
      <c r="M46" s="13">
        <v>104.58658544604764</v>
      </c>
      <c r="O46" s="20"/>
    </row>
    <row r="47" spans="1:15" x14ac:dyDescent="0.25">
      <c r="A47" s="17">
        <v>2010</v>
      </c>
      <c r="B47" s="4">
        <v>21</v>
      </c>
      <c r="C47" s="17">
        <v>4</v>
      </c>
      <c r="D47" s="17" t="s">
        <v>64</v>
      </c>
      <c r="E47" s="10">
        <v>102.22747769700761</v>
      </c>
      <c r="F47" s="12">
        <v>105.62668417475443</v>
      </c>
      <c r="G47" s="10">
        <v>96.969696969696955</v>
      </c>
      <c r="H47" s="12">
        <v>92.924611336887224</v>
      </c>
      <c r="I47" s="10">
        <v>103.49434737923946</v>
      </c>
      <c r="J47" s="10">
        <v>90.108714023648204</v>
      </c>
      <c r="K47" s="10">
        <v>113.44904741419232</v>
      </c>
      <c r="L47" s="10">
        <v>117.2213867651398</v>
      </c>
      <c r="M47" s="13">
        <v>103.32513973182604</v>
      </c>
      <c r="O47" s="20"/>
    </row>
    <row r="48" spans="1:15" x14ac:dyDescent="0.25">
      <c r="A48" s="17">
        <v>1997</v>
      </c>
      <c r="B48" s="4">
        <v>34</v>
      </c>
      <c r="C48" s="17">
        <v>5</v>
      </c>
      <c r="D48" s="17" t="s">
        <v>65</v>
      </c>
      <c r="E48" s="10">
        <v>80.294770580740078</v>
      </c>
      <c r="F48" s="12">
        <v>70.432773143620935</v>
      </c>
      <c r="G48" s="10">
        <v>98.979591836734684</v>
      </c>
      <c r="H48" s="12">
        <v>94.792899408284029</v>
      </c>
      <c r="I48" s="10">
        <v>87.138263665594849</v>
      </c>
      <c r="J48" s="10">
        <v>93.825624924526025</v>
      </c>
      <c r="K48" s="10">
        <v>85.578721852723859</v>
      </c>
      <c r="L48" s="10">
        <v>75.067736772632784</v>
      </c>
      <c r="M48" s="13">
        <v>87.71775874594168</v>
      </c>
      <c r="O48" s="20"/>
    </row>
    <row r="49" spans="1:15" x14ac:dyDescent="0.25">
      <c r="A49" s="17">
        <v>1998</v>
      </c>
      <c r="B49" s="4">
        <v>34</v>
      </c>
      <c r="C49" s="17">
        <v>5</v>
      </c>
      <c r="D49" s="17" t="s">
        <v>65</v>
      </c>
      <c r="E49" s="10">
        <v>81.526922116988715</v>
      </c>
      <c r="F49" s="12">
        <v>75.504601761658591</v>
      </c>
      <c r="G49" s="10">
        <v>98.979591836734684</v>
      </c>
      <c r="H49" s="12">
        <v>96.254798226418842</v>
      </c>
      <c r="I49" s="10">
        <v>85.959271168274384</v>
      </c>
      <c r="J49" s="10">
        <v>95.272606407781907</v>
      </c>
      <c r="K49" s="10">
        <v>85.572259635724166</v>
      </c>
      <c r="L49" s="10">
        <v>79.251113839047179</v>
      </c>
      <c r="M49" s="13">
        <v>92.61309000885835</v>
      </c>
      <c r="O49" s="20"/>
    </row>
    <row r="50" spans="1:15" x14ac:dyDescent="0.25">
      <c r="A50" s="17">
        <v>1999</v>
      </c>
      <c r="B50" s="4">
        <v>34</v>
      </c>
      <c r="C50" s="17">
        <v>5</v>
      </c>
      <c r="D50" s="17" t="s">
        <v>65</v>
      </c>
      <c r="E50" s="10">
        <v>86.412179647168557</v>
      </c>
      <c r="F50" s="12">
        <v>79.766543620759109</v>
      </c>
      <c r="G50" s="10">
        <v>101.0204081632653</v>
      </c>
      <c r="H50" s="12">
        <v>97.958188189704245</v>
      </c>
      <c r="I50" s="10">
        <v>90.9967845659164</v>
      </c>
      <c r="J50" s="10">
        <v>98.957761538578779</v>
      </c>
      <c r="K50" s="10">
        <v>87.322286098277075</v>
      </c>
      <c r="L50" s="10">
        <v>80.606657204611537</v>
      </c>
      <c r="M50" s="13">
        <v>92.309375769082109</v>
      </c>
      <c r="O50" s="20"/>
    </row>
    <row r="51" spans="1:15" x14ac:dyDescent="0.25">
      <c r="A51" s="17">
        <v>2000</v>
      </c>
      <c r="B51" s="4">
        <v>34</v>
      </c>
      <c r="C51" s="17">
        <v>5</v>
      </c>
      <c r="D51" s="17" t="s">
        <v>65</v>
      </c>
      <c r="E51" s="10">
        <v>87.390807466470505</v>
      </c>
      <c r="F51" s="12">
        <v>84.067316723085924</v>
      </c>
      <c r="G51" s="10">
        <v>101.27551020408163</v>
      </c>
      <c r="H51" s="12">
        <v>99.430218773011902</v>
      </c>
      <c r="I51" s="10">
        <v>93.140407288317249</v>
      </c>
      <c r="J51" s="10">
        <v>100.69846135940236</v>
      </c>
      <c r="K51" s="10">
        <v>86.784650218799698</v>
      </c>
      <c r="L51" s="10">
        <v>83.484211762721671</v>
      </c>
      <c r="M51" s="13">
        <v>96.196979019035012</v>
      </c>
      <c r="O51" s="20"/>
    </row>
    <row r="52" spans="1:15" x14ac:dyDescent="0.25">
      <c r="A52" s="17">
        <v>2001</v>
      </c>
      <c r="B52" s="4">
        <v>34</v>
      </c>
      <c r="C52" s="17">
        <v>5</v>
      </c>
      <c r="D52" s="17" t="s">
        <v>65</v>
      </c>
      <c r="E52" s="10">
        <v>88.471895648061789</v>
      </c>
      <c r="F52" s="12">
        <v>86.45560794507459</v>
      </c>
      <c r="G52" s="10">
        <v>99.74489795918366</v>
      </c>
      <c r="H52" s="12">
        <v>98.792022018310291</v>
      </c>
      <c r="I52" s="10">
        <v>86.60235798499464</v>
      </c>
      <c r="J52" s="10">
        <v>98.540001553977859</v>
      </c>
      <c r="K52" s="10">
        <v>89.782721993970128</v>
      </c>
      <c r="L52" s="10">
        <v>87.736560362967182</v>
      </c>
      <c r="M52" s="13">
        <v>97.720985078687676</v>
      </c>
    </row>
    <row r="53" spans="1:15" x14ac:dyDescent="0.25">
      <c r="A53" s="17">
        <v>2002</v>
      </c>
      <c r="B53" s="4">
        <v>34</v>
      </c>
      <c r="C53" s="17">
        <v>5</v>
      </c>
      <c r="D53" s="17" t="s">
        <v>65</v>
      </c>
      <c r="E53" s="10">
        <v>91.062303781838239</v>
      </c>
      <c r="F53" s="12">
        <v>88.062719523835028</v>
      </c>
      <c r="G53" s="10">
        <v>98.469387755102034</v>
      </c>
      <c r="H53" s="12">
        <v>97.814881160661599</v>
      </c>
      <c r="I53" s="10">
        <v>90.9967845659164</v>
      </c>
      <c r="J53" s="10">
        <v>96.317714612284121</v>
      </c>
      <c r="K53" s="10">
        <v>94.543671585646592</v>
      </c>
      <c r="L53" s="10">
        <v>91.42941137912311</v>
      </c>
      <c r="M53" s="13">
        <v>96.706008816568655</v>
      </c>
    </row>
    <row r="54" spans="1:15" x14ac:dyDescent="0.25">
      <c r="A54" s="17">
        <v>2003</v>
      </c>
      <c r="B54" s="4">
        <v>34</v>
      </c>
      <c r="C54" s="17">
        <v>5</v>
      </c>
      <c r="D54" s="17" t="s">
        <v>65</v>
      </c>
      <c r="E54" s="10">
        <v>93.872082178464936</v>
      </c>
      <c r="F54" s="12">
        <v>90.004305932966759</v>
      </c>
      <c r="G54" s="10">
        <v>99.74489795918366</v>
      </c>
      <c r="H54" s="12">
        <v>97.21950939277302</v>
      </c>
      <c r="I54" s="10">
        <v>91.854233654876737</v>
      </c>
      <c r="J54" s="10">
        <v>96.971500440240419</v>
      </c>
      <c r="K54" s="10">
        <v>96.80378436168931</v>
      </c>
      <c r="L54" s="10">
        <v>92.81521428910213</v>
      </c>
      <c r="M54" s="13">
        <v>95.879737451498144</v>
      </c>
    </row>
    <row r="55" spans="1:15" x14ac:dyDescent="0.25">
      <c r="A55" s="17">
        <v>2004</v>
      </c>
      <c r="B55" s="4">
        <v>34</v>
      </c>
      <c r="C55" s="17">
        <v>5</v>
      </c>
      <c r="D55" s="17" t="s">
        <v>65</v>
      </c>
      <c r="E55" s="10">
        <v>97.433236565213392</v>
      </c>
      <c r="F55" s="12">
        <v>95.277733822399895</v>
      </c>
      <c r="G55" s="10">
        <v>100</v>
      </c>
      <c r="H55" s="12">
        <v>98.397614334880956</v>
      </c>
      <c r="I55" s="10">
        <v>92.068595927116831</v>
      </c>
      <c r="J55" s="10">
        <v>98.39761433488097</v>
      </c>
      <c r="K55" s="10">
        <v>99.019917529315833</v>
      </c>
      <c r="L55" s="10">
        <v>96.82931285116014</v>
      </c>
      <c r="M55" s="13">
        <v>97.787713085594987</v>
      </c>
    </row>
    <row r="56" spans="1:15" x14ac:dyDescent="0.25">
      <c r="A56" s="17">
        <v>2005</v>
      </c>
      <c r="B56" s="4">
        <v>34</v>
      </c>
      <c r="C56" s="17">
        <v>5</v>
      </c>
      <c r="D56" s="17" t="s">
        <v>65</v>
      </c>
      <c r="E56" s="10">
        <v>100</v>
      </c>
      <c r="F56" s="12">
        <v>100</v>
      </c>
      <c r="G56" s="10">
        <v>100</v>
      </c>
      <c r="H56" s="12">
        <v>100</v>
      </c>
      <c r="I56" s="10">
        <v>100</v>
      </c>
      <c r="J56" s="10">
        <v>100</v>
      </c>
      <c r="K56" s="10">
        <v>100</v>
      </c>
      <c r="L56" s="10">
        <v>100</v>
      </c>
      <c r="M56" s="13">
        <v>100</v>
      </c>
    </row>
    <row r="57" spans="1:15" x14ac:dyDescent="0.25">
      <c r="A57" s="17">
        <v>2006</v>
      </c>
      <c r="B57" s="4">
        <v>34</v>
      </c>
      <c r="C57" s="17">
        <v>5</v>
      </c>
      <c r="D57" s="17" t="s">
        <v>65</v>
      </c>
      <c r="E57" s="10">
        <v>102.89778922064446</v>
      </c>
      <c r="F57" s="12">
        <v>105.18709673504847</v>
      </c>
      <c r="G57" s="10">
        <v>100.51020408163265</v>
      </c>
      <c r="H57" s="12">
        <v>101.69524277067219</v>
      </c>
      <c r="I57" s="10">
        <v>95.498392282958207</v>
      </c>
      <c r="J57" s="10">
        <v>102.21409605011441</v>
      </c>
      <c r="K57" s="10">
        <v>100.66888344851657</v>
      </c>
      <c r="L57" s="10">
        <v>102.90860145500523</v>
      </c>
      <c r="M57" s="13">
        <v>102.2248364437598</v>
      </c>
    </row>
    <row r="58" spans="1:15" x14ac:dyDescent="0.25">
      <c r="A58" s="17">
        <v>2007</v>
      </c>
      <c r="B58" s="4">
        <v>34</v>
      </c>
      <c r="C58" s="17">
        <v>5</v>
      </c>
      <c r="D58" s="17" t="s">
        <v>65</v>
      </c>
      <c r="E58" s="10">
        <v>103.87247625678143</v>
      </c>
      <c r="F58" s="12">
        <v>111.77179733716794</v>
      </c>
      <c r="G58" s="10">
        <v>100.25510204081631</v>
      </c>
      <c r="H58" s="12">
        <v>101.96159329841181</v>
      </c>
      <c r="I58" s="10">
        <v>94.962486602357984</v>
      </c>
      <c r="J58" s="10">
        <v>102.22169940376489</v>
      </c>
      <c r="K58" s="10">
        <v>101.61489865913514</v>
      </c>
      <c r="L58" s="10">
        <v>109.34253489142375</v>
      </c>
      <c r="M58" s="13">
        <v>107.604825999198</v>
      </c>
    </row>
    <row r="59" spans="1:15" x14ac:dyDescent="0.25">
      <c r="A59" s="17">
        <v>2008</v>
      </c>
      <c r="B59" s="4">
        <v>34</v>
      </c>
      <c r="C59" s="17">
        <v>5</v>
      </c>
      <c r="D59" s="17" t="s">
        <v>65</v>
      </c>
      <c r="E59" s="10">
        <v>103.55327282041851</v>
      </c>
      <c r="F59" s="12">
        <v>113.60646948282691</v>
      </c>
      <c r="G59" s="10">
        <v>99.23469387755101</v>
      </c>
      <c r="H59" s="12">
        <v>101.48895167565817</v>
      </c>
      <c r="I59" s="10">
        <v>99.571275455519825</v>
      </c>
      <c r="J59" s="10">
        <v>100.71225051487507</v>
      </c>
      <c r="K59" s="10">
        <v>102.82093021555887</v>
      </c>
      <c r="L59" s="10">
        <v>112.80302932566022</v>
      </c>
      <c r="M59" s="13">
        <v>109.70823653236201</v>
      </c>
    </row>
    <row r="60" spans="1:15" x14ac:dyDescent="0.25">
      <c r="A60" s="17">
        <v>2009</v>
      </c>
      <c r="B60" s="4">
        <v>34</v>
      </c>
      <c r="C60" s="17">
        <v>5</v>
      </c>
      <c r="D60" s="17" t="s">
        <v>65</v>
      </c>
      <c r="E60" s="10">
        <v>101.40160521234253</v>
      </c>
      <c r="F60" s="12">
        <v>111.02197243382696</v>
      </c>
      <c r="G60" s="10">
        <v>98.724489795918373</v>
      </c>
      <c r="H60" s="12">
        <v>97.267348036578809</v>
      </c>
      <c r="I60" s="10">
        <v>97.856377277599137</v>
      </c>
      <c r="J60" s="10">
        <v>96.026693087132657</v>
      </c>
      <c r="K60" s="10">
        <v>105.59731044818214</v>
      </c>
      <c r="L60" s="10">
        <v>115.61574064941287</v>
      </c>
      <c r="M60" s="13">
        <v>109.48739144842794</v>
      </c>
    </row>
    <row r="61" spans="1:15" x14ac:dyDescent="0.25">
      <c r="A61" s="17">
        <v>2010</v>
      </c>
      <c r="B61" s="4">
        <v>34</v>
      </c>
      <c r="C61" s="17">
        <v>5</v>
      </c>
      <c r="D61" s="17" t="s">
        <v>65</v>
      </c>
      <c r="E61" s="10">
        <v>104.02353961143878</v>
      </c>
      <c r="F61" s="12">
        <v>112.85393682614861</v>
      </c>
      <c r="G61" s="10">
        <v>98.724489795918373</v>
      </c>
      <c r="H61" s="12">
        <v>96.985225379549505</v>
      </c>
      <c r="I61" s="10">
        <v>93.676312968917472</v>
      </c>
      <c r="J61" s="10">
        <v>95.748168933381791</v>
      </c>
      <c r="K61" s="10">
        <v>108.64285006203586</v>
      </c>
      <c r="L61" s="10">
        <v>117.8653733886738</v>
      </c>
      <c r="M61" s="13">
        <v>108.48884516686724</v>
      </c>
    </row>
    <row r="62" spans="1:15" x14ac:dyDescent="0.25">
      <c r="A62" s="17">
        <v>1997</v>
      </c>
      <c r="B62" s="4">
        <v>1</v>
      </c>
      <c r="C62" s="17">
        <v>6</v>
      </c>
      <c r="D62" s="17" t="s">
        <v>66</v>
      </c>
      <c r="E62" s="10">
        <v>68.457750867600993</v>
      </c>
      <c r="F62" s="12">
        <v>64.259246350917991</v>
      </c>
      <c r="G62" s="10">
        <v>101.5625</v>
      </c>
      <c r="H62" s="12">
        <v>88.792109570591848</v>
      </c>
      <c r="I62" s="10">
        <v>86.776859504132233</v>
      </c>
      <c r="J62" s="10">
        <v>90.179486282632354</v>
      </c>
      <c r="K62" s="10">
        <v>75.912775387793772</v>
      </c>
      <c r="L62" s="10">
        <v>71.257055234848536</v>
      </c>
      <c r="M62" s="13">
        <v>93.86701364933387</v>
      </c>
    </row>
    <row r="63" spans="1:15" x14ac:dyDescent="0.25">
      <c r="A63" s="17">
        <v>1998</v>
      </c>
      <c r="B63" s="4">
        <v>1</v>
      </c>
      <c r="C63" s="17">
        <v>6</v>
      </c>
      <c r="D63" s="17" t="s">
        <v>66</v>
      </c>
      <c r="E63" s="10">
        <v>73.451110708476108</v>
      </c>
      <c r="F63" s="12">
        <v>70.749800007560864</v>
      </c>
      <c r="G63" s="10">
        <v>100</v>
      </c>
      <c r="H63" s="12">
        <v>92.37515570181381</v>
      </c>
      <c r="I63" s="10">
        <v>90.082644628099175</v>
      </c>
      <c r="J63" s="10">
        <v>92.375155701813824</v>
      </c>
      <c r="K63" s="10">
        <v>79.513923576568175</v>
      </c>
      <c r="L63" s="10">
        <v>76.589640872639592</v>
      </c>
      <c r="M63" s="13">
        <v>96.322301085906503</v>
      </c>
    </row>
    <row r="64" spans="1:15" x14ac:dyDescent="0.25">
      <c r="A64" s="17">
        <v>1999</v>
      </c>
      <c r="B64" s="4">
        <v>1</v>
      </c>
      <c r="C64" s="17">
        <v>6</v>
      </c>
      <c r="D64" s="17" t="s">
        <v>66</v>
      </c>
      <c r="E64" s="10">
        <v>79.803960999269279</v>
      </c>
      <c r="F64" s="12">
        <v>77.733957453674364</v>
      </c>
      <c r="G64" s="10">
        <v>100.26041666666667</v>
      </c>
      <c r="H64" s="12">
        <v>95.072760240910441</v>
      </c>
      <c r="I64" s="10">
        <v>94.214876033057848</v>
      </c>
      <c r="J64" s="10">
        <v>95.320345554037814</v>
      </c>
      <c r="K64" s="10">
        <v>83.721854484914573</v>
      </c>
      <c r="L64" s="10">
        <v>81.550226241685635</v>
      </c>
      <c r="M64" s="13">
        <v>97.406139344870553</v>
      </c>
    </row>
    <row r="65" spans="1:13" x14ac:dyDescent="0.25">
      <c r="A65" s="17">
        <v>2000</v>
      </c>
      <c r="B65" s="4">
        <v>1</v>
      </c>
      <c r="C65" s="17">
        <v>6</v>
      </c>
      <c r="D65" s="17" t="s">
        <v>66</v>
      </c>
      <c r="E65" s="10">
        <v>86.058386942414117</v>
      </c>
      <c r="F65" s="12">
        <v>88.864660719978659</v>
      </c>
      <c r="G65" s="10">
        <v>102.34375</v>
      </c>
      <c r="H65" s="12">
        <v>98.392706123731671</v>
      </c>
      <c r="I65" s="10">
        <v>95.867768595041326</v>
      </c>
      <c r="J65" s="10">
        <v>100.69878517350664</v>
      </c>
      <c r="K65" s="10">
        <v>85.461196770282058</v>
      </c>
      <c r="L65" s="10">
        <v>88.247996802406831</v>
      </c>
      <c r="M65" s="13">
        <v>103.2608951634689</v>
      </c>
    </row>
    <row r="66" spans="1:13" x14ac:dyDescent="0.25">
      <c r="A66" s="17">
        <v>2001</v>
      </c>
      <c r="B66" s="4">
        <v>1</v>
      </c>
      <c r="C66" s="17">
        <v>6</v>
      </c>
      <c r="D66" s="17" t="s">
        <v>66</v>
      </c>
      <c r="E66" s="10">
        <v>85.864923035876771</v>
      </c>
      <c r="F66" s="12">
        <v>88.149706814393141</v>
      </c>
      <c r="G66" s="10">
        <v>100</v>
      </c>
      <c r="H66" s="12">
        <v>98.371188775631836</v>
      </c>
      <c r="I66" s="10">
        <v>95.867768595041326</v>
      </c>
      <c r="J66" s="10">
        <v>98.371188775631836</v>
      </c>
      <c r="K66" s="10">
        <v>87.286657917411418</v>
      </c>
      <c r="L66" s="10">
        <v>89.609272706308161</v>
      </c>
      <c r="M66" s="13">
        <v>102.66090470675869</v>
      </c>
    </row>
    <row r="67" spans="1:13" x14ac:dyDescent="0.25">
      <c r="A67" s="17">
        <v>2002</v>
      </c>
      <c r="B67" s="4">
        <v>1</v>
      </c>
      <c r="C67" s="17">
        <v>6</v>
      </c>
      <c r="D67" s="17" t="s">
        <v>66</v>
      </c>
      <c r="E67" s="10">
        <v>87.567007202963225</v>
      </c>
      <c r="F67" s="12">
        <v>86.37539567350116</v>
      </c>
      <c r="G67" s="10">
        <v>100.78125000000003</v>
      </c>
      <c r="H67" s="12">
        <v>96.769431481534255</v>
      </c>
      <c r="I67" s="10">
        <v>93.388429752066116</v>
      </c>
      <c r="J67" s="10">
        <v>97.525442664983771</v>
      </c>
      <c r="K67" s="10">
        <v>89.788884633695602</v>
      </c>
      <c r="L67" s="10">
        <v>88.567037803883764</v>
      </c>
      <c r="M67" s="13">
        <v>98.639200347797498</v>
      </c>
    </row>
    <row r="68" spans="1:13" x14ac:dyDescent="0.25">
      <c r="A68" s="17">
        <v>2003</v>
      </c>
      <c r="B68" s="4">
        <v>1</v>
      </c>
      <c r="C68" s="17">
        <v>6</v>
      </c>
      <c r="D68" s="17" t="s">
        <v>66</v>
      </c>
      <c r="E68" s="10">
        <v>90.576482620437091</v>
      </c>
      <c r="F68" s="12">
        <v>88.570557682255568</v>
      </c>
      <c r="G68" s="10">
        <v>100.78125000000003</v>
      </c>
      <c r="H68" s="12">
        <v>96.654009661918266</v>
      </c>
      <c r="I68" s="10">
        <v>95.867768595041326</v>
      </c>
      <c r="J68" s="10">
        <v>97.409119112402024</v>
      </c>
      <c r="K68" s="10">
        <v>92.985629523986717</v>
      </c>
      <c r="L68" s="10">
        <v>90.926351135618532</v>
      </c>
      <c r="M68" s="13">
        <v>97.785379957193314</v>
      </c>
    </row>
    <row r="69" spans="1:13" x14ac:dyDescent="0.25">
      <c r="A69" s="17">
        <v>2004</v>
      </c>
      <c r="B69" s="4">
        <v>1</v>
      </c>
      <c r="C69" s="17">
        <v>6</v>
      </c>
      <c r="D69" s="17" t="s">
        <v>66</v>
      </c>
      <c r="E69" s="10">
        <v>95.387661183972554</v>
      </c>
      <c r="F69" s="12">
        <v>94.404396943561878</v>
      </c>
      <c r="G69" s="10">
        <v>100.78125000000003</v>
      </c>
      <c r="H69" s="12">
        <v>97.918625598220714</v>
      </c>
      <c r="I69" s="10">
        <v>96.694214876033058</v>
      </c>
      <c r="J69" s="10">
        <v>98.68361486070684</v>
      </c>
      <c r="K69" s="10">
        <v>96.660080114225082</v>
      </c>
      <c r="L69" s="10">
        <v>95.663699669712017</v>
      </c>
      <c r="M69" s="13">
        <v>98.969191373175335</v>
      </c>
    </row>
    <row r="70" spans="1:13" x14ac:dyDescent="0.25">
      <c r="A70" s="17">
        <v>2005</v>
      </c>
      <c r="B70" s="4">
        <v>1</v>
      </c>
      <c r="C70" s="17">
        <v>6</v>
      </c>
      <c r="D70" s="17" t="s">
        <v>66</v>
      </c>
      <c r="E70" s="10">
        <v>100</v>
      </c>
      <c r="F70" s="12">
        <v>100</v>
      </c>
      <c r="G70" s="10">
        <v>100</v>
      </c>
      <c r="H70" s="12">
        <v>100</v>
      </c>
      <c r="I70" s="10">
        <v>100</v>
      </c>
      <c r="J70" s="10">
        <v>100</v>
      </c>
      <c r="K70" s="10">
        <v>100</v>
      </c>
      <c r="L70" s="10">
        <v>100</v>
      </c>
      <c r="M70" s="13">
        <v>100</v>
      </c>
    </row>
    <row r="71" spans="1:13" x14ac:dyDescent="0.25">
      <c r="A71" s="17">
        <v>2006</v>
      </c>
      <c r="B71" s="4">
        <v>1</v>
      </c>
      <c r="C71" s="17">
        <v>6</v>
      </c>
      <c r="D71" s="17" t="s">
        <v>66</v>
      </c>
      <c r="E71" s="10">
        <v>103.62033023591977</v>
      </c>
      <c r="F71" s="12">
        <v>106.66535409150572</v>
      </c>
      <c r="G71" s="10">
        <v>100.26041666666667</v>
      </c>
      <c r="H71" s="12">
        <v>101.92443209847879</v>
      </c>
      <c r="I71" s="10">
        <v>99.173553719008268</v>
      </c>
      <c r="J71" s="10">
        <v>102.18986030706857</v>
      </c>
      <c r="K71" s="10">
        <v>101.39981591574036</v>
      </c>
      <c r="L71" s="10">
        <v>104.37958694824401</v>
      </c>
      <c r="M71" s="13">
        <v>102.93863554444688</v>
      </c>
    </row>
    <row r="72" spans="1:13" x14ac:dyDescent="0.25">
      <c r="A72" s="17">
        <v>2007</v>
      </c>
      <c r="B72" s="4">
        <v>1</v>
      </c>
      <c r="C72" s="17">
        <v>6</v>
      </c>
      <c r="D72" s="17" t="s">
        <v>66</v>
      </c>
      <c r="E72" s="10">
        <v>104.70392721775011</v>
      </c>
      <c r="F72" s="12">
        <v>112.18146402637453</v>
      </c>
      <c r="G72" s="10">
        <v>100.52083333333334</v>
      </c>
      <c r="H72" s="12">
        <v>102.63043562496325</v>
      </c>
      <c r="I72" s="10">
        <v>100</v>
      </c>
      <c r="J72" s="10">
        <v>103.16496914384328</v>
      </c>
      <c r="K72" s="10">
        <v>101.49174481093581</v>
      </c>
      <c r="L72" s="10">
        <v>108.73988036574656</v>
      </c>
      <c r="M72" s="13">
        <v>107.14160109111629</v>
      </c>
    </row>
    <row r="73" spans="1:13" x14ac:dyDescent="0.25">
      <c r="A73" s="17">
        <v>2008</v>
      </c>
      <c r="B73" s="4">
        <v>1</v>
      </c>
      <c r="C73" s="17">
        <v>6</v>
      </c>
      <c r="D73" s="17" t="s">
        <v>66</v>
      </c>
      <c r="E73" s="10">
        <v>104.26941325682384</v>
      </c>
      <c r="F73" s="12">
        <v>112.37802264784619</v>
      </c>
      <c r="G73" s="10">
        <v>99.739583333333329</v>
      </c>
      <c r="H73" s="12">
        <v>101.25261871406705</v>
      </c>
      <c r="I73" s="10">
        <v>100</v>
      </c>
      <c r="J73" s="10">
        <v>100.98894001949917</v>
      </c>
      <c r="K73" s="10">
        <v>103.24834901395268</v>
      </c>
      <c r="L73" s="10">
        <v>111.27755437986377</v>
      </c>
      <c r="M73" s="13">
        <v>107.77659443719149</v>
      </c>
    </row>
    <row r="74" spans="1:13" x14ac:dyDescent="0.25">
      <c r="A74" s="17">
        <v>2009</v>
      </c>
      <c r="B74" s="4">
        <v>1</v>
      </c>
      <c r="C74" s="17">
        <v>6</v>
      </c>
      <c r="D74" s="17" t="s">
        <v>66</v>
      </c>
      <c r="E74" s="10">
        <v>100.1457450218717</v>
      </c>
      <c r="F74" s="12">
        <v>105.14661521689297</v>
      </c>
      <c r="G74" s="10">
        <v>96.875000000000014</v>
      </c>
      <c r="H74" s="12">
        <v>94.782885609164978</v>
      </c>
      <c r="I74" s="10">
        <v>95.867768595041326</v>
      </c>
      <c r="J74" s="10">
        <v>91.820920433878584</v>
      </c>
      <c r="K74" s="10">
        <v>109.06637022222831</v>
      </c>
      <c r="L74" s="10">
        <v>114.51270006883713</v>
      </c>
      <c r="M74" s="13">
        <v>104.99359228285643</v>
      </c>
    </row>
    <row r="75" spans="1:13" x14ac:dyDescent="0.25">
      <c r="A75" s="17">
        <v>2010</v>
      </c>
      <c r="B75" s="4">
        <v>1</v>
      </c>
      <c r="C75" s="17">
        <v>6</v>
      </c>
      <c r="D75" s="17" t="s">
        <v>66</v>
      </c>
      <c r="E75" s="10">
        <v>102.58193013928738</v>
      </c>
      <c r="F75" s="12">
        <v>107.59135084528862</v>
      </c>
      <c r="G75" s="10">
        <v>98.177083333333343</v>
      </c>
      <c r="H75" s="12">
        <v>93.528744917390398</v>
      </c>
      <c r="I75" s="10">
        <v>92.561983471074385</v>
      </c>
      <c r="J75" s="10">
        <v>91.823793838167148</v>
      </c>
      <c r="K75" s="10">
        <v>111.71606601234608</v>
      </c>
      <c r="L75" s="10">
        <v>117.17153729774077</v>
      </c>
      <c r="M75" s="13">
        <v>104.88333637239946</v>
      </c>
    </row>
    <row r="76" spans="1:13" x14ac:dyDescent="0.25">
      <c r="A76" s="17">
        <v>1997</v>
      </c>
      <c r="B76" s="4">
        <v>18</v>
      </c>
      <c r="C76" s="17">
        <v>8</v>
      </c>
      <c r="D76" s="17" t="s">
        <v>67</v>
      </c>
      <c r="E76" s="10">
        <v>70.321753017252661</v>
      </c>
      <c r="F76" s="12">
        <v>64.357010254615858</v>
      </c>
      <c r="G76" s="10">
        <v>101.02564102564102</v>
      </c>
      <c r="H76" s="12">
        <v>89.296376978254926</v>
      </c>
      <c r="I76" s="10">
        <v>89.589530041641879</v>
      </c>
      <c r="J76" s="10">
        <v>90.212237254954985</v>
      </c>
      <c r="K76" s="10">
        <v>77.951456650511318</v>
      </c>
      <c r="L76" s="10">
        <v>71.339556819472392</v>
      </c>
      <c r="M76" s="13">
        <v>91.517926521010622</v>
      </c>
    </row>
    <row r="77" spans="1:13" x14ac:dyDescent="0.25">
      <c r="A77" s="17">
        <v>1998</v>
      </c>
      <c r="B77" s="4">
        <v>18</v>
      </c>
      <c r="C77" s="17">
        <v>8</v>
      </c>
      <c r="D77" s="17" t="s">
        <v>67</v>
      </c>
      <c r="E77" s="10">
        <v>75.333664947508964</v>
      </c>
      <c r="F77" s="12">
        <v>73.180777726039565</v>
      </c>
      <c r="G77" s="10">
        <v>101.02564102564102</v>
      </c>
      <c r="H77" s="12">
        <v>93.141796452918939</v>
      </c>
      <c r="I77" s="10">
        <v>91.374182034503264</v>
      </c>
      <c r="J77" s="10">
        <v>94.097096929359125</v>
      </c>
      <c r="K77" s="10">
        <v>80.059499608222453</v>
      </c>
      <c r="L77" s="10">
        <v>77.771557374376883</v>
      </c>
      <c r="M77" s="13">
        <v>97.142197684170156</v>
      </c>
    </row>
    <row r="78" spans="1:13" x14ac:dyDescent="0.25">
      <c r="A78" s="17">
        <v>1999</v>
      </c>
      <c r="B78" s="4">
        <v>18</v>
      </c>
      <c r="C78" s="17">
        <v>8</v>
      </c>
      <c r="D78" s="17" t="s">
        <v>67</v>
      </c>
      <c r="E78" s="10">
        <v>81.70798753828835</v>
      </c>
      <c r="F78" s="12">
        <v>80.414443474867142</v>
      </c>
      <c r="G78" s="10">
        <v>102.56410256410255</v>
      </c>
      <c r="H78" s="12">
        <v>97.04482236388175</v>
      </c>
      <c r="I78" s="10">
        <v>91.493158834027369</v>
      </c>
      <c r="J78" s="10">
        <v>99.533151142442804</v>
      </c>
      <c r="K78" s="10">
        <v>82.091229505388924</v>
      </c>
      <c r="L78" s="10">
        <v>80.791618221536353</v>
      </c>
      <c r="M78" s="13">
        <v>98.416869510076893</v>
      </c>
    </row>
    <row r="79" spans="1:13" x14ac:dyDescent="0.25">
      <c r="A79" s="17">
        <v>2000</v>
      </c>
      <c r="B79" s="4">
        <v>18</v>
      </c>
      <c r="C79" s="17">
        <v>8</v>
      </c>
      <c r="D79" s="17" t="s">
        <v>67</v>
      </c>
      <c r="E79" s="10">
        <v>89.478754876037385</v>
      </c>
      <c r="F79" s="12">
        <v>91.498825386835421</v>
      </c>
      <c r="G79" s="10">
        <v>102.05128205128204</v>
      </c>
      <c r="H79" s="12">
        <v>101.20821634851134</v>
      </c>
      <c r="I79" s="10">
        <v>96.25223081499108</v>
      </c>
      <c r="J79" s="10">
        <v>103.28428232489105</v>
      </c>
      <c r="K79" s="10">
        <v>86.633467224541477</v>
      </c>
      <c r="L79" s="10">
        <v>88.589302580441725</v>
      </c>
      <c r="M79" s="13">
        <v>102.25759792209517</v>
      </c>
    </row>
    <row r="80" spans="1:13" x14ac:dyDescent="0.25">
      <c r="A80" s="17">
        <v>2001</v>
      </c>
      <c r="B80" s="4">
        <v>18</v>
      </c>
      <c r="C80" s="17">
        <v>8</v>
      </c>
      <c r="D80" s="17" t="s">
        <v>67</v>
      </c>
      <c r="E80" s="10">
        <v>92.552294682828489</v>
      </c>
      <c r="F80" s="12">
        <v>93.336411746184169</v>
      </c>
      <c r="G80" s="10">
        <v>100</v>
      </c>
      <c r="H80" s="12">
        <v>101.58965557643323</v>
      </c>
      <c r="I80" s="10">
        <v>98.810232004759072</v>
      </c>
      <c r="J80" s="10">
        <v>101.58965557643323</v>
      </c>
      <c r="K80" s="10">
        <v>91.104054007934607</v>
      </c>
      <c r="L80" s="10">
        <v>91.87590135686645</v>
      </c>
      <c r="M80" s="13">
        <v>100.84721515122106</v>
      </c>
    </row>
    <row r="81" spans="1:13" x14ac:dyDescent="0.25">
      <c r="A81" s="17">
        <v>2002</v>
      </c>
      <c r="B81" s="4">
        <v>18</v>
      </c>
      <c r="C81" s="17">
        <v>8</v>
      </c>
      <c r="D81" s="17" t="s">
        <v>67</v>
      </c>
      <c r="E81" s="10">
        <v>93.403670445322931</v>
      </c>
      <c r="F81" s="12">
        <v>89.884563206257411</v>
      </c>
      <c r="G81" s="10">
        <v>98.974358974358978</v>
      </c>
      <c r="H81" s="12">
        <v>98.414087214625738</v>
      </c>
      <c r="I81" s="10">
        <v>97.560975609756099</v>
      </c>
      <c r="J81" s="10">
        <v>97.404711961142397</v>
      </c>
      <c r="K81" s="10">
        <v>95.892353218583921</v>
      </c>
      <c r="L81" s="10">
        <v>92.279481553330811</v>
      </c>
      <c r="M81" s="13">
        <v>96.232367291041783</v>
      </c>
    </row>
    <row r="82" spans="1:13" x14ac:dyDescent="0.25">
      <c r="A82" s="17">
        <v>2003</v>
      </c>
      <c r="B82" s="4">
        <v>18</v>
      </c>
      <c r="C82" s="17">
        <v>8</v>
      </c>
      <c r="D82" s="17" t="s">
        <v>67</v>
      </c>
      <c r="E82" s="10">
        <v>93.797942246773303</v>
      </c>
      <c r="F82" s="12">
        <v>90.114733189160788</v>
      </c>
      <c r="G82" s="10">
        <v>98.71794871794873</v>
      </c>
      <c r="H82" s="12">
        <v>96.375350954465972</v>
      </c>
      <c r="I82" s="10">
        <v>97.085068411659719</v>
      </c>
      <c r="J82" s="10">
        <v>95.139769531972831</v>
      </c>
      <c r="K82" s="10">
        <v>98.589625251563604</v>
      </c>
      <c r="L82" s="10">
        <v>94.718258865317807</v>
      </c>
      <c r="M82" s="13">
        <v>96.073251747972947</v>
      </c>
    </row>
    <row r="83" spans="1:13" x14ac:dyDescent="0.25">
      <c r="A83" s="17">
        <v>2004</v>
      </c>
      <c r="B83" s="4">
        <v>18</v>
      </c>
      <c r="C83" s="17">
        <v>8</v>
      </c>
      <c r="D83" s="17" t="s">
        <v>67</v>
      </c>
      <c r="E83" s="10">
        <v>96.018535487080143</v>
      </c>
      <c r="F83" s="12">
        <v>94.418420240769692</v>
      </c>
      <c r="G83" s="10">
        <v>100</v>
      </c>
      <c r="H83" s="12">
        <v>97.673068828300273</v>
      </c>
      <c r="I83" s="10">
        <v>97.977394408090419</v>
      </c>
      <c r="J83" s="10">
        <v>97.673068828300273</v>
      </c>
      <c r="K83" s="10">
        <v>98.306049598862671</v>
      </c>
      <c r="L83" s="10">
        <v>96.667813731488323</v>
      </c>
      <c r="M83" s="13">
        <v>98.333535042798331</v>
      </c>
    </row>
    <row r="84" spans="1:13" x14ac:dyDescent="0.25">
      <c r="A84" s="17">
        <v>2005</v>
      </c>
      <c r="B84" s="4">
        <v>18</v>
      </c>
      <c r="C84" s="17">
        <v>8</v>
      </c>
      <c r="D84" s="17" t="s">
        <v>67</v>
      </c>
      <c r="E84" s="10">
        <v>100</v>
      </c>
      <c r="F84" s="12">
        <v>100</v>
      </c>
      <c r="G84" s="10">
        <v>100</v>
      </c>
      <c r="H84" s="12">
        <v>100</v>
      </c>
      <c r="I84" s="10">
        <v>100</v>
      </c>
      <c r="J84" s="10">
        <v>100</v>
      </c>
      <c r="K84" s="10">
        <v>100</v>
      </c>
      <c r="L84" s="10">
        <v>100</v>
      </c>
      <c r="M84" s="13">
        <v>100</v>
      </c>
    </row>
    <row r="85" spans="1:13" x14ac:dyDescent="0.25">
      <c r="A85" s="17">
        <v>2006</v>
      </c>
      <c r="B85" s="4">
        <v>18</v>
      </c>
      <c r="C85" s="17">
        <v>8</v>
      </c>
      <c r="D85" s="17" t="s">
        <v>67</v>
      </c>
      <c r="E85" s="10">
        <v>103.18349608608005</v>
      </c>
      <c r="F85" s="12">
        <v>107.66213415691648</v>
      </c>
      <c r="G85" s="10">
        <v>101.28205128205127</v>
      </c>
      <c r="H85" s="12">
        <v>102.55464474946081</v>
      </c>
      <c r="I85" s="10">
        <v>105.7703747769185</v>
      </c>
      <c r="J85" s="10">
        <v>103.8694478872744</v>
      </c>
      <c r="K85" s="10">
        <v>99.339601956930792</v>
      </c>
      <c r="L85" s="10">
        <v>103.65139735195102</v>
      </c>
      <c r="M85" s="13">
        <v>104.34045970597872</v>
      </c>
    </row>
    <row r="86" spans="1:13" x14ac:dyDescent="0.25">
      <c r="A86" s="17">
        <v>2007</v>
      </c>
      <c r="B86" s="4">
        <v>18</v>
      </c>
      <c r="C86" s="17">
        <v>8</v>
      </c>
      <c r="D86" s="17" t="s">
        <v>67</v>
      </c>
      <c r="E86" s="10">
        <v>106.24813467026206</v>
      </c>
      <c r="F86" s="12">
        <v>115.14363935348398</v>
      </c>
      <c r="G86" s="10">
        <v>101.02564102564102</v>
      </c>
      <c r="H86" s="12">
        <v>104.94015873773559</v>
      </c>
      <c r="I86" s="10">
        <v>107.43604997025579</v>
      </c>
      <c r="J86" s="10">
        <v>106.01646805812261</v>
      </c>
      <c r="K86" s="10">
        <v>100.21851945870563</v>
      </c>
      <c r="L86" s="10">
        <v>108.60920144062662</v>
      </c>
      <c r="M86" s="13">
        <v>108.37238668784997</v>
      </c>
    </row>
    <row r="87" spans="1:13" x14ac:dyDescent="0.25">
      <c r="A87" s="17">
        <v>2008</v>
      </c>
      <c r="B87" s="4">
        <v>18</v>
      </c>
      <c r="C87" s="17">
        <v>8</v>
      </c>
      <c r="D87" s="17" t="s">
        <v>67</v>
      </c>
      <c r="E87" s="10">
        <v>107.93203654737282</v>
      </c>
      <c r="F87" s="12">
        <v>118.41212408803754</v>
      </c>
      <c r="G87" s="10">
        <v>100.51282051282051</v>
      </c>
      <c r="H87" s="12">
        <v>105.40312571872437</v>
      </c>
      <c r="I87" s="10">
        <v>110.23200475907198</v>
      </c>
      <c r="J87" s="10">
        <v>105.94365456856399</v>
      </c>
      <c r="K87" s="10">
        <v>101.87682970434251</v>
      </c>
      <c r="L87" s="10">
        <v>111.7689630117529</v>
      </c>
      <c r="M87" s="13">
        <v>109.70989511169363</v>
      </c>
    </row>
    <row r="88" spans="1:13" x14ac:dyDescent="0.25">
      <c r="A88" s="17">
        <v>2009</v>
      </c>
      <c r="B88" s="4">
        <v>18</v>
      </c>
      <c r="C88" s="17">
        <v>8</v>
      </c>
      <c r="D88" s="17" t="s">
        <v>67</v>
      </c>
      <c r="E88" s="10">
        <v>106.84818179438176</v>
      </c>
      <c r="F88" s="12">
        <v>111.67685516997949</v>
      </c>
      <c r="G88" s="10">
        <v>97.692307692307708</v>
      </c>
      <c r="H88" s="12">
        <v>99.208643786098946</v>
      </c>
      <c r="I88" s="10">
        <v>106.72218917311125</v>
      </c>
      <c r="J88" s="10">
        <v>96.919213544881302</v>
      </c>
      <c r="K88" s="10">
        <v>110.24458194236435</v>
      </c>
      <c r="L88" s="10">
        <v>115.22674512651119</v>
      </c>
      <c r="M88" s="13">
        <v>104.51919096282801</v>
      </c>
    </row>
    <row r="89" spans="1:13" x14ac:dyDescent="0.25">
      <c r="A89" s="17">
        <v>2010</v>
      </c>
      <c r="B89" s="4">
        <v>18</v>
      </c>
      <c r="C89" s="17">
        <v>8</v>
      </c>
      <c r="D89" s="17" t="s">
        <v>67</v>
      </c>
      <c r="E89" s="10">
        <v>108.23572531874231</v>
      </c>
      <c r="F89" s="12">
        <v>112.61666998936883</v>
      </c>
      <c r="G89" s="10">
        <v>99.230769230769226</v>
      </c>
      <c r="H89" s="12">
        <v>97.755464474946081</v>
      </c>
      <c r="I89" s="10">
        <v>104.93753718024985</v>
      </c>
      <c r="J89" s="10">
        <v>97.003499363600326</v>
      </c>
      <c r="K89" s="10">
        <v>111.57919665664842</v>
      </c>
      <c r="L89" s="10">
        <v>116.0954715326767</v>
      </c>
      <c r="M89" s="13">
        <v>104.04759579863776</v>
      </c>
    </row>
    <row r="90" spans="1:13" x14ac:dyDescent="0.25">
      <c r="A90" s="17">
        <v>1997</v>
      </c>
      <c r="B90" s="4">
        <v>22</v>
      </c>
      <c r="C90" s="17">
        <v>9</v>
      </c>
      <c r="D90" s="17" t="s">
        <v>68</v>
      </c>
      <c r="E90" s="10">
        <v>82.707094396515629</v>
      </c>
      <c r="F90" s="12">
        <v>72.002434789255062</v>
      </c>
      <c r="G90" s="10">
        <v>101.31233595800524</v>
      </c>
      <c r="H90" s="12">
        <v>99.076919146689519</v>
      </c>
      <c r="I90" s="10">
        <v>96.955503512880554</v>
      </c>
      <c r="J90" s="10">
        <v>100.3771411827353</v>
      </c>
      <c r="K90" s="10">
        <v>82.396343850786124</v>
      </c>
      <c r="L90" s="10">
        <v>71.73190423721627</v>
      </c>
      <c r="M90" s="13">
        <v>87.057144631462791</v>
      </c>
    </row>
    <row r="91" spans="1:13" x14ac:dyDescent="0.25">
      <c r="A91" s="17">
        <v>1998</v>
      </c>
      <c r="B91" s="4">
        <v>22</v>
      </c>
      <c r="C91" s="17">
        <v>9</v>
      </c>
      <c r="D91" s="17" t="s">
        <v>68</v>
      </c>
      <c r="E91" s="10">
        <v>85.152860373565616</v>
      </c>
      <c r="F91" s="12">
        <v>77.479639776596372</v>
      </c>
      <c r="G91" s="10">
        <v>100.78740157480314</v>
      </c>
      <c r="H91" s="12">
        <v>101.04144638708368</v>
      </c>
      <c r="I91" s="10">
        <v>99.843871975019511</v>
      </c>
      <c r="J91" s="10">
        <v>101.83704832713946</v>
      </c>
      <c r="K91" s="10">
        <v>83.616779720502237</v>
      </c>
      <c r="L91" s="10">
        <v>76.081977089224154</v>
      </c>
      <c r="M91" s="13">
        <v>90.988886852060148</v>
      </c>
    </row>
    <row r="92" spans="1:13" x14ac:dyDescent="0.25">
      <c r="A92" s="17">
        <v>1999</v>
      </c>
      <c r="B92" s="4">
        <v>22</v>
      </c>
      <c r="C92" s="17">
        <v>9</v>
      </c>
      <c r="D92" s="17" t="s">
        <v>68</v>
      </c>
      <c r="E92" s="10">
        <v>87.107797973029562</v>
      </c>
      <c r="F92" s="12">
        <v>82.332603307834162</v>
      </c>
      <c r="G92" s="10">
        <v>100.26246719160106</v>
      </c>
      <c r="H92" s="12">
        <v>102.4418923157493</v>
      </c>
      <c r="I92" s="10">
        <v>94.301327088212332</v>
      </c>
      <c r="J92" s="10">
        <v>102.71076867353344</v>
      </c>
      <c r="K92" s="10">
        <v>84.808826862061579</v>
      </c>
      <c r="L92" s="10">
        <v>80.159660346354372</v>
      </c>
      <c r="M92" s="13">
        <v>94.518062933155647</v>
      </c>
    </row>
    <row r="93" spans="1:13" x14ac:dyDescent="0.25">
      <c r="A93" s="17">
        <v>2000</v>
      </c>
      <c r="B93" s="4">
        <v>22</v>
      </c>
      <c r="C93" s="17">
        <v>9</v>
      </c>
      <c r="D93" s="17" t="s">
        <v>68</v>
      </c>
      <c r="E93" s="10">
        <v>93.680096043778093</v>
      </c>
      <c r="F93" s="12">
        <v>88.935325270797478</v>
      </c>
      <c r="G93" s="10">
        <v>102.09973753280839</v>
      </c>
      <c r="H93" s="12">
        <v>103.76030553635624</v>
      </c>
      <c r="I93" s="10">
        <v>102.81030444964871</v>
      </c>
      <c r="J93" s="10">
        <v>105.93899961585977</v>
      </c>
      <c r="K93" s="10">
        <v>88.428337423863638</v>
      </c>
      <c r="L93" s="10">
        <v>83.949561156213974</v>
      </c>
      <c r="M93" s="13">
        <v>94.935134598107908</v>
      </c>
    </row>
    <row r="94" spans="1:13" x14ac:dyDescent="0.25">
      <c r="A94" s="17">
        <v>2001</v>
      </c>
      <c r="B94" s="4">
        <v>22</v>
      </c>
      <c r="C94" s="17">
        <v>9</v>
      </c>
      <c r="D94" s="17" t="s">
        <v>68</v>
      </c>
      <c r="E94" s="10">
        <v>94.087165312561069</v>
      </c>
      <c r="F94" s="12">
        <v>90.258147710192745</v>
      </c>
      <c r="G94" s="10">
        <v>101.5748031496063</v>
      </c>
      <c r="H94" s="12">
        <v>101.49936772367751</v>
      </c>
      <c r="I94" s="10">
        <v>98.048399687743952</v>
      </c>
      <c r="J94" s="10">
        <v>103.09778296342046</v>
      </c>
      <c r="K94" s="10">
        <v>91.260124716691152</v>
      </c>
      <c r="L94" s="10">
        <v>87.546157750275512</v>
      </c>
      <c r="M94" s="13">
        <v>95.930350766070816</v>
      </c>
    </row>
    <row r="95" spans="1:13" x14ac:dyDescent="0.25">
      <c r="A95" s="17">
        <v>2002</v>
      </c>
      <c r="B95" s="4">
        <v>22</v>
      </c>
      <c r="C95" s="17">
        <v>9</v>
      </c>
      <c r="D95" s="17" t="s">
        <v>68</v>
      </c>
      <c r="E95" s="10">
        <v>92.280202138649244</v>
      </c>
      <c r="F95" s="12">
        <v>88.266980547095187</v>
      </c>
      <c r="G95" s="10">
        <v>100.78740157480314</v>
      </c>
      <c r="H95" s="12">
        <v>99.980769148889365</v>
      </c>
      <c r="I95" s="10">
        <v>100.15612802498049</v>
      </c>
      <c r="J95" s="10">
        <v>100.76801929966801</v>
      </c>
      <c r="K95" s="10">
        <v>91.576874071745564</v>
      </c>
      <c r="L95" s="10">
        <v>87.594239879423725</v>
      </c>
      <c r="M95" s="13">
        <v>95.651048113739222</v>
      </c>
    </row>
    <row r="96" spans="1:13" x14ac:dyDescent="0.25">
      <c r="A96" s="17">
        <v>2003</v>
      </c>
      <c r="B96" s="4">
        <v>22</v>
      </c>
      <c r="C96" s="17">
        <v>9</v>
      </c>
      <c r="D96" s="17" t="s">
        <v>68</v>
      </c>
      <c r="E96" s="10">
        <v>93.298154507636042</v>
      </c>
      <c r="F96" s="12">
        <v>89.943966874835226</v>
      </c>
      <c r="G96" s="10">
        <v>100</v>
      </c>
      <c r="H96" s="12">
        <v>98.662426890832634</v>
      </c>
      <c r="I96" s="10">
        <v>96.877439500390324</v>
      </c>
      <c r="J96" s="10">
        <v>98.662426890832634</v>
      </c>
      <c r="K96" s="10">
        <v>94.563003817925534</v>
      </c>
      <c r="L96" s="10">
        <v>91.163343239423696</v>
      </c>
      <c r="M96" s="13">
        <v>96.404872475236033</v>
      </c>
    </row>
    <row r="97" spans="1:13" x14ac:dyDescent="0.25">
      <c r="A97" s="17">
        <v>2004</v>
      </c>
      <c r="B97" s="4">
        <v>22</v>
      </c>
      <c r="C97" s="17">
        <v>9</v>
      </c>
      <c r="D97" s="17" t="s">
        <v>68</v>
      </c>
      <c r="E97" s="10">
        <v>98.786609710472689</v>
      </c>
      <c r="F97" s="12">
        <v>95.427286619703551</v>
      </c>
      <c r="G97" s="10">
        <v>99.737532808398939</v>
      </c>
      <c r="H97" s="12">
        <v>99.212244729966201</v>
      </c>
      <c r="I97" s="10">
        <v>98.907103825136616</v>
      </c>
      <c r="J97" s="10">
        <v>98.951845137499092</v>
      </c>
      <c r="K97" s="10">
        <v>99.833014304284276</v>
      </c>
      <c r="L97" s="10">
        <v>96.438107330997241</v>
      </c>
      <c r="M97" s="13">
        <v>96.599414535416514</v>
      </c>
    </row>
    <row r="98" spans="1:13" x14ac:dyDescent="0.25">
      <c r="A98" s="17">
        <v>2005</v>
      </c>
      <c r="B98" s="4">
        <v>22</v>
      </c>
      <c r="C98" s="17">
        <v>9</v>
      </c>
      <c r="D98" s="17" t="s">
        <v>68</v>
      </c>
      <c r="E98" s="10">
        <v>100</v>
      </c>
      <c r="F98" s="12">
        <v>100</v>
      </c>
      <c r="G98" s="10">
        <v>100</v>
      </c>
      <c r="H98" s="12">
        <v>100</v>
      </c>
      <c r="I98" s="10">
        <v>100</v>
      </c>
      <c r="J98" s="10">
        <v>100</v>
      </c>
      <c r="K98" s="10">
        <v>100</v>
      </c>
      <c r="L98" s="10">
        <v>100</v>
      </c>
      <c r="M98" s="13">
        <v>100</v>
      </c>
    </row>
    <row r="99" spans="1:13" x14ac:dyDescent="0.25">
      <c r="A99" s="17">
        <v>2006</v>
      </c>
      <c r="B99" s="4">
        <v>22</v>
      </c>
      <c r="C99" s="17">
        <v>9</v>
      </c>
      <c r="D99" s="17" t="s">
        <v>68</v>
      </c>
      <c r="E99" s="10">
        <v>103.91266716922132</v>
      </c>
      <c r="F99" s="12">
        <v>105.47249716270596</v>
      </c>
      <c r="G99" s="10">
        <v>100.26246719160106</v>
      </c>
      <c r="H99" s="12">
        <v>101.13398155257545</v>
      </c>
      <c r="I99" s="10">
        <v>101.40515222482436</v>
      </c>
      <c r="J99" s="10">
        <v>101.39942507371083</v>
      </c>
      <c r="K99" s="10">
        <v>102.47855655363284</v>
      </c>
      <c r="L99" s="10">
        <v>104.01685915480712</v>
      </c>
      <c r="M99" s="13">
        <v>101.50109706157815</v>
      </c>
    </row>
    <row r="100" spans="1:13" x14ac:dyDescent="0.25">
      <c r="A100" s="17">
        <v>2007</v>
      </c>
      <c r="B100" s="4">
        <v>22</v>
      </c>
      <c r="C100" s="17">
        <v>9</v>
      </c>
      <c r="D100" s="17" t="s">
        <v>68</v>
      </c>
      <c r="E100" s="10">
        <v>106.74484183488289</v>
      </c>
      <c r="F100" s="12">
        <v>112.60307192266255</v>
      </c>
      <c r="G100" s="10">
        <v>100</v>
      </c>
      <c r="H100" s="12">
        <v>102.12866361906168</v>
      </c>
      <c r="I100" s="10">
        <v>103.74707259953162</v>
      </c>
      <c r="J100" s="10">
        <v>102.12866361906168</v>
      </c>
      <c r="K100" s="10">
        <v>104.51996339934446</v>
      </c>
      <c r="L100" s="10">
        <v>110.25609063354658</v>
      </c>
      <c r="M100" s="13">
        <v>105.48806854465286</v>
      </c>
    </row>
    <row r="101" spans="1:13" x14ac:dyDescent="0.25">
      <c r="A101" s="17">
        <v>2008</v>
      </c>
      <c r="B101" s="4">
        <v>22</v>
      </c>
      <c r="C101" s="17">
        <v>9</v>
      </c>
      <c r="D101" s="17" t="s">
        <v>68</v>
      </c>
      <c r="E101" s="10">
        <v>105.18245525867604</v>
      </c>
      <c r="F101" s="12">
        <v>112.84194987121477</v>
      </c>
      <c r="G101" s="10">
        <v>100</v>
      </c>
      <c r="H101" s="12">
        <v>102.00071814100826</v>
      </c>
      <c r="I101" s="10">
        <v>102.34192037470726</v>
      </c>
      <c r="J101" s="10">
        <v>102.00071814100825</v>
      </c>
      <c r="K101" s="10">
        <v>103.11932815342463</v>
      </c>
      <c r="L101" s="10">
        <v>110.62858372743938</v>
      </c>
      <c r="M101" s="13">
        <v>107.28210288845386</v>
      </c>
    </row>
    <row r="102" spans="1:13" x14ac:dyDescent="0.25">
      <c r="A102" s="17">
        <v>2009</v>
      </c>
      <c r="B102" s="4">
        <v>22</v>
      </c>
      <c r="C102" s="17">
        <v>9</v>
      </c>
      <c r="D102" s="17" t="s">
        <v>68</v>
      </c>
      <c r="E102" s="10">
        <v>103.13929139793953</v>
      </c>
      <c r="F102" s="12">
        <v>105.64849340116102</v>
      </c>
      <c r="G102" s="10">
        <v>97.375328083989501</v>
      </c>
      <c r="H102" s="12">
        <v>97.145744304900532</v>
      </c>
      <c r="I102" s="10">
        <v>98.360655737704917</v>
      </c>
      <c r="J102" s="10">
        <v>94.595987236530434</v>
      </c>
      <c r="K102" s="10">
        <v>109.03136000901092</v>
      </c>
      <c r="L102" s="10">
        <v>111.68390593249435</v>
      </c>
      <c r="M102" s="13">
        <v>102.4328284296043</v>
      </c>
    </row>
    <row r="103" spans="1:13" x14ac:dyDescent="0.25">
      <c r="A103" s="17">
        <v>2010</v>
      </c>
      <c r="B103" s="4">
        <v>22</v>
      </c>
      <c r="C103" s="17">
        <v>9</v>
      </c>
      <c r="D103" s="17" t="s">
        <v>68</v>
      </c>
      <c r="E103" s="10">
        <v>106.83195130803809</v>
      </c>
      <c r="F103" s="12">
        <v>108.07660037508764</v>
      </c>
      <c r="G103" s="10">
        <v>98.950131233595812</v>
      </c>
      <c r="H103" s="12">
        <v>96.054907982861124</v>
      </c>
      <c r="I103" s="10">
        <v>99.141295862607336</v>
      </c>
      <c r="J103" s="10">
        <v>95.046457505350787</v>
      </c>
      <c r="K103" s="10">
        <v>112.39971916052085</v>
      </c>
      <c r="L103" s="10">
        <v>113.70923568508937</v>
      </c>
      <c r="M103" s="13">
        <v>101.16505319973119</v>
      </c>
    </row>
    <row r="104" spans="1:13" x14ac:dyDescent="0.25">
      <c r="A104" s="17">
        <v>1997</v>
      </c>
      <c r="B104" s="4">
        <v>39</v>
      </c>
      <c r="C104" s="17">
        <v>10</v>
      </c>
      <c r="D104" s="17" t="s">
        <v>69</v>
      </c>
      <c r="E104" s="10">
        <v>76.571600120084057</v>
      </c>
      <c r="F104" s="12">
        <v>65.567034260995513</v>
      </c>
      <c r="G104" s="10">
        <v>100.52219321148826</v>
      </c>
      <c r="H104" s="12">
        <v>90.826282448834945</v>
      </c>
      <c r="I104" s="10">
        <v>88.60759493670885</v>
      </c>
      <c r="J104" s="10">
        <v>91.300571130029908</v>
      </c>
      <c r="K104" s="10">
        <v>83.867602548762903</v>
      </c>
      <c r="L104" s="10">
        <v>71.81448423538906</v>
      </c>
      <c r="M104" s="13">
        <v>85.628397680301134</v>
      </c>
    </row>
    <row r="105" spans="1:13" x14ac:dyDescent="0.25">
      <c r="A105" s="17">
        <v>1998</v>
      </c>
      <c r="B105" s="4">
        <v>39</v>
      </c>
      <c r="C105" s="17">
        <v>10</v>
      </c>
      <c r="D105" s="17" t="s">
        <v>69</v>
      </c>
      <c r="E105" s="10">
        <v>78.552987090963683</v>
      </c>
      <c r="F105" s="12">
        <v>71.564968171788621</v>
      </c>
      <c r="G105" s="10">
        <v>99.216710182767628</v>
      </c>
      <c r="H105" s="12">
        <v>93.686597412952949</v>
      </c>
      <c r="I105" s="10">
        <v>89.87341772151899</v>
      </c>
      <c r="J105" s="10">
        <v>92.952759835305812</v>
      </c>
      <c r="K105" s="10">
        <v>84.50850435225837</v>
      </c>
      <c r="L105" s="10">
        <v>76.990686773139188</v>
      </c>
      <c r="M105" s="13">
        <v>91.104069777661039</v>
      </c>
    </row>
    <row r="106" spans="1:13" x14ac:dyDescent="0.25">
      <c r="A106" s="17">
        <v>1999</v>
      </c>
      <c r="B106" s="4">
        <v>39</v>
      </c>
      <c r="C106" s="17">
        <v>10</v>
      </c>
      <c r="D106" s="17" t="s">
        <v>69</v>
      </c>
      <c r="E106" s="10">
        <v>81.248874211948362</v>
      </c>
      <c r="F106" s="12">
        <v>76.648579473947436</v>
      </c>
      <c r="G106" s="10">
        <v>101.30548302872062</v>
      </c>
      <c r="H106" s="12">
        <v>97.020909010365912</v>
      </c>
      <c r="I106" s="10">
        <v>88.924050632911388</v>
      </c>
      <c r="J106" s="10">
        <v>98.287500511806698</v>
      </c>
      <c r="K106" s="10">
        <v>82.664503409758012</v>
      </c>
      <c r="L106" s="10">
        <v>77.984056034409065</v>
      </c>
      <c r="M106" s="13">
        <v>94.338020332441204</v>
      </c>
    </row>
    <row r="107" spans="1:13" x14ac:dyDescent="0.25">
      <c r="A107" s="17">
        <v>2000</v>
      </c>
      <c r="B107" s="4">
        <v>39</v>
      </c>
      <c r="C107" s="17">
        <v>10</v>
      </c>
      <c r="D107" s="17" t="s">
        <v>69</v>
      </c>
      <c r="E107" s="10">
        <v>85.143600520364259</v>
      </c>
      <c r="F107" s="12">
        <v>81.214676557884843</v>
      </c>
      <c r="G107" s="10">
        <v>102.61096605744125</v>
      </c>
      <c r="H107" s="12">
        <v>98.429609285018159</v>
      </c>
      <c r="I107" s="10">
        <v>93.35443037974683</v>
      </c>
      <c r="J107" s="10">
        <v>100.99957297392203</v>
      </c>
      <c r="K107" s="10">
        <v>84.300950997434654</v>
      </c>
      <c r="L107" s="10">
        <v>80.410910825191678</v>
      </c>
      <c r="M107" s="13">
        <v>95.385532279035203</v>
      </c>
    </row>
    <row r="108" spans="1:13" x14ac:dyDescent="0.25">
      <c r="A108" s="17">
        <v>2001</v>
      </c>
      <c r="B108" s="4">
        <v>39</v>
      </c>
      <c r="C108" s="17">
        <v>10</v>
      </c>
      <c r="D108" s="17" t="s">
        <v>69</v>
      </c>
      <c r="E108" s="10">
        <v>89.452616831782251</v>
      </c>
      <c r="F108" s="12">
        <v>84.866437007352872</v>
      </c>
      <c r="G108" s="10">
        <v>101.30548302872062</v>
      </c>
      <c r="H108" s="12">
        <v>97.837667227784181</v>
      </c>
      <c r="I108" s="10">
        <v>98.734177215189874</v>
      </c>
      <c r="J108" s="10">
        <v>99.11492136913904</v>
      </c>
      <c r="K108" s="10">
        <v>90.251412800529849</v>
      </c>
      <c r="L108" s="10">
        <v>85.624279205428849</v>
      </c>
      <c r="M108" s="13">
        <v>94.873062424709403</v>
      </c>
    </row>
    <row r="109" spans="1:13" x14ac:dyDescent="0.25">
      <c r="A109" s="17">
        <v>2002</v>
      </c>
      <c r="B109" s="4">
        <v>39</v>
      </c>
      <c r="C109" s="17">
        <v>10</v>
      </c>
      <c r="D109" s="17" t="s">
        <v>69</v>
      </c>
      <c r="E109" s="10">
        <v>86.450515360752519</v>
      </c>
      <c r="F109" s="12">
        <v>85.257310687569827</v>
      </c>
      <c r="G109" s="10">
        <v>99.738903394255885</v>
      </c>
      <c r="H109" s="12">
        <v>96.263954106494197</v>
      </c>
      <c r="I109" s="10">
        <v>96.202531645569621</v>
      </c>
      <c r="J109" s="10">
        <v>96.012612189767054</v>
      </c>
      <c r="K109" s="10">
        <v>90.04079088056136</v>
      </c>
      <c r="L109" s="10">
        <v>88.798032615819693</v>
      </c>
      <c r="M109" s="13">
        <v>98.619783042121227</v>
      </c>
    </row>
    <row r="110" spans="1:13" x14ac:dyDescent="0.25">
      <c r="A110" s="17">
        <v>2003</v>
      </c>
      <c r="B110" s="4">
        <v>39</v>
      </c>
      <c r="C110" s="17">
        <v>10</v>
      </c>
      <c r="D110" s="17" t="s">
        <v>69</v>
      </c>
      <c r="E110" s="10">
        <v>91.950365255678975</v>
      </c>
      <c r="F110" s="12">
        <v>88.211626657673889</v>
      </c>
      <c r="G110" s="10">
        <v>98.955613577023499</v>
      </c>
      <c r="H110" s="12">
        <v>96.211349339948612</v>
      </c>
      <c r="I110" s="10">
        <v>95.886075949367083</v>
      </c>
      <c r="J110" s="10">
        <v>95.206531070079691</v>
      </c>
      <c r="K110" s="10">
        <v>96.579892389941278</v>
      </c>
      <c r="L110" s="10">
        <v>92.652915368529719</v>
      </c>
      <c r="M110" s="13">
        <v>95.933960036364098</v>
      </c>
    </row>
    <row r="111" spans="1:13" x14ac:dyDescent="0.25">
      <c r="A111" s="17">
        <v>2004</v>
      </c>
      <c r="B111" s="4">
        <v>39</v>
      </c>
      <c r="C111" s="17">
        <v>10</v>
      </c>
      <c r="D111" s="17" t="s">
        <v>69</v>
      </c>
      <c r="E111" s="10">
        <v>96.467527269088365</v>
      </c>
      <c r="F111" s="12">
        <v>93.638183753389995</v>
      </c>
      <c r="G111" s="10">
        <v>100.52219321148826</v>
      </c>
      <c r="H111" s="12">
        <v>98.612618499158316</v>
      </c>
      <c r="I111" s="10">
        <v>97.151898734177209</v>
      </c>
      <c r="J111" s="10">
        <v>99.127566898631741</v>
      </c>
      <c r="K111" s="10">
        <v>97.316549056163609</v>
      </c>
      <c r="L111" s="10">
        <v>94.462304163225141</v>
      </c>
      <c r="M111" s="13">
        <v>97.067050855562897</v>
      </c>
    </row>
    <row r="112" spans="1:13" x14ac:dyDescent="0.25">
      <c r="A112" s="17">
        <v>2005</v>
      </c>
      <c r="B112" s="4">
        <v>39</v>
      </c>
      <c r="C112" s="17">
        <v>10</v>
      </c>
      <c r="D112" s="17" t="s">
        <v>69</v>
      </c>
      <c r="E112" s="10">
        <v>100</v>
      </c>
      <c r="F112" s="12">
        <v>100</v>
      </c>
      <c r="G112" s="10">
        <v>100</v>
      </c>
      <c r="H112" s="12">
        <v>100</v>
      </c>
      <c r="I112" s="10">
        <v>100</v>
      </c>
      <c r="J112" s="10">
        <v>100</v>
      </c>
      <c r="K112" s="10">
        <v>100</v>
      </c>
      <c r="L112" s="10">
        <v>100</v>
      </c>
      <c r="M112" s="13">
        <v>100</v>
      </c>
    </row>
    <row r="113" spans="1:13" x14ac:dyDescent="0.25">
      <c r="A113" s="17">
        <v>2006</v>
      </c>
      <c r="B113" s="4">
        <v>39</v>
      </c>
      <c r="C113" s="17">
        <v>10</v>
      </c>
      <c r="D113" s="17" t="s">
        <v>69</v>
      </c>
      <c r="E113" s="10">
        <v>101.18482938056638</v>
      </c>
      <c r="F113" s="12">
        <v>104.66366546201522</v>
      </c>
      <c r="G113" s="10">
        <v>100.26109660574414</v>
      </c>
      <c r="H113" s="12">
        <v>100.8690861167715</v>
      </c>
      <c r="I113" s="10">
        <v>102.21518987341771</v>
      </c>
      <c r="J113" s="10">
        <v>101.13245187686752</v>
      </c>
      <c r="K113" s="10">
        <v>100.05179099559717</v>
      </c>
      <c r="L113" s="10">
        <v>103.49167207915326</v>
      </c>
      <c r="M113" s="13">
        <v>103.43810045709974</v>
      </c>
    </row>
    <row r="114" spans="1:13" x14ac:dyDescent="0.25">
      <c r="A114" s="17">
        <v>2007</v>
      </c>
      <c r="B114" s="4">
        <v>39</v>
      </c>
      <c r="C114" s="17">
        <v>10</v>
      </c>
      <c r="D114" s="17" t="s">
        <v>69</v>
      </c>
      <c r="E114" s="10">
        <v>104.61322926048233</v>
      </c>
      <c r="F114" s="12">
        <v>106.8667592125126</v>
      </c>
      <c r="G114" s="10">
        <v>99.477806788511757</v>
      </c>
      <c r="H114" s="12">
        <v>100.95685301674493</v>
      </c>
      <c r="I114" s="10">
        <v>101.26582278481013</v>
      </c>
      <c r="J114" s="10">
        <v>100.42966318375933</v>
      </c>
      <c r="K114" s="10">
        <v>104.16566773610323</v>
      </c>
      <c r="L114" s="10">
        <v>106.40955652412684</v>
      </c>
      <c r="M114" s="13">
        <v>102.15415389426423</v>
      </c>
    </row>
    <row r="115" spans="1:13" x14ac:dyDescent="0.25">
      <c r="A115" s="17">
        <v>2008</v>
      </c>
      <c r="B115" s="4">
        <v>39</v>
      </c>
      <c r="C115" s="17">
        <v>10</v>
      </c>
      <c r="D115" s="17" t="s">
        <v>69</v>
      </c>
      <c r="E115" s="10">
        <v>98.883218252776942</v>
      </c>
      <c r="F115" s="12">
        <v>106.83137041002138</v>
      </c>
      <c r="G115" s="10">
        <v>99.216710182767628</v>
      </c>
      <c r="H115" s="12">
        <v>100.59332639319571</v>
      </c>
      <c r="I115" s="10">
        <v>99.367088607594937</v>
      </c>
      <c r="J115" s="10">
        <v>99.805389110742496</v>
      </c>
      <c r="K115" s="10">
        <v>99.076030997742691</v>
      </c>
      <c r="L115" s="10">
        <v>107.03968128562975</v>
      </c>
      <c r="M115" s="13">
        <v>108.03791816011332</v>
      </c>
    </row>
    <row r="116" spans="1:13" x14ac:dyDescent="0.25">
      <c r="A116" s="17">
        <v>2009</v>
      </c>
      <c r="B116" s="4">
        <v>39</v>
      </c>
      <c r="C116" s="17">
        <v>10</v>
      </c>
      <c r="D116" s="17" t="s">
        <v>69</v>
      </c>
      <c r="E116" s="10">
        <v>101.09276493545482</v>
      </c>
      <c r="F116" s="12">
        <v>100.69515738037313</v>
      </c>
      <c r="G116" s="10">
        <v>98.172323759791141</v>
      </c>
      <c r="H116" s="12">
        <v>94.800157260565257</v>
      </c>
      <c r="I116" s="10">
        <v>94.303797468354432</v>
      </c>
      <c r="J116" s="10">
        <v>93.067517310633264</v>
      </c>
      <c r="K116" s="10">
        <v>108.62303825945581</v>
      </c>
      <c r="L116" s="10">
        <v>108.1958134160611</v>
      </c>
      <c r="M116" s="13">
        <v>99.606690394376329</v>
      </c>
    </row>
    <row r="117" spans="1:13" x14ac:dyDescent="0.25">
      <c r="A117" s="17">
        <v>2010</v>
      </c>
      <c r="B117" s="4">
        <v>39</v>
      </c>
      <c r="C117" s="17">
        <v>10</v>
      </c>
      <c r="D117" s="17" t="s">
        <v>69</v>
      </c>
      <c r="E117" s="10">
        <v>102.72590813569498</v>
      </c>
      <c r="F117" s="12">
        <v>102.15730103801258</v>
      </c>
      <c r="G117" s="10">
        <v>97.911227154047012</v>
      </c>
      <c r="H117" s="12">
        <v>93.748615664038269</v>
      </c>
      <c r="I117" s="10">
        <v>90.506329113924053</v>
      </c>
      <c r="J117" s="10">
        <v>91.790420036591001</v>
      </c>
      <c r="K117" s="10">
        <v>111.91353966431868</v>
      </c>
      <c r="L117" s="10">
        <v>111.29407730925402</v>
      </c>
      <c r="M117" s="13">
        <v>99.446481313232766</v>
      </c>
    </row>
    <row r="118" spans="1:13" x14ac:dyDescent="0.25">
      <c r="A118" s="17">
        <v>1997</v>
      </c>
      <c r="B118" s="4">
        <v>37</v>
      </c>
      <c r="C118" s="17">
        <v>11</v>
      </c>
      <c r="D118" s="17" t="s">
        <v>18</v>
      </c>
      <c r="E118" s="10">
        <v>71.120348740964189</v>
      </c>
      <c r="F118" s="12">
        <v>58.067800099812928</v>
      </c>
      <c r="G118" s="10">
        <v>99</v>
      </c>
      <c r="H118" s="12">
        <v>83.87854221275542</v>
      </c>
      <c r="I118" s="10">
        <v>79.55801104972376</v>
      </c>
      <c r="J118" s="10">
        <v>83.039756790627877</v>
      </c>
      <c r="K118" s="10">
        <v>85.646142871399945</v>
      </c>
      <c r="L118" s="10">
        <v>69.927709742963302</v>
      </c>
      <c r="M118" s="13">
        <v>81.647237573747717</v>
      </c>
    </row>
    <row r="119" spans="1:13" x14ac:dyDescent="0.25">
      <c r="A119" s="17">
        <v>1998</v>
      </c>
      <c r="B119" s="4">
        <v>37</v>
      </c>
      <c r="C119" s="17">
        <v>11</v>
      </c>
      <c r="D119" s="17" t="s">
        <v>18</v>
      </c>
      <c r="E119" s="10">
        <v>73.480236172678275</v>
      </c>
      <c r="F119" s="12">
        <v>62.864498171436622</v>
      </c>
      <c r="G119" s="10">
        <v>100.50000000000001</v>
      </c>
      <c r="H119" s="12">
        <v>85.514857439277989</v>
      </c>
      <c r="I119" s="10">
        <v>85.635359116022101</v>
      </c>
      <c r="J119" s="10">
        <v>85.942431726474382</v>
      </c>
      <c r="K119" s="10">
        <v>85.499368235868573</v>
      </c>
      <c r="L119" s="10">
        <v>73.14721832809316</v>
      </c>
      <c r="M119" s="13">
        <v>85.552934293386443</v>
      </c>
    </row>
    <row r="120" spans="1:13" x14ac:dyDescent="0.25">
      <c r="A120" s="17">
        <v>1999</v>
      </c>
      <c r="B120" s="4">
        <v>37</v>
      </c>
      <c r="C120" s="17">
        <v>11</v>
      </c>
      <c r="D120" s="17" t="s">
        <v>18</v>
      </c>
      <c r="E120" s="10">
        <v>78.650652049956776</v>
      </c>
      <c r="F120" s="12">
        <v>68.997400646308421</v>
      </c>
      <c r="G120" s="10">
        <v>100.74999999999999</v>
      </c>
      <c r="H120" s="12">
        <v>88.812965657808363</v>
      </c>
      <c r="I120" s="10">
        <v>95.027624309392266</v>
      </c>
      <c r="J120" s="10">
        <v>89.479062900241914</v>
      </c>
      <c r="K120" s="10">
        <v>87.898385947160079</v>
      </c>
      <c r="L120" s="10">
        <v>77.110106442701564</v>
      </c>
      <c r="M120" s="13">
        <v>87.72641910518827</v>
      </c>
    </row>
    <row r="121" spans="1:13" x14ac:dyDescent="0.25">
      <c r="A121" s="17">
        <v>2000</v>
      </c>
      <c r="B121" s="4">
        <v>37</v>
      </c>
      <c r="C121" s="17">
        <v>11</v>
      </c>
      <c r="D121" s="17" t="s">
        <v>18</v>
      </c>
      <c r="E121" s="10">
        <v>80.708885905052696</v>
      </c>
      <c r="F121" s="12">
        <v>77.433192585684722</v>
      </c>
      <c r="G121" s="10">
        <v>100.74999999999999</v>
      </c>
      <c r="H121" s="12">
        <v>95.557228569985824</v>
      </c>
      <c r="I121" s="10">
        <v>100</v>
      </c>
      <c r="J121" s="10">
        <v>96.2739077842607</v>
      </c>
      <c r="K121" s="10">
        <v>83.832564567663013</v>
      </c>
      <c r="L121" s="10">
        <v>80.430091982143324</v>
      </c>
      <c r="M121" s="13">
        <v>95.941347371314777</v>
      </c>
    </row>
    <row r="122" spans="1:13" x14ac:dyDescent="0.25">
      <c r="A122" s="17">
        <v>2001</v>
      </c>
      <c r="B122" s="4">
        <v>37</v>
      </c>
      <c r="C122" s="17">
        <v>11</v>
      </c>
      <c r="D122" s="17" t="s">
        <v>18</v>
      </c>
      <c r="E122" s="10">
        <v>85.00377066970772</v>
      </c>
      <c r="F122" s="12">
        <v>82.2141707777009</v>
      </c>
      <c r="G122" s="10">
        <v>100.25</v>
      </c>
      <c r="H122" s="12">
        <v>95.727998457562308</v>
      </c>
      <c r="I122" s="10">
        <v>101.65745856353593</v>
      </c>
      <c r="J122" s="10">
        <v>95.967318453706213</v>
      </c>
      <c r="K122" s="10">
        <v>88.575748535385813</v>
      </c>
      <c r="L122" s="10">
        <v>85.668925736796837</v>
      </c>
      <c r="M122" s="13">
        <v>96.718263354638538</v>
      </c>
    </row>
    <row r="123" spans="1:13" x14ac:dyDescent="0.25">
      <c r="A123" s="17">
        <v>2002</v>
      </c>
      <c r="B123" s="4">
        <v>37</v>
      </c>
      <c r="C123" s="17">
        <v>11</v>
      </c>
      <c r="D123" s="17" t="s">
        <v>18</v>
      </c>
      <c r="E123" s="10">
        <v>88.112273989736423</v>
      </c>
      <c r="F123" s="12">
        <v>84.600131474931246</v>
      </c>
      <c r="G123" s="10">
        <v>101.50000000000001</v>
      </c>
      <c r="H123" s="12">
        <v>96.442982597079464</v>
      </c>
      <c r="I123" s="10">
        <v>97.790055248618785</v>
      </c>
      <c r="J123" s="10">
        <v>97.889627336035659</v>
      </c>
      <c r="K123" s="10">
        <v>90.01185967054964</v>
      </c>
      <c r="L123" s="10">
        <v>86.423999944872392</v>
      </c>
      <c r="M123" s="13">
        <v>96.01401444341991</v>
      </c>
    </row>
    <row r="124" spans="1:13" x14ac:dyDescent="0.25">
      <c r="A124" s="17">
        <v>2003</v>
      </c>
      <c r="B124" s="4">
        <v>37</v>
      </c>
      <c r="C124" s="17">
        <v>11</v>
      </c>
      <c r="D124" s="17" t="s">
        <v>18</v>
      </c>
      <c r="E124" s="10">
        <v>92.197472731620294</v>
      </c>
      <c r="F124" s="12">
        <v>87.988472941046751</v>
      </c>
      <c r="G124" s="10">
        <v>101.75</v>
      </c>
      <c r="H124" s="12">
        <v>96.655067780037356</v>
      </c>
      <c r="I124" s="10">
        <v>101.10497237569061</v>
      </c>
      <c r="J124" s="10">
        <v>98.346531466188011</v>
      </c>
      <c r="K124" s="10">
        <v>93.747559122934803</v>
      </c>
      <c r="L124" s="10">
        <v>89.467794775556058</v>
      </c>
      <c r="M124" s="13">
        <v>95.434799169793294</v>
      </c>
    </row>
    <row r="125" spans="1:13" x14ac:dyDescent="0.25">
      <c r="A125" s="17">
        <v>2004</v>
      </c>
      <c r="B125" s="4">
        <v>37</v>
      </c>
      <c r="C125" s="17">
        <v>11</v>
      </c>
      <c r="D125" s="17" t="s">
        <v>18</v>
      </c>
      <c r="E125" s="10">
        <v>97.301671970128936</v>
      </c>
      <c r="F125" s="12">
        <v>94.638171001680377</v>
      </c>
      <c r="G125" s="10">
        <v>100.50000000000001</v>
      </c>
      <c r="H125" s="12">
        <v>98.50851783673113</v>
      </c>
      <c r="I125" s="10">
        <v>100.55248618784532</v>
      </c>
      <c r="J125" s="10">
        <v>99.001060425914801</v>
      </c>
      <c r="K125" s="10">
        <v>98.283464390709668</v>
      </c>
      <c r="L125" s="10">
        <v>95.593088189697426</v>
      </c>
      <c r="M125" s="13">
        <v>97.26263597066837</v>
      </c>
    </row>
    <row r="126" spans="1:13" x14ac:dyDescent="0.25">
      <c r="A126" s="17">
        <v>2005</v>
      </c>
      <c r="B126" s="4">
        <v>37</v>
      </c>
      <c r="C126" s="17">
        <v>11</v>
      </c>
      <c r="D126" s="17" t="s">
        <v>18</v>
      </c>
      <c r="E126" s="10">
        <v>100</v>
      </c>
      <c r="F126" s="12">
        <v>100</v>
      </c>
      <c r="G126" s="10">
        <v>100</v>
      </c>
      <c r="H126" s="12">
        <v>100</v>
      </c>
      <c r="I126" s="10">
        <v>100</v>
      </c>
      <c r="J126" s="10">
        <v>100</v>
      </c>
      <c r="K126" s="10">
        <v>100</v>
      </c>
      <c r="L126" s="10">
        <v>100</v>
      </c>
      <c r="M126" s="13">
        <v>100</v>
      </c>
    </row>
    <row r="127" spans="1:13" x14ac:dyDescent="0.25">
      <c r="A127" s="17">
        <v>2006</v>
      </c>
      <c r="B127" s="4">
        <v>37</v>
      </c>
      <c r="C127" s="17">
        <v>11</v>
      </c>
      <c r="D127" s="17" t="s">
        <v>18</v>
      </c>
      <c r="E127" s="10">
        <v>102.75166921110232</v>
      </c>
      <c r="F127" s="12">
        <v>107.46792670453883</v>
      </c>
      <c r="G127" s="10">
        <v>99.75</v>
      </c>
      <c r="H127" s="12">
        <v>101.15223768230375</v>
      </c>
      <c r="I127" s="10">
        <v>97.790055248618785</v>
      </c>
      <c r="J127" s="10">
        <v>100.89935708809799</v>
      </c>
      <c r="K127" s="10">
        <v>101.83580171020023</v>
      </c>
      <c r="L127" s="10">
        <v>106.51002127863475</v>
      </c>
      <c r="M127" s="13">
        <v>104.5899570582615</v>
      </c>
    </row>
    <row r="128" spans="1:13" x14ac:dyDescent="0.25">
      <c r="A128" s="17">
        <v>2007</v>
      </c>
      <c r="B128" s="4">
        <v>37</v>
      </c>
      <c r="C128" s="17">
        <v>11</v>
      </c>
      <c r="D128" s="17" t="s">
        <v>18</v>
      </c>
      <c r="E128" s="10">
        <v>106.40094174775139</v>
      </c>
      <c r="F128" s="12">
        <v>115.60370970409866</v>
      </c>
      <c r="G128" s="10">
        <v>100.74999999999999</v>
      </c>
      <c r="H128" s="12">
        <v>103.03300173983298</v>
      </c>
      <c r="I128" s="10">
        <v>107.73480662983425</v>
      </c>
      <c r="J128" s="10">
        <v>103.80574925288172</v>
      </c>
      <c r="K128" s="10">
        <v>102.50004697576769</v>
      </c>
      <c r="L128" s="10">
        <v>111.36542102545386</v>
      </c>
      <c r="M128" s="13">
        <v>108.64914145042495</v>
      </c>
    </row>
    <row r="129" spans="1:13" x14ac:dyDescent="0.25">
      <c r="A129" s="17">
        <v>2008</v>
      </c>
      <c r="B129" s="4">
        <v>37</v>
      </c>
      <c r="C129" s="17">
        <v>11</v>
      </c>
      <c r="D129" s="17" t="s">
        <v>18</v>
      </c>
      <c r="E129" s="10">
        <v>109.3034377471628</v>
      </c>
      <c r="F129" s="12">
        <v>120.22483107224686</v>
      </c>
      <c r="G129" s="10">
        <v>100.74999999999999</v>
      </c>
      <c r="H129" s="12">
        <v>103.91508329622607</v>
      </c>
      <c r="I129" s="10">
        <v>110.49723756906079</v>
      </c>
      <c r="J129" s="10">
        <v>104.69444642094776</v>
      </c>
      <c r="K129" s="10">
        <v>104.40232646885926</v>
      </c>
      <c r="L129" s="10">
        <v>114.83400999978133</v>
      </c>
      <c r="M129" s="13">
        <v>109.99181137408236</v>
      </c>
    </row>
    <row r="130" spans="1:13" x14ac:dyDescent="0.25">
      <c r="A130" s="17">
        <v>2009</v>
      </c>
      <c r="B130" s="4">
        <v>37</v>
      </c>
      <c r="C130" s="17">
        <v>11</v>
      </c>
      <c r="D130" s="17" t="s">
        <v>18</v>
      </c>
      <c r="E130" s="10">
        <v>105.61369948682105</v>
      </c>
      <c r="F130" s="12">
        <v>118.0947255207861</v>
      </c>
      <c r="G130" s="10">
        <v>99.25</v>
      </c>
      <c r="H130" s="12">
        <v>102.48052442881604</v>
      </c>
      <c r="I130" s="10">
        <v>107.18232044198895</v>
      </c>
      <c r="J130" s="10">
        <v>101.71192049559991</v>
      </c>
      <c r="K130" s="10">
        <v>103.83610787428788</v>
      </c>
      <c r="L130" s="10">
        <v>116.10706488026142</v>
      </c>
      <c r="M130" s="13">
        <v>111.81762034149982</v>
      </c>
    </row>
    <row r="131" spans="1:13" x14ac:dyDescent="0.25">
      <c r="A131" s="17">
        <v>2010</v>
      </c>
      <c r="B131" s="4">
        <v>37</v>
      </c>
      <c r="C131" s="17">
        <v>11</v>
      </c>
      <c r="D131" s="17" t="s">
        <v>18</v>
      </c>
      <c r="E131" s="10">
        <v>108.33409972961539</v>
      </c>
      <c r="F131" s="12">
        <v>121.96614493881528</v>
      </c>
      <c r="G131" s="10">
        <v>99.25</v>
      </c>
      <c r="H131" s="12">
        <v>102.81494879198667</v>
      </c>
      <c r="I131" s="10">
        <v>109.39226519337018</v>
      </c>
      <c r="J131" s="10">
        <v>102.04383667604675</v>
      </c>
      <c r="K131" s="10">
        <v>106.16427533349027</v>
      </c>
      <c r="L131" s="10">
        <v>119.5232842195211</v>
      </c>
      <c r="M131" s="13">
        <v>112.58333732704963</v>
      </c>
    </row>
    <row r="132" spans="1:13" x14ac:dyDescent="0.25">
      <c r="A132" s="17">
        <v>1997</v>
      </c>
      <c r="B132" s="4">
        <v>4</v>
      </c>
      <c r="C132" s="17">
        <v>12</v>
      </c>
      <c r="D132" s="17" t="s">
        <v>70</v>
      </c>
      <c r="E132" s="10">
        <v>67.350119015261953</v>
      </c>
      <c r="F132" s="12">
        <v>59.072217458675794</v>
      </c>
      <c r="G132" s="10">
        <v>98.98989898989899</v>
      </c>
      <c r="H132" s="12">
        <v>81.666558125751322</v>
      </c>
      <c r="I132" s="10">
        <v>79.713214925859546</v>
      </c>
      <c r="J132" s="10">
        <v>80.841643397208387</v>
      </c>
      <c r="K132" s="10">
        <v>83.311170066574476</v>
      </c>
      <c r="L132" s="10">
        <v>73.071519796337626</v>
      </c>
      <c r="M132" s="13">
        <v>87.70915081128463</v>
      </c>
    </row>
    <row r="133" spans="1:13" x14ac:dyDescent="0.25">
      <c r="A133" s="17">
        <v>1998</v>
      </c>
      <c r="B133" s="4">
        <v>4</v>
      </c>
      <c r="C133" s="17">
        <v>12</v>
      </c>
      <c r="D133" s="17" t="s">
        <v>70</v>
      </c>
      <c r="E133" s="10">
        <v>70.96966552181398</v>
      </c>
      <c r="F133" s="12">
        <v>64.888460302840656</v>
      </c>
      <c r="G133" s="10">
        <v>100</v>
      </c>
      <c r="H133" s="12">
        <v>84.976543212827025</v>
      </c>
      <c r="I133" s="10">
        <v>82.287762750529566</v>
      </c>
      <c r="J133" s="10">
        <v>84.976543212827025</v>
      </c>
      <c r="K133" s="10">
        <v>83.516771615512425</v>
      </c>
      <c r="L133" s="10">
        <v>76.36043765668957</v>
      </c>
      <c r="M133" s="13">
        <v>91.431261265978307</v>
      </c>
    </row>
    <row r="134" spans="1:13" x14ac:dyDescent="0.25">
      <c r="A134" s="17">
        <v>1999</v>
      </c>
      <c r="B134" s="4">
        <v>4</v>
      </c>
      <c r="C134" s="17">
        <v>12</v>
      </c>
      <c r="D134" s="17" t="s">
        <v>70</v>
      </c>
      <c r="E134" s="10">
        <v>74.898075164932919</v>
      </c>
      <c r="F134" s="12">
        <v>69.110590299915117</v>
      </c>
      <c r="G134" s="10">
        <v>98.98989898989899</v>
      </c>
      <c r="H134" s="12">
        <v>87.477684386120472</v>
      </c>
      <c r="I134" s="10">
        <v>84.911194394655368</v>
      </c>
      <c r="J134" s="10">
        <v>86.594071412523306</v>
      </c>
      <c r="K134" s="10">
        <v>86.493306000277869</v>
      </c>
      <c r="L134" s="10">
        <v>79.809840526704107</v>
      </c>
      <c r="M134" s="13">
        <v>92.272852336627892</v>
      </c>
    </row>
    <row r="135" spans="1:13" x14ac:dyDescent="0.25">
      <c r="A135" s="17">
        <v>2000</v>
      </c>
      <c r="B135" s="4">
        <v>4</v>
      </c>
      <c r="C135" s="17">
        <v>12</v>
      </c>
      <c r="D135" s="17" t="s">
        <v>70</v>
      </c>
      <c r="E135" s="10">
        <v>78.443165064696529</v>
      </c>
      <c r="F135" s="12">
        <v>75.869299882789491</v>
      </c>
      <c r="G135" s="10">
        <v>100.50505050505049</v>
      </c>
      <c r="H135" s="12">
        <v>90.807804310886681</v>
      </c>
      <c r="I135" s="10">
        <v>91.624572266579762</v>
      </c>
      <c r="J135" s="10">
        <v>91.266429585184071</v>
      </c>
      <c r="K135" s="10">
        <v>85.949637146132829</v>
      </c>
      <c r="L135" s="10">
        <v>83.129470745841346</v>
      </c>
      <c r="M135" s="13">
        <v>96.718815234209075</v>
      </c>
    </row>
    <row r="136" spans="1:13" x14ac:dyDescent="0.25">
      <c r="A136" s="17">
        <v>2001</v>
      </c>
      <c r="B136" s="4">
        <v>4</v>
      </c>
      <c r="C136" s="17">
        <v>12</v>
      </c>
      <c r="D136" s="17" t="s">
        <v>70</v>
      </c>
      <c r="E136" s="10">
        <v>80.751155148130763</v>
      </c>
      <c r="F136" s="12">
        <v>79.034253679145081</v>
      </c>
      <c r="G136" s="10">
        <v>98.73737373737373</v>
      </c>
      <c r="H136" s="12">
        <v>91.914443669057349</v>
      </c>
      <c r="I136" s="10">
        <v>92.504481016783444</v>
      </c>
      <c r="J136" s="10">
        <v>90.753907764145012</v>
      </c>
      <c r="K136" s="10">
        <v>88.978157676681192</v>
      </c>
      <c r="L136" s="10">
        <v>87.086336694770822</v>
      </c>
      <c r="M136" s="13">
        <v>97.873836645635365</v>
      </c>
    </row>
    <row r="137" spans="1:13" x14ac:dyDescent="0.25">
      <c r="A137" s="17">
        <v>2002</v>
      </c>
      <c r="B137" s="4">
        <v>4</v>
      </c>
      <c r="C137" s="17">
        <v>12</v>
      </c>
      <c r="D137" s="17" t="s">
        <v>70</v>
      </c>
      <c r="E137" s="10">
        <v>83.790697865961633</v>
      </c>
      <c r="F137" s="12">
        <v>80.968522087515851</v>
      </c>
      <c r="G137" s="10">
        <v>98.232323232323225</v>
      </c>
      <c r="H137" s="12">
        <v>91.859849580215524</v>
      </c>
      <c r="I137" s="10">
        <v>92.031937428711103</v>
      </c>
      <c r="J137" s="10">
        <v>90.236064360363216</v>
      </c>
      <c r="K137" s="10">
        <v>92.857216745777365</v>
      </c>
      <c r="L137" s="10">
        <v>89.729669241959769</v>
      </c>
      <c r="M137" s="13">
        <v>96.631874599063067</v>
      </c>
    </row>
    <row r="138" spans="1:13" x14ac:dyDescent="0.25">
      <c r="A138" s="17">
        <v>2003</v>
      </c>
      <c r="B138" s="4">
        <v>4</v>
      </c>
      <c r="C138" s="17">
        <v>12</v>
      </c>
      <c r="D138" s="17" t="s">
        <v>70</v>
      </c>
      <c r="E138" s="10">
        <v>87.925839901822698</v>
      </c>
      <c r="F138" s="12">
        <v>84.625343434420813</v>
      </c>
      <c r="G138" s="10">
        <v>98.98989898989899</v>
      </c>
      <c r="H138" s="12">
        <v>92.804304911944442</v>
      </c>
      <c r="I138" s="10">
        <v>90.223236108847971</v>
      </c>
      <c r="J138" s="10">
        <v>91.866887690611676</v>
      </c>
      <c r="K138" s="10">
        <v>95.710045384293849</v>
      </c>
      <c r="L138" s="10">
        <v>92.117351051905814</v>
      </c>
      <c r="M138" s="13">
        <v>96.24627245973744</v>
      </c>
    </row>
    <row r="139" spans="1:13" x14ac:dyDescent="0.25">
      <c r="A139" s="17">
        <v>2004</v>
      </c>
      <c r="B139" s="4">
        <v>4</v>
      </c>
      <c r="C139" s="17">
        <v>12</v>
      </c>
      <c r="D139" s="17" t="s">
        <v>70</v>
      </c>
      <c r="E139" s="10">
        <v>92.723843410507939</v>
      </c>
      <c r="F139" s="12">
        <v>91.541225262337875</v>
      </c>
      <c r="G139" s="10">
        <v>98.73737373737373</v>
      </c>
      <c r="H139" s="12">
        <v>95.949566712632247</v>
      </c>
      <c r="I139" s="10">
        <v>94.085057845853029</v>
      </c>
      <c r="J139" s="10">
        <v>94.738082284442442</v>
      </c>
      <c r="K139" s="10">
        <v>97.87388679888312</v>
      </c>
      <c r="L139" s="10">
        <v>96.62558398373919</v>
      </c>
      <c r="M139" s="13">
        <v>98.72458031864106</v>
      </c>
    </row>
    <row r="140" spans="1:13" x14ac:dyDescent="0.25">
      <c r="A140" s="17">
        <v>2005</v>
      </c>
      <c r="B140" s="4">
        <v>4</v>
      </c>
      <c r="C140" s="17">
        <v>12</v>
      </c>
      <c r="D140" s="17" t="s">
        <v>70</v>
      </c>
      <c r="E140" s="10">
        <v>100</v>
      </c>
      <c r="F140" s="12">
        <v>100</v>
      </c>
      <c r="G140" s="10">
        <v>100</v>
      </c>
      <c r="H140" s="12">
        <v>100</v>
      </c>
      <c r="I140" s="10">
        <v>100</v>
      </c>
      <c r="J140" s="10">
        <v>100</v>
      </c>
      <c r="K140" s="10">
        <v>100</v>
      </c>
      <c r="L140" s="10">
        <v>100</v>
      </c>
      <c r="M140" s="13">
        <v>100</v>
      </c>
    </row>
    <row r="141" spans="1:13" x14ac:dyDescent="0.25">
      <c r="A141" s="17">
        <v>2006</v>
      </c>
      <c r="B141" s="4">
        <v>4</v>
      </c>
      <c r="C141" s="17">
        <v>12</v>
      </c>
      <c r="D141" s="17" t="s">
        <v>70</v>
      </c>
      <c r="E141" s="10">
        <v>104.26478218971609</v>
      </c>
      <c r="F141" s="12">
        <v>107.75091291921679</v>
      </c>
      <c r="G141" s="10">
        <v>99.494949494949495</v>
      </c>
      <c r="H141" s="12">
        <v>102.87115615791448</v>
      </c>
      <c r="I141" s="10">
        <v>104.69284666775297</v>
      </c>
      <c r="J141" s="10">
        <v>102.35160486418765</v>
      </c>
      <c r="K141" s="10">
        <v>101.86922064198902</v>
      </c>
      <c r="L141" s="10">
        <v>105.27525490410589</v>
      </c>
      <c r="M141" s="13">
        <v>103.34353619341714</v>
      </c>
    </row>
    <row r="142" spans="1:13" x14ac:dyDescent="0.25">
      <c r="A142" s="17">
        <v>2007</v>
      </c>
      <c r="B142" s="4">
        <v>4</v>
      </c>
      <c r="C142" s="17">
        <v>12</v>
      </c>
      <c r="D142" s="17" t="s">
        <v>70</v>
      </c>
      <c r="E142" s="10">
        <v>104.363124212399</v>
      </c>
      <c r="F142" s="12">
        <v>110.67796073676435</v>
      </c>
      <c r="G142" s="10">
        <v>99.494949494949495</v>
      </c>
      <c r="H142" s="12">
        <v>102.53333002731647</v>
      </c>
      <c r="I142" s="10">
        <v>105.89864754766171</v>
      </c>
      <c r="J142" s="10">
        <v>102.01548492616841</v>
      </c>
      <c r="K142" s="10">
        <v>102.30125778251178</v>
      </c>
      <c r="L142" s="10">
        <v>108.49133424878117</v>
      </c>
      <c r="M142" s="13">
        <v>106.05083124141956</v>
      </c>
    </row>
    <row r="143" spans="1:13" x14ac:dyDescent="0.25">
      <c r="A143" s="17">
        <v>2008</v>
      </c>
      <c r="B143" s="4">
        <v>4</v>
      </c>
      <c r="C143" s="17">
        <v>12</v>
      </c>
      <c r="D143" s="17" t="s">
        <v>70</v>
      </c>
      <c r="E143" s="10">
        <v>100.37080049088647</v>
      </c>
      <c r="F143" s="12">
        <v>107.95474463148564</v>
      </c>
      <c r="G143" s="10">
        <v>97.474747474747474</v>
      </c>
      <c r="H143" s="12">
        <v>98.376949852902158</v>
      </c>
      <c r="I143" s="10">
        <v>101.41763076421704</v>
      </c>
      <c r="J143" s="10">
        <v>95.892683442475331</v>
      </c>
      <c r="K143" s="10">
        <v>104.66992567905089</v>
      </c>
      <c r="L143" s="10">
        <v>112.57870856877852</v>
      </c>
      <c r="M143" s="13">
        <v>107.55592672720368</v>
      </c>
    </row>
    <row r="144" spans="1:13" x14ac:dyDescent="0.25">
      <c r="A144" s="17">
        <v>2009</v>
      </c>
      <c r="B144" s="4">
        <v>4</v>
      </c>
      <c r="C144" s="17">
        <v>12</v>
      </c>
      <c r="D144" s="17" t="s">
        <v>70</v>
      </c>
      <c r="E144" s="10">
        <v>96.134845527249965</v>
      </c>
      <c r="F144" s="12">
        <v>100.8866080293719</v>
      </c>
      <c r="G144" s="10">
        <v>95.454545454545453</v>
      </c>
      <c r="H144" s="12">
        <v>91.369189874506787</v>
      </c>
      <c r="I144" s="10">
        <v>94.45983379501385</v>
      </c>
      <c r="J144" s="10">
        <v>87.21604488021103</v>
      </c>
      <c r="K144" s="10">
        <v>110.22610078144299</v>
      </c>
      <c r="L144" s="10">
        <v>115.67436721985848</v>
      </c>
      <c r="M144" s="13">
        <v>104.94280973362049</v>
      </c>
    </row>
    <row r="145" spans="1:13" x14ac:dyDescent="0.25">
      <c r="A145" s="17">
        <v>2010</v>
      </c>
      <c r="B145" s="4">
        <v>4</v>
      </c>
      <c r="C145" s="17">
        <v>12</v>
      </c>
      <c r="D145" s="17" t="s">
        <v>70</v>
      </c>
      <c r="E145" s="10">
        <v>97.615576585703351</v>
      </c>
      <c r="F145" s="12">
        <v>101.46051712251736</v>
      </c>
      <c r="G145" s="10">
        <v>96.969696969696955</v>
      </c>
      <c r="H145" s="12">
        <v>90.290198576102526</v>
      </c>
      <c r="I145" s="10">
        <v>95.55157242952582</v>
      </c>
      <c r="J145" s="10">
        <v>87.554131952584243</v>
      </c>
      <c r="K145" s="10">
        <v>111.49168452560065</v>
      </c>
      <c r="L145" s="10">
        <v>115.88318547600271</v>
      </c>
      <c r="M145" s="13">
        <v>103.9388596280413</v>
      </c>
    </row>
    <row r="146" spans="1:13" x14ac:dyDescent="0.25">
      <c r="A146" s="17">
        <v>1997</v>
      </c>
      <c r="B146" s="4">
        <v>10</v>
      </c>
      <c r="C146" s="17">
        <v>13</v>
      </c>
      <c r="D146" s="17" t="s">
        <v>71</v>
      </c>
      <c r="E146" s="10">
        <v>76.015102317249941</v>
      </c>
      <c r="F146" s="12">
        <v>67.462726022908996</v>
      </c>
      <c r="G146" s="10">
        <v>101.00502512562815</v>
      </c>
      <c r="H146" s="12">
        <v>90.94338567050599</v>
      </c>
      <c r="I146" s="10">
        <v>87.649531199482695</v>
      </c>
      <c r="J146" s="10">
        <v>91.857389546591492</v>
      </c>
      <c r="K146" s="10">
        <v>82.753388369145739</v>
      </c>
      <c r="L146" s="10">
        <v>73.442894856805026</v>
      </c>
      <c r="M146" s="13">
        <v>88.749109014354161</v>
      </c>
    </row>
    <row r="147" spans="1:13" x14ac:dyDescent="0.25">
      <c r="A147" s="17">
        <v>1998</v>
      </c>
      <c r="B147" s="4">
        <v>10</v>
      </c>
      <c r="C147" s="17">
        <v>13</v>
      </c>
      <c r="D147" s="17" t="s">
        <v>71</v>
      </c>
      <c r="E147" s="10">
        <v>80.497692877352222</v>
      </c>
      <c r="F147" s="12">
        <v>74.338052368617966</v>
      </c>
      <c r="G147" s="10">
        <v>99.497487437185939</v>
      </c>
      <c r="H147" s="12">
        <v>94.367330755545908</v>
      </c>
      <c r="I147" s="10">
        <v>91.335273197542847</v>
      </c>
      <c r="J147" s="10">
        <v>93.893123063306987</v>
      </c>
      <c r="K147" s="10">
        <v>85.73332130307034</v>
      </c>
      <c r="L147" s="10">
        <v>79.173053300714997</v>
      </c>
      <c r="M147" s="13">
        <v>92.348053355865503</v>
      </c>
    </row>
    <row r="148" spans="1:13" x14ac:dyDescent="0.25">
      <c r="A148" s="17">
        <v>1999</v>
      </c>
      <c r="B148" s="4">
        <v>10</v>
      </c>
      <c r="C148" s="17">
        <v>13</v>
      </c>
      <c r="D148" s="17" t="s">
        <v>71</v>
      </c>
      <c r="E148" s="10">
        <v>86.626284108387296</v>
      </c>
      <c r="F148" s="12">
        <v>81.350399267427193</v>
      </c>
      <c r="G148" s="10">
        <v>101.25628140703517</v>
      </c>
      <c r="H148" s="12">
        <v>98.1150347520894</v>
      </c>
      <c r="I148" s="10">
        <v>92.175881021661823</v>
      </c>
      <c r="J148" s="10">
        <v>99.347635691185999</v>
      </c>
      <c r="K148" s="10">
        <v>87.19511391056956</v>
      </c>
      <c r="L148" s="10">
        <v>81.884585074876114</v>
      </c>
      <c r="M148" s="13">
        <v>93.909602731707977</v>
      </c>
    </row>
    <row r="149" spans="1:13" x14ac:dyDescent="0.25">
      <c r="A149" s="17">
        <v>2000</v>
      </c>
      <c r="B149" s="4">
        <v>10</v>
      </c>
      <c r="C149" s="17">
        <v>13</v>
      </c>
      <c r="D149" s="17" t="s">
        <v>71</v>
      </c>
      <c r="E149" s="10">
        <v>90.42085208463881</v>
      </c>
      <c r="F149" s="12">
        <v>88.684160565403133</v>
      </c>
      <c r="G149" s="10">
        <v>100.75376884422111</v>
      </c>
      <c r="H149" s="12">
        <v>101.01813177607973</v>
      </c>
      <c r="I149" s="10">
        <v>99.224054316197865</v>
      </c>
      <c r="J149" s="10">
        <v>101.77957498042204</v>
      </c>
      <c r="K149" s="10">
        <v>88.83987981088724</v>
      </c>
      <c r="L149" s="10">
        <v>87.133553645180868</v>
      </c>
      <c r="M149" s="13">
        <v>98.079324094833737</v>
      </c>
    </row>
    <row r="150" spans="1:13" x14ac:dyDescent="0.25">
      <c r="A150" s="17">
        <v>2001</v>
      </c>
      <c r="B150" s="4">
        <v>10</v>
      </c>
      <c r="C150" s="17">
        <v>13</v>
      </c>
      <c r="D150" s="17" t="s">
        <v>71</v>
      </c>
      <c r="E150" s="10">
        <v>91.511434340365469</v>
      </c>
      <c r="F150" s="12">
        <v>89.453681025515891</v>
      </c>
      <c r="G150" s="10">
        <v>100.50251256281409</v>
      </c>
      <c r="H150" s="12">
        <v>99.362789678025905</v>
      </c>
      <c r="I150" s="10">
        <v>98.545101842870992</v>
      </c>
      <c r="J150" s="10">
        <v>99.862100178920514</v>
      </c>
      <c r="K150" s="10">
        <v>91.637802706338675</v>
      </c>
      <c r="L150" s="10">
        <v>89.577207834848153</v>
      </c>
      <c r="M150" s="13">
        <v>97.751370274455525</v>
      </c>
    </row>
    <row r="151" spans="1:13" x14ac:dyDescent="0.25">
      <c r="A151" s="17">
        <v>2002</v>
      </c>
      <c r="B151" s="4">
        <v>10</v>
      </c>
      <c r="C151" s="17">
        <v>13</v>
      </c>
      <c r="D151" s="17" t="s">
        <v>71</v>
      </c>
      <c r="E151" s="10">
        <v>92.378266841362375</v>
      </c>
      <c r="F151" s="12">
        <v>88.354217111782972</v>
      </c>
      <c r="G151" s="10">
        <v>99.497487437185939</v>
      </c>
      <c r="H151" s="12">
        <v>96.960655447605518</v>
      </c>
      <c r="I151" s="10">
        <v>98.771419333979964</v>
      </c>
      <c r="J151" s="10">
        <v>96.473415972994445</v>
      </c>
      <c r="K151" s="10">
        <v>95.755152763764045</v>
      </c>
      <c r="L151" s="10">
        <v>91.584003966974421</v>
      </c>
      <c r="M151" s="13">
        <v>95.643943248589252</v>
      </c>
    </row>
    <row r="152" spans="1:13" x14ac:dyDescent="0.25">
      <c r="A152" s="17">
        <v>2003</v>
      </c>
      <c r="B152" s="4">
        <v>10</v>
      </c>
      <c r="C152" s="17">
        <v>13</v>
      </c>
      <c r="D152" s="17" t="s">
        <v>71</v>
      </c>
      <c r="E152" s="10">
        <v>93.892929254568358</v>
      </c>
      <c r="F152" s="12">
        <v>89.544065397888104</v>
      </c>
      <c r="G152" s="10">
        <v>98.241206030150764</v>
      </c>
      <c r="H152" s="12">
        <v>95.983297591541401</v>
      </c>
      <c r="I152" s="10">
        <v>98.286453281603627</v>
      </c>
      <c r="J152" s="10">
        <v>94.295149141438927</v>
      </c>
      <c r="K152" s="10">
        <v>99.57344583413591</v>
      </c>
      <c r="L152" s="10">
        <v>94.961475975371343</v>
      </c>
      <c r="M152" s="13">
        <v>95.368273318122448</v>
      </c>
    </row>
    <row r="153" spans="1:13" x14ac:dyDescent="0.25">
      <c r="A153" s="17">
        <v>2004</v>
      </c>
      <c r="B153" s="4">
        <v>10</v>
      </c>
      <c r="C153" s="17">
        <v>13</v>
      </c>
      <c r="D153" s="17" t="s">
        <v>71</v>
      </c>
      <c r="E153" s="10">
        <v>97.005804201558334</v>
      </c>
      <c r="F153" s="12">
        <v>94.379271990833331</v>
      </c>
      <c r="G153" s="10">
        <v>99.748743718592976</v>
      </c>
      <c r="H153" s="12">
        <v>97.507378680864861</v>
      </c>
      <c r="I153" s="10">
        <v>101.00226317491109</v>
      </c>
      <c r="J153" s="10">
        <v>97.262385267093848</v>
      </c>
      <c r="K153" s="10">
        <v>99.73619702536503</v>
      </c>
      <c r="L153" s="10">
        <v>97.035736612521745</v>
      </c>
      <c r="M153" s="13">
        <v>97.292396849504399</v>
      </c>
    </row>
    <row r="154" spans="1:13" x14ac:dyDescent="0.25">
      <c r="A154" s="17">
        <v>2005</v>
      </c>
      <c r="B154" s="4">
        <v>10</v>
      </c>
      <c r="C154" s="17">
        <v>13</v>
      </c>
      <c r="D154" s="17" t="s">
        <v>71</v>
      </c>
      <c r="E154" s="10">
        <v>100</v>
      </c>
      <c r="F154" s="12">
        <v>100</v>
      </c>
      <c r="G154" s="10">
        <v>100</v>
      </c>
      <c r="H154" s="12">
        <v>100</v>
      </c>
      <c r="I154" s="10">
        <v>100</v>
      </c>
      <c r="J154" s="10">
        <v>100</v>
      </c>
      <c r="K154" s="10">
        <v>100</v>
      </c>
      <c r="L154" s="10">
        <v>100</v>
      </c>
      <c r="M154" s="13">
        <v>100</v>
      </c>
    </row>
    <row r="155" spans="1:13" x14ac:dyDescent="0.25">
      <c r="A155" s="17">
        <v>2006</v>
      </c>
      <c r="B155" s="4">
        <v>10</v>
      </c>
      <c r="C155" s="17">
        <v>13</v>
      </c>
      <c r="D155" s="17" t="s">
        <v>71</v>
      </c>
      <c r="E155" s="10">
        <v>102.08179050440221</v>
      </c>
      <c r="F155" s="12">
        <v>105.72337886576749</v>
      </c>
      <c r="G155" s="10">
        <v>100</v>
      </c>
      <c r="H155" s="12">
        <v>102.38109354984559</v>
      </c>
      <c r="I155" s="10">
        <v>105.52861299709019</v>
      </c>
      <c r="J155" s="10">
        <v>102.38109354984559</v>
      </c>
      <c r="K155" s="10">
        <v>99.707657893595695</v>
      </c>
      <c r="L155" s="10">
        <v>103.26455324907687</v>
      </c>
      <c r="M155" s="13">
        <v>103.56732414603196</v>
      </c>
    </row>
    <row r="156" spans="1:13" x14ac:dyDescent="0.25">
      <c r="A156" s="17">
        <v>2007</v>
      </c>
      <c r="B156" s="4">
        <v>10</v>
      </c>
      <c r="C156" s="17">
        <v>13</v>
      </c>
      <c r="D156" s="17" t="s">
        <v>71</v>
      </c>
      <c r="E156" s="10">
        <v>104.63766464753874</v>
      </c>
      <c r="F156" s="12">
        <v>111.90441013971031</v>
      </c>
      <c r="G156" s="10">
        <v>99.497487437185939</v>
      </c>
      <c r="H156" s="12">
        <v>103.55256080589454</v>
      </c>
      <c r="I156" s="10">
        <v>109.2790171354672</v>
      </c>
      <c r="J156" s="10">
        <v>103.03219617872925</v>
      </c>
      <c r="K156" s="10">
        <v>101.55822017617145</v>
      </c>
      <c r="L156" s="10">
        <v>108.61110826521691</v>
      </c>
      <c r="M156" s="13">
        <v>106.94467476567719</v>
      </c>
    </row>
    <row r="157" spans="1:13" x14ac:dyDescent="0.25">
      <c r="A157" s="17">
        <v>2008</v>
      </c>
      <c r="B157" s="4">
        <v>10</v>
      </c>
      <c r="C157" s="17">
        <v>13</v>
      </c>
      <c r="D157" s="17" t="s">
        <v>71</v>
      </c>
      <c r="E157" s="10">
        <v>103.5837938084297</v>
      </c>
      <c r="F157" s="12">
        <v>110.63066017549592</v>
      </c>
      <c r="G157" s="10">
        <v>98.743718592964825</v>
      </c>
      <c r="H157" s="12">
        <v>101.66604487198782</v>
      </c>
      <c r="I157" s="10">
        <v>106.1105722599418</v>
      </c>
      <c r="J157" s="10">
        <v>100.38883325299301</v>
      </c>
      <c r="K157" s="10">
        <v>103.1825856043022</v>
      </c>
      <c r="L157" s="10">
        <v>110.20215754145899</v>
      </c>
      <c r="M157" s="13">
        <v>106.80305876814944</v>
      </c>
    </row>
    <row r="158" spans="1:13" x14ac:dyDescent="0.25">
      <c r="A158" s="17">
        <v>2009</v>
      </c>
      <c r="B158" s="4">
        <v>10</v>
      </c>
      <c r="C158" s="17">
        <v>13</v>
      </c>
      <c r="D158" s="17" t="s">
        <v>71</v>
      </c>
      <c r="E158" s="10">
        <v>97.82832982043054</v>
      </c>
      <c r="F158" s="12">
        <v>103.64066772075091</v>
      </c>
      <c r="G158" s="10">
        <v>96.984924623115589</v>
      </c>
      <c r="H158" s="12">
        <v>94.849107610614837</v>
      </c>
      <c r="I158" s="10">
        <v>101.26091173617846</v>
      </c>
      <c r="J158" s="10">
        <v>91.989335521852595</v>
      </c>
      <c r="K158" s="10">
        <v>106.34746872064409</v>
      </c>
      <c r="L158" s="10">
        <v>112.66595973631148</v>
      </c>
      <c r="M158" s="13">
        <v>105.94136474678579</v>
      </c>
    </row>
    <row r="159" spans="1:13" x14ac:dyDescent="0.25">
      <c r="A159" s="17">
        <v>2010</v>
      </c>
      <c r="B159" s="4">
        <v>10</v>
      </c>
      <c r="C159" s="17">
        <v>13</v>
      </c>
      <c r="D159" s="17" t="s">
        <v>71</v>
      </c>
      <c r="E159" s="10">
        <v>99.48382482324719</v>
      </c>
      <c r="F159" s="12">
        <v>105.18046286499197</v>
      </c>
      <c r="G159" s="10">
        <v>97.236180904522627</v>
      </c>
      <c r="H159" s="12">
        <v>93.794367482783585</v>
      </c>
      <c r="I159" s="10">
        <v>99.450371807306823</v>
      </c>
      <c r="J159" s="10">
        <v>91.202060843812191</v>
      </c>
      <c r="K159" s="10">
        <v>109.08067636061196</v>
      </c>
      <c r="L159" s="10">
        <v>115.32684885829327</v>
      </c>
      <c r="M159" s="13">
        <v>105.72619524014681</v>
      </c>
    </row>
    <row r="160" spans="1:13" x14ac:dyDescent="0.25">
      <c r="A160" s="17">
        <v>1997</v>
      </c>
      <c r="B160" s="4">
        <v>42</v>
      </c>
      <c r="C160" s="17">
        <v>15</v>
      </c>
      <c r="D160" s="17" t="s">
        <v>72</v>
      </c>
      <c r="E160" s="10">
        <v>81.633570962736414</v>
      </c>
      <c r="F160" s="12">
        <v>68.910304511039811</v>
      </c>
      <c r="G160" s="10">
        <v>96.605744125326382</v>
      </c>
      <c r="H160" s="12">
        <v>87.34241121361066</v>
      </c>
      <c r="I160" s="10">
        <v>88.377723970944317</v>
      </c>
      <c r="J160" s="10">
        <v>84.377786289911086</v>
      </c>
      <c r="K160" s="10">
        <v>96.747704048852498</v>
      </c>
      <c r="L160" s="10">
        <v>81.668775090013597</v>
      </c>
      <c r="M160" s="13">
        <v>84.414173848275681</v>
      </c>
    </row>
    <row r="161" spans="1:13" x14ac:dyDescent="0.25">
      <c r="A161" s="17">
        <v>1998</v>
      </c>
      <c r="B161" s="4">
        <v>42</v>
      </c>
      <c r="C161" s="17">
        <v>15</v>
      </c>
      <c r="D161" s="17" t="s">
        <v>72</v>
      </c>
      <c r="E161" s="10">
        <v>79.776013673060916</v>
      </c>
      <c r="F161" s="12">
        <v>70.022769698498948</v>
      </c>
      <c r="G161" s="10">
        <v>97.650130548302869</v>
      </c>
      <c r="H161" s="12">
        <v>87.361907791448189</v>
      </c>
      <c r="I161" s="10">
        <v>89.830508474576277</v>
      </c>
      <c r="J161" s="10">
        <v>85.309017007837141</v>
      </c>
      <c r="K161" s="10">
        <v>93.514163532949951</v>
      </c>
      <c r="L161" s="10">
        <v>82.081322882979791</v>
      </c>
      <c r="M161" s="13">
        <v>87.774214923131112</v>
      </c>
    </row>
    <row r="162" spans="1:13" x14ac:dyDescent="0.25">
      <c r="A162" s="17">
        <v>1999</v>
      </c>
      <c r="B162" s="4">
        <v>42</v>
      </c>
      <c r="C162" s="17">
        <v>15</v>
      </c>
      <c r="D162" s="17" t="s">
        <v>72</v>
      </c>
      <c r="E162" s="10">
        <v>80.500146175815786</v>
      </c>
      <c r="F162" s="12">
        <v>71.685505607590798</v>
      </c>
      <c r="G162" s="10">
        <v>98.433420365535255</v>
      </c>
      <c r="H162" s="12">
        <v>87.909043333709576</v>
      </c>
      <c r="I162" s="10">
        <v>88.619854721549643</v>
      </c>
      <c r="J162" s="10">
        <v>86.531878163990896</v>
      </c>
      <c r="K162" s="10">
        <v>93.029468311384534</v>
      </c>
      <c r="L162" s="10">
        <v>82.84288649292462</v>
      </c>
      <c r="M162" s="13">
        <v>89.050155823352881</v>
      </c>
    </row>
    <row r="163" spans="1:13" x14ac:dyDescent="0.25">
      <c r="A163" s="17">
        <v>2000</v>
      </c>
      <c r="B163" s="4">
        <v>42</v>
      </c>
      <c r="C163" s="17">
        <v>15</v>
      </c>
      <c r="D163" s="17" t="s">
        <v>72</v>
      </c>
      <c r="E163" s="10">
        <v>83.934153417140806</v>
      </c>
      <c r="F163" s="12">
        <v>76.570472613093571</v>
      </c>
      <c r="G163" s="10">
        <v>97.650130548302869</v>
      </c>
      <c r="H163" s="12">
        <v>90.806850481770695</v>
      </c>
      <c r="I163" s="10">
        <v>92.009685230024218</v>
      </c>
      <c r="J163" s="10">
        <v>88.673008042251283</v>
      </c>
      <c r="K163" s="10">
        <v>94.655809327171482</v>
      </c>
      <c r="L163" s="10">
        <v>86.351500082876356</v>
      </c>
      <c r="M163" s="13">
        <v>91.226836151607088</v>
      </c>
    </row>
    <row r="164" spans="1:13" x14ac:dyDescent="0.25">
      <c r="A164" s="17">
        <v>2001</v>
      </c>
      <c r="B164" s="4">
        <v>42</v>
      </c>
      <c r="C164" s="17">
        <v>15</v>
      </c>
      <c r="D164" s="17" t="s">
        <v>72</v>
      </c>
      <c r="E164" s="10">
        <v>82.843456945600096</v>
      </c>
      <c r="F164" s="12">
        <v>78.980211941397044</v>
      </c>
      <c r="G164" s="10">
        <v>99.477806788511757</v>
      </c>
      <c r="H164" s="12">
        <v>91.557981796353118</v>
      </c>
      <c r="I164" s="10">
        <v>97.094430992736079</v>
      </c>
      <c r="J164" s="10">
        <v>91.079872230836912</v>
      </c>
      <c r="K164" s="10">
        <v>90.956931445443757</v>
      </c>
      <c r="L164" s="10">
        <v>86.715330189776779</v>
      </c>
      <c r="M164" s="13">
        <v>95.336692665131181</v>
      </c>
    </row>
    <row r="165" spans="1:13" x14ac:dyDescent="0.25">
      <c r="A165" s="17">
        <v>2002</v>
      </c>
      <c r="B165" s="4">
        <v>42</v>
      </c>
      <c r="C165" s="17">
        <v>15</v>
      </c>
      <c r="D165" s="17" t="s">
        <v>72</v>
      </c>
      <c r="E165" s="10">
        <v>85.006859019047837</v>
      </c>
      <c r="F165" s="12">
        <v>81.680510344899062</v>
      </c>
      <c r="G165" s="10">
        <v>99.738903394255885</v>
      </c>
      <c r="H165" s="12">
        <v>91.22736088165577</v>
      </c>
      <c r="I165" s="10">
        <v>92.009685230024218</v>
      </c>
      <c r="J165" s="10">
        <v>90.989169338883841</v>
      </c>
      <c r="K165" s="10">
        <v>93.425250100311132</v>
      </c>
      <c r="L165" s="10">
        <v>89.769486784393834</v>
      </c>
      <c r="M165" s="13">
        <v>96.086964378482165</v>
      </c>
    </row>
    <row r="166" spans="1:13" x14ac:dyDescent="0.25">
      <c r="A166" s="17">
        <v>2003</v>
      </c>
      <c r="B166" s="4">
        <v>42</v>
      </c>
      <c r="C166" s="17">
        <v>15</v>
      </c>
      <c r="D166" s="17" t="s">
        <v>72</v>
      </c>
      <c r="E166" s="10">
        <v>89.03906267569208</v>
      </c>
      <c r="F166" s="12">
        <v>86.209637482368407</v>
      </c>
      <c r="G166" s="10">
        <v>98.694516971279384</v>
      </c>
      <c r="H166" s="12">
        <v>93.191384564867164</v>
      </c>
      <c r="I166" s="10">
        <v>91.525423728813564</v>
      </c>
      <c r="J166" s="10">
        <v>91.974786855143066</v>
      </c>
      <c r="K166" s="10">
        <v>96.808120703693888</v>
      </c>
      <c r="L166" s="10">
        <v>93.731815457365983</v>
      </c>
      <c r="M166" s="13">
        <v>96.822265297615147</v>
      </c>
    </row>
    <row r="167" spans="1:13" x14ac:dyDescent="0.25">
      <c r="A167" s="17">
        <v>2004</v>
      </c>
      <c r="B167" s="4">
        <v>42</v>
      </c>
      <c r="C167" s="17">
        <v>15</v>
      </c>
      <c r="D167" s="17" t="s">
        <v>72</v>
      </c>
      <c r="E167" s="10">
        <v>94.353115793734673</v>
      </c>
      <c r="F167" s="12">
        <v>93.471061380031571</v>
      </c>
      <c r="G167" s="10">
        <v>99.477806788511757</v>
      </c>
      <c r="H167" s="12">
        <v>96.199809138764323</v>
      </c>
      <c r="I167" s="10">
        <v>97.820823244552059</v>
      </c>
      <c r="J167" s="10">
        <v>95.697460265977043</v>
      </c>
      <c r="K167" s="10">
        <v>98.595214054264389</v>
      </c>
      <c r="L167" s="10">
        <v>97.673502640762337</v>
      </c>
      <c r="M167" s="13">
        <v>99.065156029789875</v>
      </c>
    </row>
    <row r="168" spans="1:13" x14ac:dyDescent="0.25">
      <c r="A168" s="17">
        <v>2005</v>
      </c>
      <c r="B168" s="4">
        <v>42</v>
      </c>
      <c r="C168" s="17">
        <v>15</v>
      </c>
      <c r="D168" s="17" t="s">
        <v>72</v>
      </c>
      <c r="E168" s="10">
        <v>100</v>
      </c>
      <c r="F168" s="12">
        <v>100</v>
      </c>
      <c r="G168" s="10">
        <v>100</v>
      </c>
      <c r="H168" s="12">
        <v>100</v>
      </c>
      <c r="I168" s="10">
        <v>100</v>
      </c>
      <c r="J168" s="10">
        <v>100</v>
      </c>
      <c r="K168" s="10">
        <v>100</v>
      </c>
      <c r="L168" s="10">
        <v>100</v>
      </c>
      <c r="M168" s="13">
        <v>100</v>
      </c>
    </row>
    <row r="169" spans="1:13" x14ac:dyDescent="0.25">
      <c r="A169" s="17">
        <v>2006</v>
      </c>
      <c r="B169" s="4">
        <v>42</v>
      </c>
      <c r="C169" s="17">
        <v>15</v>
      </c>
      <c r="D169" s="17" t="s">
        <v>72</v>
      </c>
      <c r="E169" s="10">
        <v>104.07718083072841</v>
      </c>
      <c r="F169" s="12">
        <v>106.71787409494003</v>
      </c>
      <c r="G169" s="10">
        <v>100</v>
      </c>
      <c r="H169" s="12">
        <v>102.71925954049645</v>
      </c>
      <c r="I169" s="10">
        <v>102.42130750605327</v>
      </c>
      <c r="J169" s="10">
        <v>102.71925954049647</v>
      </c>
      <c r="K169" s="10">
        <v>101.3219734023653</v>
      </c>
      <c r="L169" s="10">
        <v>103.8927602986343</v>
      </c>
      <c r="M169" s="13">
        <v>102.53724518970826</v>
      </c>
    </row>
    <row r="170" spans="1:13" x14ac:dyDescent="0.25">
      <c r="A170" s="17">
        <v>2007</v>
      </c>
      <c r="B170" s="4">
        <v>42</v>
      </c>
      <c r="C170" s="17">
        <v>15</v>
      </c>
      <c r="D170" s="17" t="s">
        <v>72</v>
      </c>
      <c r="E170" s="10">
        <v>105.67387051071582</v>
      </c>
      <c r="F170" s="12">
        <v>112.68667763556668</v>
      </c>
      <c r="G170" s="10">
        <v>100.52219321148826</v>
      </c>
      <c r="H170" s="12">
        <v>104.03887001939395</v>
      </c>
      <c r="I170" s="10">
        <v>104.35835351089588</v>
      </c>
      <c r="J170" s="10">
        <v>104.58215393594432</v>
      </c>
      <c r="K170" s="10">
        <v>101.04388419408549</v>
      </c>
      <c r="L170" s="10">
        <v>107.74943276133546</v>
      </c>
      <c r="M170" s="13">
        <v>106.63627355651721</v>
      </c>
    </row>
    <row r="171" spans="1:13" x14ac:dyDescent="0.25">
      <c r="A171" s="17">
        <v>2008</v>
      </c>
      <c r="B171" s="4">
        <v>42</v>
      </c>
      <c r="C171" s="17">
        <v>15</v>
      </c>
      <c r="D171" s="17" t="s">
        <v>72</v>
      </c>
      <c r="E171" s="10">
        <v>105.72559426091259</v>
      </c>
      <c r="F171" s="12">
        <v>113.82906583286302</v>
      </c>
      <c r="G171" s="10">
        <v>98.172323759791141</v>
      </c>
      <c r="H171" s="12">
        <v>102.24887894677434</v>
      </c>
      <c r="I171" s="10">
        <v>104.11622276029055</v>
      </c>
      <c r="J171" s="10">
        <v>100.38010048038423</v>
      </c>
      <c r="K171" s="10">
        <v>105.32525247030703</v>
      </c>
      <c r="L171" s="10">
        <v>113.39803934058317</v>
      </c>
      <c r="M171" s="13">
        <v>107.66462617552423</v>
      </c>
    </row>
    <row r="172" spans="1:13" x14ac:dyDescent="0.25">
      <c r="A172" s="17">
        <v>2009</v>
      </c>
      <c r="B172" s="4">
        <v>42</v>
      </c>
      <c r="C172" s="17">
        <v>15</v>
      </c>
      <c r="D172" s="17" t="s">
        <v>72</v>
      </c>
      <c r="E172" s="10">
        <v>101.36055951604561</v>
      </c>
      <c r="F172" s="12">
        <v>108.31168322856155</v>
      </c>
      <c r="G172" s="10">
        <v>97.38903394255874</v>
      </c>
      <c r="H172" s="12">
        <v>96.396416734220608</v>
      </c>
      <c r="I172" s="10">
        <v>96.125907990314772</v>
      </c>
      <c r="J172" s="10">
        <v>93.879539012700477</v>
      </c>
      <c r="K172" s="10">
        <v>107.96874439523299</v>
      </c>
      <c r="L172" s="10">
        <v>115.37304546617833</v>
      </c>
      <c r="M172" s="13">
        <v>106.85781900347102</v>
      </c>
    </row>
    <row r="173" spans="1:13" x14ac:dyDescent="0.25">
      <c r="A173" s="17">
        <v>2010</v>
      </c>
      <c r="B173" s="4">
        <v>42</v>
      </c>
      <c r="C173" s="17">
        <v>15</v>
      </c>
      <c r="D173" s="17" t="s">
        <v>72</v>
      </c>
      <c r="E173" s="10">
        <v>102.99323093530033</v>
      </c>
      <c r="F173" s="12">
        <v>108.51879242290788</v>
      </c>
      <c r="G173" s="10">
        <v>96.344647519582253</v>
      </c>
      <c r="H173" s="12">
        <v>95.455039865370992</v>
      </c>
      <c r="I173" s="10">
        <v>96.610169491525426</v>
      </c>
      <c r="J173" s="10">
        <v>91.965821697968408</v>
      </c>
      <c r="K173" s="10">
        <v>111.99076899845231</v>
      </c>
      <c r="L173" s="10">
        <v>117.99904618837884</v>
      </c>
      <c r="M173" s="13">
        <v>105.36497538472082</v>
      </c>
    </row>
    <row r="174" spans="1:13" x14ac:dyDescent="0.25">
      <c r="A174" s="17">
        <v>1997</v>
      </c>
      <c r="B174" s="4">
        <v>43</v>
      </c>
      <c r="C174" s="17">
        <v>16</v>
      </c>
      <c r="D174" s="17" t="s">
        <v>73</v>
      </c>
      <c r="E174" s="10">
        <v>60.411801153424527</v>
      </c>
      <c r="F174" s="12">
        <v>64.310329485912703</v>
      </c>
      <c r="G174" s="10">
        <v>100.26246719160106</v>
      </c>
      <c r="H174" s="12">
        <v>82.313729216904434</v>
      </c>
      <c r="I174" s="10">
        <v>81.466395112016301</v>
      </c>
      <c r="J174" s="10">
        <v>82.529775750282155</v>
      </c>
      <c r="K174" s="10">
        <v>73.200006427035504</v>
      </c>
      <c r="L174" s="10">
        <v>77.923790415355441</v>
      </c>
      <c r="M174" s="13">
        <v>106.45325624804217</v>
      </c>
    </row>
    <row r="175" spans="1:13" x14ac:dyDescent="0.25">
      <c r="A175" s="17">
        <v>1998</v>
      </c>
      <c r="B175" s="4">
        <v>43</v>
      </c>
      <c r="C175" s="17">
        <v>16</v>
      </c>
      <c r="D175" s="17" t="s">
        <v>73</v>
      </c>
      <c r="E175" s="10">
        <v>63.295362470806914</v>
      </c>
      <c r="F175" s="12">
        <v>68.79459428569254</v>
      </c>
      <c r="G175" s="10">
        <v>100.52493438320209</v>
      </c>
      <c r="H175" s="12">
        <v>85.039536881951619</v>
      </c>
      <c r="I175" s="10">
        <v>86.150712830957232</v>
      </c>
      <c r="J175" s="10">
        <v>85.485938650360808</v>
      </c>
      <c r="K175" s="10">
        <v>74.041840646666117</v>
      </c>
      <c r="L175" s="10">
        <v>80.474748680088553</v>
      </c>
      <c r="M175" s="13">
        <v>108.68820652922557</v>
      </c>
    </row>
    <row r="176" spans="1:13" x14ac:dyDescent="0.25">
      <c r="A176" s="17">
        <v>1999</v>
      </c>
      <c r="B176" s="4">
        <v>43</v>
      </c>
      <c r="C176" s="17">
        <v>16</v>
      </c>
      <c r="D176" s="17" t="s">
        <v>73</v>
      </c>
      <c r="E176" s="10">
        <v>70.482817787522052</v>
      </c>
      <c r="F176" s="12">
        <v>74.651160275771161</v>
      </c>
      <c r="G176" s="10">
        <v>98.950131233595812</v>
      </c>
      <c r="H176" s="12">
        <v>87.927491298718266</v>
      </c>
      <c r="I176" s="10">
        <v>86.558044806517316</v>
      </c>
      <c r="J176" s="10">
        <v>87.004368030490255</v>
      </c>
      <c r="K176" s="10">
        <v>81.010665766598862</v>
      </c>
      <c r="L176" s="10">
        <v>85.801623488156395</v>
      </c>
      <c r="M176" s="13">
        <v>105.91398388869047</v>
      </c>
    </row>
    <row r="177" spans="1:13" x14ac:dyDescent="0.25">
      <c r="A177" s="17">
        <v>2000</v>
      </c>
      <c r="B177" s="4">
        <v>43</v>
      </c>
      <c r="C177" s="17">
        <v>16</v>
      </c>
      <c r="D177" s="17" t="s">
        <v>73</v>
      </c>
      <c r="E177" s="10">
        <v>79.100138220294554</v>
      </c>
      <c r="F177" s="12">
        <v>83.182607708623067</v>
      </c>
      <c r="G177" s="10">
        <v>101.0498687664042</v>
      </c>
      <c r="H177" s="12">
        <v>91.549164716550052</v>
      </c>
      <c r="I177" s="10">
        <v>86.150712830957232</v>
      </c>
      <c r="J177" s="10">
        <v>92.510310802813052</v>
      </c>
      <c r="K177" s="10">
        <v>85.504131954434285</v>
      </c>
      <c r="L177" s="10">
        <v>89.917120574730191</v>
      </c>
      <c r="M177" s="13">
        <v>105.16114077697158</v>
      </c>
    </row>
    <row r="178" spans="1:13" x14ac:dyDescent="0.25">
      <c r="A178" s="17">
        <v>2001</v>
      </c>
      <c r="B178" s="4">
        <v>43</v>
      </c>
      <c r="C178" s="17">
        <v>16</v>
      </c>
      <c r="D178" s="17" t="s">
        <v>73</v>
      </c>
      <c r="E178" s="10">
        <v>78.566321910299791</v>
      </c>
      <c r="F178" s="12">
        <v>83.385287078252674</v>
      </c>
      <c r="G178" s="10">
        <v>99.475065616797892</v>
      </c>
      <c r="H178" s="12">
        <v>92.374351116021046</v>
      </c>
      <c r="I178" s="10">
        <v>89.20570264765783</v>
      </c>
      <c r="J178" s="10">
        <v>91.889446385753217</v>
      </c>
      <c r="K178" s="10">
        <v>85.500919855885556</v>
      </c>
      <c r="L178" s="10">
        <v>90.745227398802726</v>
      </c>
      <c r="M178" s="13">
        <v>106.13362704372844</v>
      </c>
    </row>
    <row r="179" spans="1:13" x14ac:dyDescent="0.25">
      <c r="A179" s="17">
        <v>2002</v>
      </c>
      <c r="B179" s="4">
        <v>43</v>
      </c>
      <c r="C179" s="17">
        <v>16</v>
      </c>
      <c r="D179" s="17" t="s">
        <v>73</v>
      </c>
      <c r="E179" s="10">
        <v>80.527620227825182</v>
      </c>
      <c r="F179" s="12">
        <v>84.093956979708054</v>
      </c>
      <c r="G179" s="10">
        <v>98.950131233595812</v>
      </c>
      <c r="H179" s="12">
        <v>92.219925638192976</v>
      </c>
      <c r="I179" s="10">
        <v>89.613034623217928</v>
      </c>
      <c r="J179" s="10">
        <v>91.251737442516429</v>
      </c>
      <c r="K179" s="10">
        <v>88.247766546421275</v>
      </c>
      <c r="L179" s="10">
        <v>92.156006380352608</v>
      </c>
      <c r="M179" s="13">
        <v>104.4287124613805</v>
      </c>
    </row>
    <row r="180" spans="1:13" x14ac:dyDescent="0.25">
      <c r="A180" s="17">
        <v>2003</v>
      </c>
      <c r="B180" s="4">
        <v>43</v>
      </c>
      <c r="C180" s="17">
        <v>16</v>
      </c>
      <c r="D180" s="17" t="s">
        <v>73</v>
      </c>
      <c r="E180" s="10">
        <v>82.925027405748054</v>
      </c>
      <c r="F180" s="12">
        <v>86.143192767870957</v>
      </c>
      <c r="G180" s="10">
        <v>98.425196850393689</v>
      </c>
      <c r="H180" s="12">
        <v>92.751109685645162</v>
      </c>
      <c r="I180" s="10">
        <v>89.002036659877803</v>
      </c>
      <c r="J180" s="10">
        <v>91.290462289020809</v>
      </c>
      <c r="K180" s="10">
        <v>90.836463444792045</v>
      </c>
      <c r="L180" s="10">
        <v>94.361656856491905</v>
      </c>
      <c r="M180" s="13">
        <v>103.88081314266751</v>
      </c>
    </row>
    <row r="181" spans="1:13" x14ac:dyDescent="0.25">
      <c r="A181" s="17">
        <v>2004</v>
      </c>
      <c r="B181" s="4">
        <v>43</v>
      </c>
      <c r="C181" s="17">
        <v>16</v>
      </c>
      <c r="D181" s="17" t="s">
        <v>73</v>
      </c>
      <c r="E181" s="10">
        <v>90.863161908393309</v>
      </c>
      <c r="F181" s="12">
        <v>92.38751386033816</v>
      </c>
      <c r="G181" s="10">
        <v>98.162729658792642</v>
      </c>
      <c r="H181" s="12">
        <v>95.574522171934944</v>
      </c>
      <c r="I181" s="10">
        <v>90.427698574338095</v>
      </c>
      <c r="J181" s="10">
        <v>93.81855982231933</v>
      </c>
      <c r="K181" s="10">
        <v>96.849879256808919</v>
      </c>
      <c r="L181" s="10">
        <v>98.474666457584306</v>
      </c>
      <c r="M181" s="13">
        <v>101.67763472008784</v>
      </c>
    </row>
    <row r="182" spans="1:13" x14ac:dyDescent="0.25">
      <c r="A182" s="17">
        <v>2005</v>
      </c>
      <c r="B182" s="4">
        <v>43</v>
      </c>
      <c r="C182" s="17">
        <v>16</v>
      </c>
      <c r="D182" s="17" t="s">
        <v>73</v>
      </c>
      <c r="E182" s="10">
        <v>100</v>
      </c>
      <c r="F182" s="12">
        <v>100</v>
      </c>
      <c r="G182" s="10">
        <v>100</v>
      </c>
      <c r="H182" s="12">
        <v>100</v>
      </c>
      <c r="I182" s="10">
        <v>100</v>
      </c>
      <c r="J182" s="10">
        <v>100</v>
      </c>
      <c r="K182" s="10">
        <v>100</v>
      </c>
      <c r="L182" s="10">
        <v>100</v>
      </c>
      <c r="M182" s="13">
        <v>100</v>
      </c>
    </row>
    <row r="183" spans="1:13" x14ac:dyDescent="0.25">
      <c r="A183" s="17">
        <v>2006</v>
      </c>
      <c r="B183" s="4">
        <v>43</v>
      </c>
      <c r="C183" s="17">
        <v>16</v>
      </c>
      <c r="D183" s="17" t="s">
        <v>73</v>
      </c>
      <c r="E183" s="10">
        <v>101.79209761212526</v>
      </c>
      <c r="F183" s="12">
        <v>112.29950386180818</v>
      </c>
      <c r="G183" s="10">
        <v>100.26246719160106</v>
      </c>
      <c r="H183" s="12">
        <v>105.51001983773448</v>
      </c>
      <c r="I183" s="10">
        <v>99.796334012219958</v>
      </c>
      <c r="J183" s="10">
        <v>105.78694902366028</v>
      </c>
      <c r="K183" s="10">
        <v>96.22368217591611</v>
      </c>
      <c r="L183" s="10">
        <v>106.15629328405274</v>
      </c>
      <c r="M183" s="13">
        <v>110.32241843538873</v>
      </c>
    </row>
    <row r="184" spans="1:13" x14ac:dyDescent="0.25">
      <c r="A184" s="17">
        <v>2007</v>
      </c>
      <c r="B184" s="4">
        <v>43</v>
      </c>
      <c r="C184" s="17">
        <v>16</v>
      </c>
      <c r="D184" s="17" t="s">
        <v>73</v>
      </c>
      <c r="E184" s="10">
        <v>106.80854106095991</v>
      </c>
      <c r="F184" s="12">
        <v>119.16929039850166</v>
      </c>
      <c r="G184" s="10">
        <v>101.83727034120733</v>
      </c>
      <c r="H184" s="12">
        <v>108.68504725815585</v>
      </c>
      <c r="I184" s="10">
        <v>101.83299389002036</v>
      </c>
      <c r="J184" s="10">
        <v>110.68188539675711</v>
      </c>
      <c r="K184" s="10">
        <v>96.500471308459765</v>
      </c>
      <c r="L184" s="10">
        <v>107.66828733655925</v>
      </c>
      <c r="M184" s="13">
        <v>111.57280982846396</v>
      </c>
    </row>
    <row r="185" spans="1:13" x14ac:dyDescent="0.25">
      <c r="A185" s="17">
        <v>2008</v>
      </c>
      <c r="B185" s="4">
        <v>43</v>
      </c>
      <c r="C185" s="17">
        <v>16</v>
      </c>
      <c r="D185" s="17" t="s">
        <v>73</v>
      </c>
      <c r="E185" s="10">
        <v>106.45822410752585</v>
      </c>
      <c r="F185" s="12">
        <v>117.74568581325741</v>
      </c>
      <c r="G185" s="10">
        <v>101.0498687664042</v>
      </c>
      <c r="H185" s="12">
        <v>106.74225595824969</v>
      </c>
      <c r="I185" s="10">
        <v>97.963340122199597</v>
      </c>
      <c r="J185" s="10">
        <v>107.86290956411058</v>
      </c>
      <c r="K185" s="10">
        <v>98.697712251355668</v>
      </c>
      <c r="L185" s="10">
        <v>109.16234903089908</v>
      </c>
      <c r="M185" s="13">
        <v>110.60271463323576</v>
      </c>
    </row>
    <row r="186" spans="1:13" x14ac:dyDescent="0.25">
      <c r="A186" s="17">
        <v>2009</v>
      </c>
      <c r="B186" s="4">
        <v>43</v>
      </c>
      <c r="C186" s="17">
        <v>16</v>
      </c>
      <c r="D186" s="17" t="s">
        <v>73</v>
      </c>
      <c r="E186" s="10">
        <v>102.19722606167485</v>
      </c>
      <c r="F186" s="12">
        <v>109.59372789561482</v>
      </c>
      <c r="G186" s="10">
        <v>97.375328083989501</v>
      </c>
      <c r="H186" s="12">
        <v>99.029099303501496</v>
      </c>
      <c r="I186" s="10">
        <v>91.853360488798373</v>
      </c>
      <c r="J186" s="10">
        <v>96.429910345404352</v>
      </c>
      <c r="K186" s="10">
        <v>105.98083695775765</v>
      </c>
      <c r="L186" s="10">
        <v>113.65117680091032</v>
      </c>
      <c r="M186" s="13">
        <v>107.23747807937198</v>
      </c>
    </row>
    <row r="187" spans="1:13" x14ac:dyDescent="0.25">
      <c r="A187" s="17">
        <v>2010</v>
      </c>
      <c r="B187" s="4">
        <v>43</v>
      </c>
      <c r="C187" s="17">
        <v>16</v>
      </c>
      <c r="D187" s="17" t="s">
        <v>73</v>
      </c>
      <c r="E187" s="10">
        <v>104.90443734807684</v>
      </c>
      <c r="F187" s="12">
        <v>110.95970471474152</v>
      </c>
      <c r="G187" s="10">
        <v>97.112860892388454</v>
      </c>
      <c r="H187" s="12">
        <v>97.587992825154728</v>
      </c>
      <c r="I187" s="10">
        <v>93.686354378818734</v>
      </c>
      <c r="J187" s="10">
        <v>94.770491719966543</v>
      </c>
      <c r="K187" s="10">
        <v>110.69314450541702</v>
      </c>
      <c r="L187" s="10">
        <v>117.08254616068874</v>
      </c>
      <c r="M187" s="13">
        <v>105.77217467605595</v>
      </c>
    </row>
    <row r="188" spans="1:13" x14ac:dyDescent="0.25">
      <c r="A188" s="17">
        <v>1997</v>
      </c>
      <c r="B188" s="4">
        <v>5</v>
      </c>
      <c r="C188" s="17">
        <v>17</v>
      </c>
      <c r="D188" s="17" t="s">
        <v>74</v>
      </c>
      <c r="E188" s="10">
        <v>84.568711180124225</v>
      </c>
      <c r="F188" s="12">
        <v>74.461181674595551</v>
      </c>
      <c r="G188" s="10">
        <v>101.55440414507773</v>
      </c>
      <c r="H188" s="12">
        <v>98.787852671346926</v>
      </c>
      <c r="I188" s="10">
        <v>95.049288061336256</v>
      </c>
      <c r="J188" s="10">
        <v>100.32341514810361</v>
      </c>
      <c r="K188" s="10">
        <v>84.296084872388647</v>
      </c>
      <c r="L188" s="10">
        <v>74.22113926711063</v>
      </c>
      <c r="M188" s="13">
        <v>88.048145272072915</v>
      </c>
    </row>
    <row r="189" spans="1:13" x14ac:dyDescent="0.25">
      <c r="A189" s="17">
        <v>1998</v>
      </c>
      <c r="B189" s="4">
        <v>5</v>
      </c>
      <c r="C189" s="17">
        <v>17</v>
      </c>
      <c r="D189" s="17" t="s">
        <v>74</v>
      </c>
      <c r="E189" s="10">
        <v>87.314635093167709</v>
      </c>
      <c r="F189" s="12">
        <v>80.352862285213561</v>
      </c>
      <c r="G189" s="10">
        <v>100.77720207253887</v>
      </c>
      <c r="H189" s="12">
        <v>101.06448041132288</v>
      </c>
      <c r="I189" s="10">
        <v>97.524644030668128</v>
      </c>
      <c r="J189" s="10">
        <v>101.84995564768033</v>
      </c>
      <c r="K189" s="10">
        <v>85.728692308130945</v>
      </c>
      <c r="L189" s="10">
        <v>78.893369932501898</v>
      </c>
      <c r="M189" s="13">
        <v>92.026797339843768</v>
      </c>
    </row>
    <row r="190" spans="1:13" x14ac:dyDescent="0.25">
      <c r="A190" s="17">
        <v>1999</v>
      </c>
      <c r="B190" s="4">
        <v>5</v>
      </c>
      <c r="C190" s="17">
        <v>17</v>
      </c>
      <c r="D190" s="17" t="s">
        <v>74</v>
      </c>
      <c r="E190" s="10">
        <v>90.194099378881987</v>
      </c>
      <c r="F190" s="12">
        <v>85.115580800719897</v>
      </c>
      <c r="G190" s="10">
        <v>102.07253886010361</v>
      </c>
      <c r="H190" s="12">
        <v>102.32864193979179</v>
      </c>
      <c r="I190" s="10">
        <v>101.70865279299015</v>
      </c>
      <c r="J190" s="10">
        <v>104.44944280901025</v>
      </c>
      <c r="K190" s="10">
        <v>86.351920080421394</v>
      </c>
      <c r="L190" s="10">
        <v>81.489741363538869</v>
      </c>
      <c r="M190" s="13">
        <v>94.369344986939169</v>
      </c>
    </row>
    <row r="191" spans="1:13" x14ac:dyDescent="0.25">
      <c r="A191" s="17">
        <v>2000</v>
      </c>
      <c r="B191" s="4">
        <v>5</v>
      </c>
      <c r="C191" s="17">
        <v>17</v>
      </c>
      <c r="D191" s="17" t="s">
        <v>74</v>
      </c>
      <c r="E191" s="10">
        <v>93.550077639751549</v>
      </c>
      <c r="F191" s="12">
        <v>90.694325692071814</v>
      </c>
      <c r="G191" s="10">
        <v>102.07253886010361</v>
      </c>
      <c r="H191" s="12">
        <v>103.94100120961845</v>
      </c>
      <c r="I191" s="10">
        <v>104.49069003285871</v>
      </c>
      <c r="J191" s="10">
        <v>106.09521885126854</v>
      </c>
      <c r="K191" s="10">
        <v>88.17558288926891</v>
      </c>
      <c r="L191" s="10">
        <v>85.483895197212661</v>
      </c>
      <c r="M191" s="13">
        <v>96.947354807468102</v>
      </c>
    </row>
    <row r="192" spans="1:13" x14ac:dyDescent="0.25">
      <c r="A192" s="17">
        <v>2001</v>
      </c>
      <c r="B192" s="4">
        <v>5</v>
      </c>
      <c r="C192" s="17">
        <v>17</v>
      </c>
      <c r="D192" s="17" t="s">
        <v>74</v>
      </c>
      <c r="E192" s="10">
        <v>93.798913043478265</v>
      </c>
      <c r="F192" s="12">
        <v>91.894184974368443</v>
      </c>
      <c r="G192" s="10">
        <v>100.77720207253887</v>
      </c>
      <c r="H192" s="12">
        <v>102.7081169868342</v>
      </c>
      <c r="I192" s="10">
        <v>104.052573932092</v>
      </c>
      <c r="J192" s="10">
        <v>103.50636660072152</v>
      </c>
      <c r="K192" s="10">
        <v>90.621394725708029</v>
      </c>
      <c r="L192" s="10">
        <v>88.781190947270545</v>
      </c>
      <c r="M192" s="13">
        <v>97.969349529426921</v>
      </c>
    </row>
    <row r="193" spans="1:13" x14ac:dyDescent="0.25">
      <c r="A193" s="17">
        <v>2002</v>
      </c>
      <c r="B193" s="4">
        <v>5</v>
      </c>
      <c r="C193" s="17">
        <v>17</v>
      </c>
      <c r="D193" s="17" t="s">
        <v>74</v>
      </c>
      <c r="E193" s="10">
        <v>94.018633540372676</v>
      </c>
      <c r="F193" s="12">
        <v>90.790472878725453</v>
      </c>
      <c r="G193" s="10">
        <v>100.25906735751295</v>
      </c>
      <c r="H193" s="12">
        <v>100.18764360299186</v>
      </c>
      <c r="I193" s="10">
        <v>100.76670317634174</v>
      </c>
      <c r="J193" s="10">
        <v>100.44719708382861</v>
      </c>
      <c r="K193" s="10">
        <v>93.600056815830357</v>
      </c>
      <c r="L193" s="10">
        <v>90.386268123495668</v>
      </c>
      <c r="M193" s="13">
        <v>96.566467156469557</v>
      </c>
    </row>
    <row r="194" spans="1:13" x14ac:dyDescent="0.25">
      <c r="A194" s="17">
        <v>2003</v>
      </c>
      <c r="B194" s="4">
        <v>5</v>
      </c>
      <c r="C194" s="17">
        <v>17</v>
      </c>
      <c r="D194" s="17" t="s">
        <v>74</v>
      </c>
      <c r="E194" s="10">
        <v>95.230395962732914</v>
      </c>
      <c r="F194" s="12">
        <v>91.47959969217996</v>
      </c>
      <c r="G194" s="10">
        <v>100.25906735751295</v>
      </c>
      <c r="H194" s="12">
        <v>98.870739554522956</v>
      </c>
      <c r="I194" s="10">
        <v>99.715224534501644</v>
      </c>
      <c r="J194" s="10">
        <v>99.126881366840365</v>
      </c>
      <c r="K194" s="10">
        <v>96.069193996240358</v>
      </c>
      <c r="L194" s="10">
        <v>92.285360369242326</v>
      </c>
      <c r="M194" s="13">
        <v>96.061345505671554</v>
      </c>
    </row>
    <row r="195" spans="1:13" x14ac:dyDescent="0.25">
      <c r="A195" s="17">
        <v>2004</v>
      </c>
      <c r="B195" s="4">
        <v>5</v>
      </c>
      <c r="C195" s="17">
        <v>17</v>
      </c>
      <c r="D195" s="17" t="s">
        <v>74</v>
      </c>
      <c r="E195" s="10">
        <v>98.385869565217391</v>
      </c>
      <c r="F195" s="12">
        <v>95.583098300184631</v>
      </c>
      <c r="G195" s="10">
        <v>100</v>
      </c>
      <c r="H195" s="12">
        <v>99.047519048101705</v>
      </c>
      <c r="I195" s="10">
        <v>101.09529025191675</v>
      </c>
      <c r="J195" s="10">
        <v>99.047519048101719</v>
      </c>
      <c r="K195" s="10">
        <v>99.331987828425056</v>
      </c>
      <c r="L195" s="10">
        <v>96.502263982771126</v>
      </c>
      <c r="M195" s="13">
        <v>97.151246131768062</v>
      </c>
    </row>
    <row r="196" spans="1:13" x14ac:dyDescent="0.25">
      <c r="A196" s="17">
        <v>2005</v>
      </c>
      <c r="B196" s="4">
        <v>5</v>
      </c>
      <c r="C196" s="17">
        <v>17</v>
      </c>
      <c r="D196" s="17" t="s">
        <v>74</v>
      </c>
      <c r="E196" s="10">
        <v>100</v>
      </c>
      <c r="F196" s="12">
        <v>100</v>
      </c>
      <c r="G196" s="10">
        <v>100</v>
      </c>
      <c r="H196" s="12">
        <v>100</v>
      </c>
      <c r="I196" s="10">
        <v>100</v>
      </c>
      <c r="J196" s="10">
        <v>100</v>
      </c>
      <c r="K196" s="10">
        <v>100</v>
      </c>
      <c r="L196" s="10">
        <v>100</v>
      </c>
      <c r="M196" s="13">
        <v>100</v>
      </c>
    </row>
    <row r="197" spans="1:13" x14ac:dyDescent="0.25">
      <c r="A197" s="17">
        <v>2006</v>
      </c>
      <c r="B197" s="4">
        <v>5</v>
      </c>
      <c r="C197" s="17">
        <v>17</v>
      </c>
      <c r="D197" s="17" t="s">
        <v>74</v>
      </c>
      <c r="E197" s="10">
        <v>102.63625776397515</v>
      </c>
      <c r="F197" s="12">
        <v>106.08787033504683</v>
      </c>
      <c r="G197" s="10">
        <v>101.29533678756476</v>
      </c>
      <c r="H197" s="12">
        <v>101.41555097118462</v>
      </c>
      <c r="I197" s="10">
        <v>104.77546549835705</v>
      </c>
      <c r="J197" s="10">
        <v>102.72922391122587</v>
      </c>
      <c r="K197" s="10">
        <v>99.909503699423396</v>
      </c>
      <c r="L197" s="10">
        <v>103.2694167209161</v>
      </c>
      <c r="M197" s="13">
        <v>103.36295637259991</v>
      </c>
    </row>
    <row r="198" spans="1:13" x14ac:dyDescent="0.25">
      <c r="A198" s="17">
        <v>2007</v>
      </c>
      <c r="B198" s="4">
        <v>5</v>
      </c>
      <c r="C198" s="17">
        <v>17</v>
      </c>
      <c r="D198" s="17" t="s">
        <v>74</v>
      </c>
      <c r="E198" s="10">
        <v>104.40159161490683</v>
      </c>
      <c r="F198" s="12">
        <v>111.98456553928158</v>
      </c>
      <c r="G198" s="10">
        <v>101.03626943005182</v>
      </c>
      <c r="H198" s="12">
        <v>102.293945575465</v>
      </c>
      <c r="I198" s="10">
        <v>106.24315443592552</v>
      </c>
      <c r="J198" s="10">
        <v>103.3539864622574</v>
      </c>
      <c r="K198" s="10">
        <v>101.01360884907133</v>
      </c>
      <c r="L198" s="10">
        <v>108.35050429349029</v>
      </c>
      <c r="M198" s="13">
        <v>107.26327425384963</v>
      </c>
    </row>
    <row r="199" spans="1:13" x14ac:dyDescent="0.25">
      <c r="A199" s="17">
        <v>2008</v>
      </c>
      <c r="B199" s="4">
        <v>5</v>
      </c>
      <c r="C199" s="17">
        <v>17</v>
      </c>
      <c r="D199" s="17" t="s">
        <v>74</v>
      </c>
      <c r="E199" s="10">
        <v>103.15450310559007</v>
      </c>
      <c r="F199" s="12">
        <v>113.47804337668282</v>
      </c>
      <c r="G199" s="10">
        <v>98.963730569948197</v>
      </c>
      <c r="H199" s="12">
        <v>101.59605299014886</v>
      </c>
      <c r="I199" s="10">
        <v>103.08871851040526</v>
      </c>
      <c r="J199" s="10">
        <v>100.54324415087272</v>
      </c>
      <c r="K199" s="10">
        <v>102.5971500887707</v>
      </c>
      <c r="L199" s="10">
        <v>112.86491134740038</v>
      </c>
      <c r="M199" s="13">
        <v>110.00784256652905</v>
      </c>
    </row>
    <row r="200" spans="1:13" x14ac:dyDescent="0.25">
      <c r="A200" s="17">
        <v>2009</v>
      </c>
      <c r="B200" s="4">
        <v>5</v>
      </c>
      <c r="C200" s="17">
        <v>17</v>
      </c>
      <c r="D200" s="17" t="s">
        <v>74</v>
      </c>
      <c r="E200" s="10">
        <v>99.999805900621112</v>
      </c>
      <c r="F200" s="12">
        <v>105.52997271319555</v>
      </c>
      <c r="G200" s="10">
        <v>95.854922279792746</v>
      </c>
      <c r="H200" s="12">
        <v>95.693321364604984</v>
      </c>
      <c r="I200" s="10">
        <v>97.568455640744801</v>
      </c>
      <c r="J200" s="10">
        <v>91.726758820994419</v>
      </c>
      <c r="K200" s="10">
        <v>109.01922970566487</v>
      </c>
      <c r="L200" s="10">
        <v>115.04818666833985</v>
      </c>
      <c r="M200" s="13">
        <v>105.53017754661469</v>
      </c>
    </row>
    <row r="201" spans="1:13" x14ac:dyDescent="0.25">
      <c r="A201" s="17">
        <v>2010</v>
      </c>
      <c r="B201" s="4">
        <v>5</v>
      </c>
      <c r="C201" s="17">
        <v>17</v>
      </c>
      <c r="D201" s="17" t="s">
        <v>74</v>
      </c>
      <c r="E201" s="10">
        <v>102.15722049689442</v>
      </c>
      <c r="F201" s="12">
        <v>107.07303551929839</v>
      </c>
      <c r="G201" s="10">
        <v>97.927461139896366</v>
      </c>
      <c r="H201" s="12">
        <v>94.812782262004689</v>
      </c>
      <c r="I201" s="10">
        <v>99.101861993428258</v>
      </c>
      <c r="J201" s="10">
        <v>92.847750505279194</v>
      </c>
      <c r="K201" s="10">
        <v>110.02659724220879</v>
      </c>
      <c r="L201" s="10">
        <v>115.32108741095495</v>
      </c>
      <c r="M201" s="13">
        <v>104.81200936996264</v>
      </c>
    </row>
    <row r="202" spans="1:13" x14ac:dyDescent="0.25">
      <c r="A202" s="17">
        <v>1997</v>
      </c>
      <c r="B202" s="4">
        <v>15</v>
      </c>
      <c r="C202" s="17">
        <v>18</v>
      </c>
      <c r="D202" s="17" t="s">
        <v>75</v>
      </c>
      <c r="E202" s="10">
        <v>81.268979925767411</v>
      </c>
      <c r="F202" s="12">
        <v>76.419032014564422</v>
      </c>
      <c r="G202" s="10">
        <v>101.03092783505157</v>
      </c>
      <c r="H202" s="12">
        <v>98.08739494848038</v>
      </c>
      <c r="I202" s="10">
        <v>99.444444444444443</v>
      </c>
      <c r="J202" s="10">
        <v>99.098605205681238</v>
      </c>
      <c r="K202" s="10">
        <v>82.008197549392278</v>
      </c>
      <c r="L202" s="10">
        <v>77.114134811438689</v>
      </c>
      <c r="M202" s="13">
        <v>94.032227406283411</v>
      </c>
    </row>
    <row r="203" spans="1:13" x14ac:dyDescent="0.25">
      <c r="A203" s="17">
        <v>1998</v>
      </c>
      <c r="B203" s="4">
        <v>15</v>
      </c>
      <c r="C203" s="17">
        <v>18</v>
      </c>
      <c r="D203" s="17" t="s">
        <v>75</v>
      </c>
      <c r="E203" s="10">
        <v>85.718313635040005</v>
      </c>
      <c r="F203" s="12">
        <v>82.379313073268975</v>
      </c>
      <c r="G203" s="10">
        <v>100.77319587628868</v>
      </c>
      <c r="H203" s="12">
        <v>100.13372120965394</v>
      </c>
      <c r="I203" s="10">
        <v>97.649572649572647</v>
      </c>
      <c r="J203" s="10">
        <v>100.9079510128214</v>
      </c>
      <c r="K203" s="10">
        <v>84.947036159864751</v>
      </c>
      <c r="L203" s="10">
        <v>81.638079305367953</v>
      </c>
      <c r="M203" s="13">
        <v>96.104682394957777</v>
      </c>
    </row>
    <row r="204" spans="1:13" x14ac:dyDescent="0.25">
      <c r="A204" s="17">
        <v>1999</v>
      </c>
      <c r="B204" s="4">
        <v>15</v>
      </c>
      <c r="C204" s="17">
        <v>18</v>
      </c>
      <c r="D204" s="17" t="s">
        <v>75</v>
      </c>
      <c r="E204" s="10">
        <v>88.252205946927859</v>
      </c>
      <c r="F204" s="12">
        <v>86.652368018264923</v>
      </c>
      <c r="G204" s="10">
        <v>101.28865979381443</v>
      </c>
      <c r="H204" s="12">
        <v>102.19406174438529</v>
      </c>
      <c r="I204" s="10">
        <v>97.905982905982896</v>
      </c>
      <c r="J204" s="10">
        <v>103.51099552975109</v>
      </c>
      <c r="K204" s="10">
        <v>85.258774196179431</v>
      </c>
      <c r="L204" s="10">
        <v>83.713201264071841</v>
      </c>
      <c r="M204" s="13">
        <v>98.187197802596543</v>
      </c>
    </row>
    <row r="205" spans="1:13" x14ac:dyDescent="0.25">
      <c r="A205" s="17">
        <v>2000</v>
      </c>
      <c r="B205" s="4">
        <v>15</v>
      </c>
      <c r="C205" s="17">
        <v>18</v>
      </c>
      <c r="D205" s="17" t="s">
        <v>75</v>
      </c>
      <c r="E205" s="10">
        <v>91.662468164568949</v>
      </c>
      <c r="F205" s="12">
        <v>90.122848306334873</v>
      </c>
      <c r="G205" s="10">
        <v>101.54639175257731</v>
      </c>
      <c r="H205" s="12">
        <v>103.01569396703698</v>
      </c>
      <c r="I205" s="10">
        <v>97.777777777777771</v>
      </c>
      <c r="J205" s="10">
        <v>104.60872016240351</v>
      </c>
      <c r="K205" s="10">
        <v>87.624117781256004</v>
      </c>
      <c r="L205" s="10">
        <v>86.152328569186636</v>
      </c>
      <c r="M205" s="13">
        <v>98.3203377684857</v>
      </c>
    </row>
    <row r="206" spans="1:13" x14ac:dyDescent="0.25">
      <c r="A206" s="17">
        <v>2001</v>
      </c>
      <c r="B206" s="4">
        <v>15</v>
      </c>
      <c r="C206" s="17">
        <v>18</v>
      </c>
      <c r="D206" s="17" t="s">
        <v>75</v>
      </c>
      <c r="E206" s="10">
        <v>90.062723310237729</v>
      </c>
      <c r="F206" s="12">
        <v>89.900926732447275</v>
      </c>
      <c r="G206" s="10">
        <v>100</v>
      </c>
      <c r="H206" s="12">
        <v>100.38747245104798</v>
      </c>
      <c r="I206" s="10">
        <v>99.273504273504273</v>
      </c>
      <c r="J206" s="10">
        <v>100.38747245104798</v>
      </c>
      <c r="K206" s="10">
        <v>89.715102005536679</v>
      </c>
      <c r="L206" s="10">
        <v>89.553929925156467</v>
      </c>
      <c r="M206" s="13">
        <v>99.820351226518952</v>
      </c>
    </row>
    <row r="207" spans="1:13" x14ac:dyDescent="0.25">
      <c r="A207" s="17">
        <v>2002</v>
      </c>
      <c r="B207" s="4">
        <v>15</v>
      </c>
      <c r="C207" s="17">
        <v>18</v>
      </c>
      <c r="D207" s="17" t="s">
        <v>75</v>
      </c>
      <c r="E207" s="10">
        <v>92.914623267251216</v>
      </c>
      <c r="F207" s="12">
        <v>90.667708181755842</v>
      </c>
      <c r="G207" s="10">
        <v>101.03092783505157</v>
      </c>
      <c r="H207" s="12">
        <v>98.705194206733566</v>
      </c>
      <c r="I207" s="10">
        <v>99.82905982905983</v>
      </c>
      <c r="J207" s="10">
        <v>99.722773528452493</v>
      </c>
      <c r="K207" s="10">
        <v>93.172923274883843</v>
      </c>
      <c r="L207" s="10">
        <v>90.919761829414924</v>
      </c>
      <c r="M207" s="13">
        <v>97.581742241979981</v>
      </c>
    </row>
    <row r="208" spans="1:13" x14ac:dyDescent="0.25">
      <c r="A208" s="17">
        <v>2003</v>
      </c>
      <c r="B208" s="4">
        <v>15</v>
      </c>
      <c r="C208" s="17">
        <v>18</v>
      </c>
      <c r="D208" s="17" t="s">
        <v>75</v>
      </c>
      <c r="E208" s="10">
        <v>96.469098254193497</v>
      </c>
      <c r="F208" s="12">
        <v>92.312680992468771</v>
      </c>
      <c r="G208" s="10">
        <v>101.03092783505157</v>
      </c>
      <c r="H208" s="12">
        <v>98.030085858628695</v>
      </c>
      <c r="I208" s="10">
        <v>99.658119658119659</v>
      </c>
      <c r="J208" s="10">
        <v>99.04070530047025</v>
      </c>
      <c r="K208" s="10">
        <v>97.403484720272331</v>
      </c>
      <c r="L208" s="10">
        <v>93.206808970523824</v>
      </c>
      <c r="M208" s="13">
        <v>95.691452146911672</v>
      </c>
    </row>
    <row r="209" spans="1:13" x14ac:dyDescent="0.25">
      <c r="A209" s="17">
        <v>2004</v>
      </c>
      <c r="B209" s="4">
        <v>15</v>
      </c>
      <c r="C209" s="17">
        <v>18</v>
      </c>
      <c r="D209" s="17" t="s">
        <v>75</v>
      </c>
      <c r="E209" s="10">
        <v>99.660267995396296</v>
      </c>
      <c r="F209" s="12">
        <v>96.964076834750799</v>
      </c>
      <c r="G209" s="10">
        <v>100.25773195876289</v>
      </c>
      <c r="H209" s="12">
        <v>99.018193111843189</v>
      </c>
      <c r="I209" s="10">
        <v>99.017094017094024</v>
      </c>
      <c r="J209" s="10">
        <v>99.273394640481968</v>
      </c>
      <c r="K209" s="10">
        <v>100.38970497212811</v>
      </c>
      <c r="L209" s="10">
        <v>97.673779753281991</v>
      </c>
      <c r="M209" s="13">
        <v>97.294617790140762</v>
      </c>
    </row>
    <row r="210" spans="1:13" x14ac:dyDescent="0.25">
      <c r="A210" s="17">
        <v>2005</v>
      </c>
      <c r="B210" s="4">
        <v>15</v>
      </c>
      <c r="C210" s="17">
        <v>18</v>
      </c>
      <c r="D210" s="17" t="s">
        <v>75</v>
      </c>
      <c r="E210" s="10">
        <v>100</v>
      </c>
      <c r="F210" s="12">
        <v>100</v>
      </c>
      <c r="G210" s="10">
        <v>100</v>
      </c>
      <c r="H210" s="12">
        <v>100</v>
      </c>
      <c r="I210" s="10">
        <v>100</v>
      </c>
      <c r="J210" s="10">
        <v>100</v>
      </c>
      <c r="K210" s="10">
        <v>100</v>
      </c>
      <c r="L210" s="10">
        <v>100</v>
      </c>
      <c r="M210" s="13">
        <v>100</v>
      </c>
    </row>
    <row r="211" spans="1:13" x14ac:dyDescent="0.25">
      <c r="A211" s="17">
        <v>2006</v>
      </c>
      <c r="B211" s="4">
        <v>15</v>
      </c>
      <c r="C211" s="17">
        <v>18</v>
      </c>
      <c r="D211" s="17" t="s">
        <v>75</v>
      </c>
      <c r="E211" s="10">
        <v>99.543326230546299</v>
      </c>
      <c r="F211" s="12">
        <v>104.00570251876584</v>
      </c>
      <c r="G211" s="10">
        <v>100</v>
      </c>
      <c r="H211" s="12">
        <v>100.74085831165564</v>
      </c>
      <c r="I211" s="10">
        <v>99.914529914529908</v>
      </c>
      <c r="J211" s="10">
        <v>100.74085831165564</v>
      </c>
      <c r="K211" s="10">
        <v>98.811274689158779</v>
      </c>
      <c r="L211" s="10">
        <v>103.24083421744331</v>
      </c>
      <c r="M211" s="13">
        <v>104.48284828044075</v>
      </c>
    </row>
    <row r="212" spans="1:13" x14ac:dyDescent="0.25">
      <c r="A212" s="17">
        <v>2007</v>
      </c>
      <c r="B212" s="4">
        <v>15</v>
      </c>
      <c r="C212" s="17">
        <v>18</v>
      </c>
      <c r="D212" s="17" t="s">
        <v>75</v>
      </c>
      <c r="E212" s="10">
        <v>104.43731597849751</v>
      </c>
      <c r="F212" s="12">
        <v>107.19285000615086</v>
      </c>
      <c r="G212" s="10">
        <v>100</v>
      </c>
      <c r="H212" s="12">
        <v>101.08980160715851</v>
      </c>
      <c r="I212" s="10">
        <v>99.230769230769226</v>
      </c>
      <c r="J212" s="10">
        <v>101.08980160715852</v>
      </c>
      <c r="K212" s="10">
        <v>103.3114263932851</v>
      </c>
      <c r="L212" s="10">
        <v>106.03725430455309</v>
      </c>
      <c r="M212" s="13">
        <v>102.63845733858258</v>
      </c>
    </row>
    <row r="213" spans="1:13" x14ac:dyDescent="0.25">
      <c r="A213" s="17">
        <v>2008</v>
      </c>
      <c r="B213" s="4">
        <v>15</v>
      </c>
      <c r="C213" s="17">
        <v>18</v>
      </c>
      <c r="D213" s="17" t="s">
        <v>75</v>
      </c>
      <c r="E213" s="10">
        <v>102.17151150697721</v>
      </c>
      <c r="F213" s="12">
        <v>107.88369452111475</v>
      </c>
      <c r="G213" s="10">
        <v>100</v>
      </c>
      <c r="H213" s="12">
        <v>99.491568617235458</v>
      </c>
      <c r="I213" s="10">
        <v>101.19658119658119</v>
      </c>
      <c r="J213" s="10">
        <v>99.491568617235458</v>
      </c>
      <c r="K213" s="10">
        <v>102.69363819164622</v>
      </c>
      <c r="L213" s="10">
        <v>108.43501215280415</v>
      </c>
      <c r="M213" s="13">
        <v>105.59077861322179</v>
      </c>
    </row>
    <row r="214" spans="1:13" x14ac:dyDescent="0.25">
      <c r="A214" s="17">
        <v>2009</v>
      </c>
      <c r="B214" s="4">
        <v>15</v>
      </c>
      <c r="C214" s="17">
        <v>18</v>
      </c>
      <c r="D214" s="17" t="s">
        <v>75</v>
      </c>
      <c r="E214" s="10">
        <v>97.507707525410567</v>
      </c>
      <c r="F214" s="12">
        <v>99.742475950628091</v>
      </c>
      <c r="G214" s="10">
        <v>96.907216494845372</v>
      </c>
      <c r="H214" s="12">
        <v>92.746906662111016</v>
      </c>
      <c r="I214" s="10">
        <v>92.222222222222229</v>
      </c>
      <c r="J214" s="10">
        <v>89.878445631324084</v>
      </c>
      <c r="K214" s="10">
        <v>108.48842215783444</v>
      </c>
      <c r="L214" s="10">
        <v>110.97485637409181</v>
      </c>
      <c r="M214" s="13">
        <v>102.29188900234902</v>
      </c>
    </row>
    <row r="215" spans="1:13" x14ac:dyDescent="0.25">
      <c r="A215" s="17">
        <v>2010</v>
      </c>
      <c r="B215" s="4">
        <v>15</v>
      </c>
      <c r="C215" s="17">
        <v>18</v>
      </c>
      <c r="D215" s="17" t="s">
        <v>75</v>
      </c>
      <c r="E215" s="10">
        <v>102.60969645985385</v>
      </c>
      <c r="F215" s="12">
        <v>102.95973863183086</v>
      </c>
      <c r="G215" s="10">
        <v>98.711340206185568</v>
      </c>
      <c r="H215" s="12">
        <v>93.082562649255038</v>
      </c>
      <c r="I215" s="10">
        <v>92.008547008546998</v>
      </c>
      <c r="J215" s="10">
        <v>91.883045089341962</v>
      </c>
      <c r="K215" s="10">
        <v>111.67424453562884</v>
      </c>
      <c r="L215" s="10">
        <v>112.0552094586314</v>
      </c>
      <c r="M215" s="13">
        <v>100.34113946737379</v>
      </c>
    </row>
    <row r="216" spans="1:13" x14ac:dyDescent="0.25">
      <c r="A216" s="17">
        <v>1997</v>
      </c>
      <c r="B216" s="4">
        <v>29</v>
      </c>
      <c r="C216" s="17">
        <v>19</v>
      </c>
      <c r="D216" s="17" t="s">
        <v>76</v>
      </c>
      <c r="E216" s="10">
        <v>78.925588885143995</v>
      </c>
      <c r="F216" s="12">
        <v>70.685278302225981</v>
      </c>
      <c r="G216" s="10">
        <v>101.04166666666667</v>
      </c>
      <c r="H216" s="12">
        <v>94.604620320118315</v>
      </c>
      <c r="I216" s="10">
        <v>96.422182468694089</v>
      </c>
      <c r="J216" s="10">
        <v>95.59008511511955</v>
      </c>
      <c r="K216" s="10">
        <v>82.566710543351405</v>
      </c>
      <c r="L216" s="10">
        <v>73.946244756555444</v>
      </c>
      <c r="M216" s="13">
        <v>89.559392968344298</v>
      </c>
    </row>
    <row r="217" spans="1:13" x14ac:dyDescent="0.25">
      <c r="A217" s="17">
        <v>1998</v>
      </c>
      <c r="B217" s="4">
        <v>29</v>
      </c>
      <c r="C217" s="17">
        <v>19</v>
      </c>
      <c r="D217" s="17" t="s">
        <v>76</v>
      </c>
      <c r="E217" s="10">
        <v>79.417106692131966</v>
      </c>
      <c r="F217" s="12">
        <v>77.171753569163442</v>
      </c>
      <c r="G217" s="10">
        <v>99.739583333333329</v>
      </c>
      <c r="H217" s="12">
        <v>97.572070937154038</v>
      </c>
      <c r="I217" s="10">
        <v>98.389982110912342</v>
      </c>
      <c r="J217" s="10">
        <v>97.31797700242187</v>
      </c>
      <c r="K217" s="10">
        <v>81.605792823000812</v>
      </c>
      <c r="L217" s="10">
        <v>79.29855916265393</v>
      </c>
      <c r="M217" s="13">
        <v>97.172708479959056</v>
      </c>
    </row>
    <row r="218" spans="1:13" x14ac:dyDescent="0.25">
      <c r="A218" s="17">
        <v>1999</v>
      </c>
      <c r="B218" s="4">
        <v>29</v>
      </c>
      <c r="C218" s="17">
        <v>19</v>
      </c>
      <c r="D218" s="17" t="s">
        <v>76</v>
      </c>
      <c r="E218" s="10">
        <v>81.554506984233981</v>
      </c>
      <c r="F218" s="12">
        <v>80.861841399150492</v>
      </c>
      <c r="G218" s="10">
        <v>101.30208333333333</v>
      </c>
      <c r="H218" s="12">
        <v>99.29240114995072</v>
      </c>
      <c r="I218" s="10">
        <v>96.958855098389989</v>
      </c>
      <c r="J218" s="10">
        <v>100.5852709565907</v>
      </c>
      <c r="K218" s="10">
        <v>81.07996947130583</v>
      </c>
      <c r="L218" s="10">
        <v>80.391334268063758</v>
      </c>
      <c r="M218" s="13">
        <v>99.150671605166579</v>
      </c>
    </row>
    <row r="219" spans="1:13" x14ac:dyDescent="0.25">
      <c r="A219" s="17">
        <v>2000</v>
      </c>
      <c r="B219" s="4">
        <v>29</v>
      </c>
      <c r="C219" s="17">
        <v>19</v>
      </c>
      <c r="D219" s="17" t="s">
        <v>76</v>
      </c>
      <c r="E219" s="10">
        <v>86.334868741339918</v>
      </c>
      <c r="F219" s="12">
        <v>84.37407814349956</v>
      </c>
      <c r="G219" s="10">
        <v>100.52083333333334</v>
      </c>
      <c r="H219" s="12">
        <v>99.850224089382976</v>
      </c>
      <c r="I219" s="10">
        <v>97.942754919499109</v>
      </c>
      <c r="J219" s="10">
        <v>100.37027733984853</v>
      </c>
      <c r="K219" s="10">
        <v>86.016369616091183</v>
      </c>
      <c r="L219" s="10">
        <v>84.062812597212741</v>
      </c>
      <c r="M219" s="13">
        <v>97.728854370862692</v>
      </c>
    </row>
    <row r="220" spans="1:13" x14ac:dyDescent="0.25">
      <c r="A220" s="17">
        <v>2001</v>
      </c>
      <c r="B220" s="4">
        <v>29</v>
      </c>
      <c r="C220" s="17">
        <v>19</v>
      </c>
      <c r="D220" s="17" t="s">
        <v>76</v>
      </c>
      <c r="E220" s="10">
        <v>84.305134254578135</v>
      </c>
      <c r="F220" s="12">
        <v>85.69737451522569</v>
      </c>
      <c r="G220" s="10">
        <v>100.52083333333334</v>
      </c>
      <c r="H220" s="12">
        <v>98.626329209913607</v>
      </c>
      <c r="I220" s="10">
        <v>100.08944543828264</v>
      </c>
      <c r="J220" s="10">
        <v>99.140008007881917</v>
      </c>
      <c r="K220" s="10">
        <v>85.036440836151272</v>
      </c>
      <c r="L220" s="10">
        <v>86.440758112922992</v>
      </c>
      <c r="M220" s="13">
        <v>101.65142997868122</v>
      </c>
    </row>
    <row r="221" spans="1:13" x14ac:dyDescent="0.25">
      <c r="A221" s="17">
        <v>2002</v>
      </c>
      <c r="B221" s="4">
        <v>29</v>
      </c>
      <c r="C221" s="17">
        <v>19</v>
      </c>
      <c r="D221" s="17" t="s">
        <v>76</v>
      </c>
      <c r="E221" s="10">
        <v>86.966820207467322</v>
      </c>
      <c r="F221" s="12">
        <v>86.896152801666432</v>
      </c>
      <c r="G221" s="10">
        <v>99.218750000000014</v>
      </c>
      <c r="H221" s="12">
        <v>97.306085333696629</v>
      </c>
      <c r="I221" s="10">
        <v>102.68336314847943</v>
      </c>
      <c r="J221" s="10">
        <v>96.545881542027146</v>
      </c>
      <c r="K221" s="10">
        <v>90.078228939895283</v>
      </c>
      <c r="L221" s="10">
        <v>90.005033268912555</v>
      </c>
      <c r="M221" s="13">
        <v>99.918742106895138</v>
      </c>
    </row>
    <row r="222" spans="1:13" x14ac:dyDescent="0.25">
      <c r="A222" s="17">
        <v>2003</v>
      </c>
      <c r="B222" s="4">
        <v>29</v>
      </c>
      <c r="C222" s="17">
        <v>19</v>
      </c>
      <c r="D222" s="17" t="s">
        <v>76</v>
      </c>
      <c r="E222" s="10">
        <v>90.618095345092314</v>
      </c>
      <c r="F222" s="12">
        <v>89.440265855850882</v>
      </c>
      <c r="G222" s="10">
        <v>99.739583333333329</v>
      </c>
      <c r="H222" s="12">
        <v>96.636320289014165</v>
      </c>
      <c r="I222" s="10">
        <v>98.211091234347052</v>
      </c>
      <c r="J222" s="10">
        <v>96.384663204928188</v>
      </c>
      <c r="K222" s="10">
        <v>94.017131286151525</v>
      </c>
      <c r="L222" s="10">
        <v>92.795122047257166</v>
      </c>
      <c r="M222" s="13">
        <v>98.700227052051787</v>
      </c>
    </row>
    <row r="223" spans="1:13" x14ac:dyDescent="0.25">
      <c r="A223" s="17">
        <v>2004</v>
      </c>
      <c r="B223" s="4">
        <v>29</v>
      </c>
      <c r="C223" s="17">
        <v>19</v>
      </c>
      <c r="D223" s="17" t="s">
        <v>76</v>
      </c>
      <c r="E223" s="10">
        <v>98.247387933940018</v>
      </c>
      <c r="F223" s="12">
        <v>95.164594305402531</v>
      </c>
      <c r="G223" s="10">
        <v>99.479166666666671</v>
      </c>
      <c r="H223" s="12">
        <v>98.094522140983045</v>
      </c>
      <c r="I223" s="10">
        <v>98.747763864042938</v>
      </c>
      <c r="J223" s="10">
        <v>97.583613171498769</v>
      </c>
      <c r="K223" s="10">
        <v>100.68021129866824</v>
      </c>
      <c r="L223" s="10">
        <v>97.521080858273905</v>
      </c>
      <c r="M223" s="13">
        <v>96.86221314035312</v>
      </c>
    </row>
    <row r="224" spans="1:13" x14ac:dyDescent="0.25">
      <c r="A224" s="17">
        <v>2005</v>
      </c>
      <c r="B224" s="4">
        <v>29</v>
      </c>
      <c r="C224" s="17">
        <v>19</v>
      </c>
      <c r="D224" s="17" t="s">
        <v>76</v>
      </c>
      <c r="E224" s="10">
        <v>100</v>
      </c>
      <c r="F224" s="12">
        <v>100</v>
      </c>
      <c r="G224" s="10">
        <v>100</v>
      </c>
      <c r="H224" s="12">
        <v>100</v>
      </c>
      <c r="I224" s="10">
        <v>100</v>
      </c>
      <c r="J224" s="10">
        <v>100</v>
      </c>
      <c r="K224" s="10">
        <v>100</v>
      </c>
      <c r="L224" s="10">
        <v>100</v>
      </c>
      <c r="M224" s="13">
        <v>100</v>
      </c>
    </row>
    <row r="225" spans="1:13" x14ac:dyDescent="0.25">
      <c r="A225" s="17">
        <v>2006</v>
      </c>
      <c r="B225" s="4">
        <v>29</v>
      </c>
      <c r="C225" s="17">
        <v>19</v>
      </c>
      <c r="D225" s="17" t="s">
        <v>76</v>
      </c>
      <c r="E225" s="10">
        <v>101.02422948732352</v>
      </c>
      <c r="F225" s="12">
        <v>105.62449658336656</v>
      </c>
      <c r="G225" s="10">
        <v>98.958333333333343</v>
      </c>
      <c r="H225" s="12">
        <v>101.79304333981405</v>
      </c>
      <c r="I225" s="10">
        <v>102.95169946332736</v>
      </c>
      <c r="J225" s="10">
        <v>100.73269913835766</v>
      </c>
      <c r="K225" s="10">
        <v>100.28940984552142</v>
      </c>
      <c r="L225" s="10">
        <v>104.8562159922767</v>
      </c>
      <c r="M225" s="13">
        <v>104.55362750044064</v>
      </c>
    </row>
    <row r="226" spans="1:13" x14ac:dyDescent="0.25">
      <c r="A226" s="17">
        <v>2007</v>
      </c>
      <c r="B226" s="4">
        <v>29</v>
      </c>
      <c r="C226" s="17">
        <v>19</v>
      </c>
      <c r="D226" s="17" t="s">
        <v>76</v>
      </c>
      <c r="E226" s="10">
        <v>106.65561921881437</v>
      </c>
      <c r="F226" s="12">
        <v>110.97940818851239</v>
      </c>
      <c r="G226" s="10">
        <v>100.78125000000003</v>
      </c>
      <c r="H226" s="12">
        <v>102.78213883283121</v>
      </c>
      <c r="I226" s="10">
        <v>103.57781753130591</v>
      </c>
      <c r="J226" s="10">
        <v>103.58512429246274</v>
      </c>
      <c r="K226" s="10">
        <v>102.96422381816367</v>
      </c>
      <c r="L226" s="10">
        <v>107.13836465086686</v>
      </c>
      <c r="M226" s="13">
        <v>104.05397202825981</v>
      </c>
    </row>
    <row r="227" spans="1:13" x14ac:dyDescent="0.25">
      <c r="A227" s="17">
        <v>2008</v>
      </c>
      <c r="B227" s="4">
        <v>29</v>
      </c>
      <c r="C227" s="17">
        <v>19</v>
      </c>
      <c r="D227" s="17" t="s">
        <v>76</v>
      </c>
      <c r="E227" s="10">
        <v>104.2607572182901</v>
      </c>
      <c r="F227" s="12">
        <v>114.68270597489214</v>
      </c>
      <c r="G227" s="10">
        <v>100.52083333333334</v>
      </c>
      <c r="H227" s="12">
        <v>102.98591614026247</v>
      </c>
      <c r="I227" s="10">
        <v>104.47227191413238</v>
      </c>
      <c r="J227" s="10">
        <v>103.52230112015968</v>
      </c>
      <c r="K227" s="10">
        <v>100.7133304516418</v>
      </c>
      <c r="L227" s="10">
        <v>110.78067694976991</v>
      </c>
      <c r="M227" s="13">
        <v>109.99604168880307</v>
      </c>
    </row>
    <row r="228" spans="1:13" x14ac:dyDescent="0.25">
      <c r="A228" s="17">
        <v>2009</v>
      </c>
      <c r="B228" s="4">
        <v>29</v>
      </c>
      <c r="C228" s="17">
        <v>19</v>
      </c>
      <c r="D228" s="17" t="s">
        <v>76</v>
      </c>
      <c r="E228" s="10">
        <v>102.87982623675242</v>
      </c>
      <c r="F228" s="12">
        <v>110.27503538008956</v>
      </c>
      <c r="G228" s="10">
        <v>96.354166666666671</v>
      </c>
      <c r="H228" s="12">
        <v>99.166671454024538</v>
      </c>
      <c r="I228" s="10">
        <v>100.71556350626119</v>
      </c>
      <c r="J228" s="10">
        <v>95.55121989059657</v>
      </c>
      <c r="K228" s="10">
        <v>107.66981976216201</v>
      </c>
      <c r="L228" s="10">
        <v>115.40934328871084</v>
      </c>
      <c r="M228" s="13">
        <v>107.18820143253245</v>
      </c>
    </row>
    <row r="229" spans="1:13" x14ac:dyDescent="0.25">
      <c r="A229" s="17">
        <v>2010</v>
      </c>
      <c r="B229" s="4">
        <v>29</v>
      </c>
      <c r="C229" s="17">
        <v>19</v>
      </c>
      <c r="D229" s="17" t="s">
        <v>76</v>
      </c>
      <c r="E229" s="10">
        <v>106.61068044788975</v>
      </c>
      <c r="F229" s="12">
        <v>113.00229848891384</v>
      </c>
      <c r="G229" s="10">
        <v>98.4375</v>
      </c>
      <c r="H229" s="12">
        <v>98.578482987508281</v>
      </c>
      <c r="I229" s="10">
        <v>98.300536672629704</v>
      </c>
      <c r="J229" s="10">
        <v>97.038194190828477</v>
      </c>
      <c r="K229" s="10">
        <v>109.86465827902434</v>
      </c>
      <c r="L229" s="10">
        <v>116.45136168413386</v>
      </c>
      <c r="M229" s="13">
        <v>105.99528866542434</v>
      </c>
    </row>
    <row r="230" spans="1:13" x14ac:dyDescent="0.25">
      <c r="A230" s="17">
        <v>1997</v>
      </c>
      <c r="B230" s="4">
        <v>32</v>
      </c>
      <c r="C230" s="17">
        <v>20</v>
      </c>
      <c r="D230" s="17" t="s">
        <v>77</v>
      </c>
      <c r="E230" s="10">
        <v>82.751333289074779</v>
      </c>
      <c r="F230" s="12">
        <v>71.883586672695102</v>
      </c>
      <c r="G230" s="10">
        <v>100.26041666666667</v>
      </c>
      <c r="H230" s="12">
        <v>95.509261731886241</v>
      </c>
      <c r="I230" s="10">
        <v>93.13621964097149</v>
      </c>
      <c r="J230" s="10">
        <v>95.757983767646365</v>
      </c>
      <c r="K230" s="10">
        <v>86.41716338751263</v>
      </c>
      <c r="L230" s="10">
        <v>75.067982683426465</v>
      </c>
      <c r="M230" s="13">
        <v>86.86698306308196</v>
      </c>
    </row>
    <row r="231" spans="1:13" x14ac:dyDescent="0.25">
      <c r="A231" s="17">
        <v>1998</v>
      </c>
      <c r="B231" s="4">
        <v>32</v>
      </c>
      <c r="C231" s="17">
        <v>20</v>
      </c>
      <c r="D231" s="17" t="s">
        <v>77</v>
      </c>
      <c r="E231" s="10">
        <v>86.218991347451805</v>
      </c>
      <c r="F231" s="12">
        <v>78.163158511297311</v>
      </c>
      <c r="G231" s="10">
        <v>101.30208333333333</v>
      </c>
      <c r="H231" s="12">
        <v>99.083337315564151</v>
      </c>
      <c r="I231" s="10">
        <v>98.310454065469912</v>
      </c>
      <c r="J231" s="10">
        <v>100.37348493686055</v>
      </c>
      <c r="K231" s="10">
        <v>85.8981746042667</v>
      </c>
      <c r="L231" s="10">
        <v>77.872317136807055</v>
      </c>
      <c r="M231" s="13">
        <v>90.6565447933733</v>
      </c>
    </row>
    <row r="232" spans="1:13" x14ac:dyDescent="0.25">
      <c r="A232" s="17">
        <v>1999</v>
      </c>
      <c r="B232" s="4">
        <v>32</v>
      </c>
      <c r="C232" s="17">
        <v>20</v>
      </c>
      <c r="D232" s="17" t="s">
        <v>77</v>
      </c>
      <c r="E232" s="10">
        <v>88.863440217752114</v>
      </c>
      <c r="F232" s="12">
        <v>83.122282459302838</v>
      </c>
      <c r="G232" s="10">
        <v>101.5625</v>
      </c>
      <c r="H232" s="12">
        <v>100.45650420101926</v>
      </c>
      <c r="I232" s="10">
        <v>103.37909186906018</v>
      </c>
      <c r="J232" s="10">
        <v>102.02613707916018</v>
      </c>
      <c r="K232" s="10">
        <v>87.098701138517697</v>
      </c>
      <c r="L232" s="10">
        <v>81.471557033282366</v>
      </c>
      <c r="M232" s="13">
        <v>93.539347852861567</v>
      </c>
    </row>
    <row r="233" spans="1:13" x14ac:dyDescent="0.25">
      <c r="A233" s="17">
        <v>2000</v>
      </c>
      <c r="B233" s="4">
        <v>32</v>
      </c>
      <c r="C233" s="17">
        <v>20</v>
      </c>
      <c r="D233" s="17" t="s">
        <v>77</v>
      </c>
      <c r="E233" s="10">
        <v>92.19721613667042</v>
      </c>
      <c r="F233" s="12">
        <v>87.798538853606814</v>
      </c>
      <c r="G233" s="10">
        <v>101.5625</v>
      </c>
      <c r="H233" s="12">
        <v>101.51502800211011</v>
      </c>
      <c r="I233" s="10">
        <v>99.788806758183739</v>
      </c>
      <c r="J233" s="10">
        <v>103.10120031464308</v>
      </c>
      <c r="K233" s="10">
        <v>89.423998804382492</v>
      </c>
      <c r="L233" s="10">
        <v>85.157630159168107</v>
      </c>
      <c r="M233" s="13">
        <v>95.229056291088938</v>
      </c>
    </row>
    <row r="234" spans="1:13" x14ac:dyDescent="0.25">
      <c r="A234" s="17">
        <v>2001</v>
      </c>
      <c r="B234" s="4">
        <v>32</v>
      </c>
      <c r="C234" s="17">
        <v>20</v>
      </c>
      <c r="D234" s="17" t="s">
        <v>77</v>
      </c>
      <c r="E234" s="10">
        <v>93.584721945606233</v>
      </c>
      <c r="F234" s="12">
        <v>90.246963284412089</v>
      </c>
      <c r="G234" s="10">
        <v>99.479166666666671</v>
      </c>
      <c r="H234" s="12">
        <v>101.49179051404509</v>
      </c>
      <c r="I234" s="10">
        <v>99.260823653643087</v>
      </c>
      <c r="J234" s="10">
        <v>100.96318743845111</v>
      </c>
      <c r="K234" s="10">
        <v>92.691924967857304</v>
      </c>
      <c r="L234" s="10">
        <v>89.386008479009433</v>
      </c>
      <c r="M234" s="13">
        <v>96.43343636460861</v>
      </c>
    </row>
    <row r="235" spans="1:13" x14ac:dyDescent="0.25">
      <c r="A235" s="17">
        <v>2002</v>
      </c>
      <c r="B235" s="4">
        <v>32</v>
      </c>
      <c r="C235" s="17">
        <v>20</v>
      </c>
      <c r="D235" s="17" t="s">
        <v>77</v>
      </c>
      <c r="E235" s="10">
        <v>94.370311358959043</v>
      </c>
      <c r="F235" s="12">
        <v>90.388741562553008</v>
      </c>
      <c r="G235" s="10">
        <v>99.739583333333329</v>
      </c>
      <c r="H235" s="12">
        <v>99.711405390160238</v>
      </c>
      <c r="I235" s="10">
        <v>103.16789862724394</v>
      </c>
      <c r="J235" s="10">
        <v>99.451740271956695</v>
      </c>
      <c r="K235" s="10">
        <v>94.890558074597607</v>
      </c>
      <c r="L235" s="10">
        <v>90.887038593170544</v>
      </c>
      <c r="M235" s="13">
        <v>95.780908487987062</v>
      </c>
    </row>
    <row r="236" spans="1:13" x14ac:dyDescent="0.25">
      <c r="A236" s="17">
        <v>2003</v>
      </c>
      <c r="B236" s="4">
        <v>32</v>
      </c>
      <c r="C236" s="17">
        <v>20</v>
      </c>
      <c r="D236" s="17" t="s">
        <v>77</v>
      </c>
      <c r="E236" s="10">
        <v>96.710482639580434</v>
      </c>
      <c r="F236" s="12">
        <v>91.192491181143581</v>
      </c>
      <c r="G236" s="10">
        <v>99.479166666666671</v>
      </c>
      <c r="H236" s="12">
        <v>98.278739291312831</v>
      </c>
      <c r="I236" s="10">
        <v>98.944033790918695</v>
      </c>
      <c r="J236" s="10">
        <v>97.766870857503903</v>
      </c>
      <c r="K236" s="10">
        <v>98.919482429315792</v>
      </c>
      <c r="L236" s="10">
        <v>93.275452493572658</v>
      </c>
      <c r="M236" s="13">
        <v>94.294319180474744</v>
      </c>
    </row>
    <row r="237" spans="1:13" x14ac:dyDescent="0.25">
      <c r="A237" s="17">
        <v>2004</v>
      </c>
      <c r="B237" s="4">
        <v>32</v>
      </c>
      <c r="C237" s="17">
        <v>20</v>
      </c>
      <c r="D237" s="17" t="s">
        <v>77</v>
      </c>
      <c r="E237" s="10">
        <v>97.043528292283526</v>
      </c>
      <c r="F237" s="12">
        <v>95.588850132591276</v>
      </c>
      <c r="G237" s="10">
        <v>100</v>
      </c>
      <c r="H237" s="12">
        <v>99.214516683673139</v>
      </c>
      <c r="I237" s="10">
        <v>99.89440337909187</v>
      </c>
      <c r="J237" s="10">
        <v>99.214516683673139</v>
      </c>
      <c r="K237" s="10">
        <v>97.811823850020446</v>
      </c>
      <c r="L237" s="10">
        <v>96.345628974193744</v>
      </c>
      <c r="M237" s="13">
        <v>98.501004461306351</v>
      </c>
    </row>
    <row r="238" spans="1:13" x14ac:dyDescent="0.25">
      <c r="A238" s="17">
        <v>2005</v>
      </c>
      <c r="B238" s="4">
        <v>32</v>
      </c>
      <c r="C238" s="17">
        <v>20</v>
      </c>
      <c r="D238" s="17" t="s">
        <v>77</v>
      </c>
      <c r="E238" s="10">
        <v>100</v>
      </c>
      <c r="F238" s="12">
        <v>100</v>
      </c>
      <c r="G238" s="10">
        <v>100</v>
      </c>
      <c r="H238" s="12">
        <v>100</v>
      </c>
      <c r="I238" s="10">
        <v>100</v>
      </c>
      <c r="J238" s="10">
        <v>100</v>
      </c>
      <c r="K238" s="10">
        <v>100</v>
      </c>
      <c r="L238" s="10">
        <v>100</v>
      </c>
      <c r="M238" s="13">
        <v>100</v>
      </c>
    </row>
    <row r="239" spans="1:13" x14ac:dyDescent="0.25">
      <c r="A239" s="17">
        <v>2006</v>
      </c>
      <c r="B239" s="4">
        <v>32</v>
      </c>
      <c r="C239" s="17">
        <v>20</v>
      </c>
      <c r="D239" s="17" t="s">
        <v>77</v>
      </c>
      <c r="E239" s="10">
        <v>103.68341853105845</v>
      </c>
      <c r="F239" s="12">
        <v>107.50202181423336</v>
      </c>
      <c r="G239" s="10">
        <v>101.04166666666667</v>
      </c>
      <c r="H239" s="12">
        <v>101.75321225477656</v>
      </c>
      <c r="I239" s="10">
        <v>103.0623020063358</v>
      </c>
      <c r="J239" s="10">
        <v>102.81314154909714</v>
      </c>
      <c r="K239" s="10">
        <v>100.84646473091743</v>
      </c>
      <c r="L239" s="10">
        <v>104.56058456583305</v>
      </c>
      <c r="M239" s="13">
        <v>103.68294500439434</v>
      </c>
    </row>
    <row r="240" spans="1:13" x14ac:dyDescent="0.25">
      <c r="A240" s="17">
        <v>2007</v>
      </c>
      <c r="B240" s="4">
        <v>32</v>
      </c>
      <c r="C240" s="17">
        <v>20</v>
      </c>
      <c r="D240" s="17" t="s">
        <v>77</v>
      </c>
      <c r="E240" s="10">
        <v>109.00440372657063</v>
      </c>
      <c r="F240" s="12">
        <v>114.25010572706447</v>
      </c>
      <c r="G240" s="10">
        <v>101.30208333333333</v>
      </c>
      <c r="H240" s="12">
        <v>104.17431489232516</v>
      </c>
      <c r="I240" s="10">
        <v>108.02534318901795</v>
      </c>
      <c r="J240" s="10">
        <v>105.5307512841523</v>
      </c>
      <c r="K240" s="10">
        <v>103.29160211611226</v>
      </c>
      <c r="L240" s="10">
        <v>108.26238261057614</v>
      </c>
      <c r="M240" s="13">
        <v>104.81237621706761</v>
      </c>
    </row>
    <row r="241" spans="1:13" x14ac:dyDescent="0.25">
      <c r="A241" s="17">
        <v>2008</v>
      </c>
      <c r="B241" s="4">
        <v>32</v>
      </c>
      <c r="C241" s="17">
        <v>20</v>
      </c>
      <c r="D241" s="17" t="s">
        <v>77</v>
      </c>
      <c r="E241" s="10">
        <v>109.98030494146806</v>
      </c>
      <c r="F241" s="12">
        <v>118.4057506997338</v>
      </c>
      <c r="G241" s="10">
        <v>100.78125000000003</v>
      </c>
      <c r="H241" s="12">
        <v>104.74213415713976</v>
      </c>
      <c r="I241" s="10">
        <v>107.18057022175292</v>
      </c>
      <c r="J241" s="10">
        <v>105.56043208024245</v>
      </c>
      <c r="K241" s="10">
        <v>104.18705453750493</v>
      </c>
      <c r="L241" s="10">
        <v>112.16868704149192</v>
      </c>
      <c r="M241" s="13">
        <v>107.6608677915103</v>
      </c>
    </row>
    <row r="242" spans="1:13" x14ac:dyDescent="0.25">
      <c r="A242" s="17">
        <v>2009</v>
      </c>
      <c r="B242" s="4">
        <v>32</v>
      </c>
      <c r="C242" s="17">
        <v>20</v>
      </c>
      <c r="D242" s="17" t="s">
        <v>77</v>
      </c>
      <c r="E242" s="10">
        <v>105.70050233463897</v>
      </c>
      <c r="F242" s="12">
        <v>112.3560951117443</v>
      </c>
      <c r="G242" s="10">
        <v>96.614583333333343</v>
      </c>
      <c r="H242" s="12">
        <v>99.945935360429374</v>
      </c>
      <c r="I242" s="10">
        <v>103.37909186906018</v>
      </c>
      <c r="J242" s="10">
        <v>96.562349007081522</v>
      </c>
      <c r="K242" s="10">
        <v>109.46347455454639</v>
      </c>
      <c r="L242" s="10">
        <v>116.3560085965851</v>
      </c>
      <c r="M242" s="13">
        <v>106.29665198376661</v>
      </c>
    </row>
    <row r="243" spans="1:13" x14ac:dyDescent="0.25">
      <c r="A243" s="17">
        <v>2010</v>
      </c>
      <c r="B243" s="4">
        <v>32</v>
      </c>
      <c r="C243" s="17">
        <v>20</v>
      </c>
      <c r="D243" s="17" t="s">
        <v>77</v>
      </c>
      <c r="E243" s="10">
        <v>107.89019451636462</v>
      </c>
      <c r="F243" s="12">
        <v>112.94273304959137</v>
      </c>
      <c r="G243" s="10">
        <v>98.4375</v>
      </c>
      <c r="H243" s="12">
        <v>98.146154429974104</v>
      </c>
      <c r="I243" s="10">
        <v>99.472016895459348</v>
      </c>
      <c r="J243" s="10">
        <v>96.612620767005751</v>
      </c>
      <c r="K243" s="10">
        <v>111.67298191460537</v>
      </c>
      <c r="L243" s="10">
        <v>116.90266980953541</v>
      </c>
      <c r="M243" s="13">
        <v>104.68303774580777</v>
      </c>
    </row>
    <row r="244" spans="1:13" x14ac:dyDescent="0.25">
      <c r="A244" s="17">
        <v>1997</v>
      </c>
      <c r="B244" s="4">
        <v>27</v>
      </c>
      <c r="C244" s="17">
        <v>21</v>
      </c>
      <c r="D244" s="17" t="s">
        <v>78</v>
      </c>
      <c r="E244" s="10">
        <v>87.411898446381215</v>
      </c>
      <c r="F244" s="12">
        <v>71.35903475675596</v>
      </c>
      <c r="G244" s="10">
        <v>101.28205128205127</v>
      </c>
      <c r="H244" s="12">
        <v>94.872572504677223</v>
      </c>
      <c r="I244" s="10">
        <v>94.62285287528006</v>
      </c>
      <c r="J244" s="10">
        <v>96.088887536788462</v>
      </c>
      <c r="K244" s="10">
        <v>90.969830838050669</v>
      </c>
      <c r="L244" s="10">
        <v>74.263566356136167</v>
      </c>
      <c r="M244" s="13">
        <v>81.635379193288955</v>
      </c>
    </row>
    <row r="245" spans="1:13" x14ac:dyDescent="0.25">
      <c r="A245" s="17">
        <v>1998</v>
      </c>
      <c r="B245" s="4">
        <v>27</v>
      </c>
      <c r="C245" s="17">
        <v>21</v>
      </c>
      <c r="D245" s="17" t="s">
        <v>78</v>
      </c>
      <c r="E245" s="10">
        <v>90.301039956212364</v>
      </c>
      <c r="F245" s="12">
        <v>76.595395138841965</v>
      </c>
      <c r="G245" s="10">
        <v>100.51282051282051</v>
      </c>
      <c r="H245" s="12">
        <v>97.025837955914213</v>
      </c>
      <c r="I245" s="10">
        <v>102.01643017176998</v>
      </c>
      <c r="J245" s="10">
        <v>97.523406355688124</v>
      </c>
      <c r="K245" s="10">
        <v>92.594222587822358</v>
      </c>
      <c r="L245" s="10">
        <v>78.540524783847943</v>
      </c>
      <c r="M245" s="13">
        <v>84.822273559621948</v>
      </c>
    </row>
    <row r="246" spans="1:13" x14ac:dyDescent="0.25">
      <c r="A246" s="17">
        <v>1999</v>
      </c>
      <c r="B246" s="4">
        <v>27</v>
      </c>
      <c r="C246" s="17">
        <v>21</v>
      </c>
      <c r="D246" s="17" t="s">
        <v>78</v>
      </c>
      <c r="E246" s="10">
        <v>93.35354300871542</v>
      </c>
      <c r="F246" s="12">
        <v>81.709329809087777</v>
      </c>
      <c r="G246" s="10">
        <v>100</v>
      </c>
      <c r="H246" s="12">
        <v>99.317285617779675</v>
      </c>
      <c r="I246" s="10">
        <v>100.89619118745333</v>
      </c>
      <c r="J246" s="10">
        <v>99.317285617779675</v>
      </c>
      <c r="K246" s="10">
        <v>93.995262182239273</v>
      </c>
      <c r="L246" s="10">
        <v>82.271005798068515</v>
      </c>
      <c r="M246" s="13">
        <v>87.526758145065202</v>
      </c>
    </row>
    <row r="247" spans="1:13" x14ac:dyDescent="0.25">
      <c r="A247" s="17">
        <v>2000</v>
      </c>
      <c r="B247" s="4">
        <v>27</v>
      </c>
      <c r="C247" s="17">
        <v>21</v>
      </c>
      <c r="D247" s="17" t="s">
        <v>78</v>
      </c>
      <c r="E247" s="10">
        <v>91.490884594332869</v>
      </c>
      <c r="F247" s="12">
        <v>86.019703061174809</v>
      </c>
      <c r="G247" s="10">
        <v>100.25641025641025</v>
      </c>
      <c r="H247" s="12">
        <v>100.73612935439604</v>
      </c>
      <c r="I247" s="10">
        <v>102.83793876026886</v>
      </c>
      <c r="J247" s="10">
        <v>100.9944271219714</v>
      </c>
      <c r="K247" s="10">
        <v>90.590032738973747</v>
      </c>
      <c r="L247" s="10">
        <v>85.172722409018121</v>
      </c>
      <c r="M247" s="13">
        <v>94.019970888447432</v>
      </c>
    </row>
    <row r="248" spans="1:13" x14ac:dyDescent="0.25">
      <c r="A248" s="17">
        <v>2001</v>
      </c>
      <c r="B248" s="4">
        <v>27</v>
      </c>
      <c r="C248" s="17">
        <v>21</v>
      </c>
      <c r="D248" s="17" t="s">
        <v>78</v>
      </c>
      <c r="E248" s="10">
        <v>91.660982695465449</v>
      </c>
      <c r="F248" s="12">
        <v>87.757341960826267</v>
      </c>
      <c r="G248" s="10">
        <v>99.487179487179475</v>
      </c>
      <c r="H248" s="12">
        <v>98.905471209534909</v>
      </c>
      <c r="I248" s="10">
        <v>97.834204630321125</v>
      </c>
      <c r="J248" s="10">
        <v>98.398263664870612</v>
      </c>
      <c r="K248" s="10">
        <v>93.153048927416734</v>
      </c>
      <c r="L248" s="10">
        <v>89.18586435601577</v>
      </c>
      <c r="M248" s="13">
        <v>95.74121876086727</v>
      </c>
    </row>
    <row r="249" spans="1:13" x14ac:dyDescent="0.25">
      <c r="A249" s="17">
        <v>2002</v>
      </c>
      <c r="B249" s="4">
        <v>27</v>
      </c>
      <c r="C249" s="17">
        <v>21</v>
      </c>
      <c r="D249" s="17" t="s">
        <v>78</v>
      </c>
      <c r="E249" s="10">
        <v>94.239400446296997</v>
      </c>
      <c r="F249" s="12">
        <v>88.70715281029608</v>
      </c>
      <c r="G249" s="10">
        <v>100.51282051282051</v>
      </c>
      <c r="H249" s="12">
        <v>97.393595257952654</v>
      </c>
      <c r="I249" s="10">
        <v>96.86333084391336</v>
      </c>
      <c r="J249" s="10">
        <v>97.893049592608818</v>
      </c>
      <c r="K249" s="10">
        <v>96.267713426523301</v>
      </c>
      <c r="L249" s="10">
        <v>90.61639532066809</v>
      </c>
      <c r="M249" s="13">
        <v>94.129581035319177</v>
      </c>
    </row>
    <row r="250" spans="1:13" x14ac:dyDescent="0.25">
      <c r="A250" s="17">
        <v>2003</v>
      </c>
      <c r="B250" s="4">
        <v>27</v>
      </c>
      <c r="C250" s="17">
        <v>21</v>
      </c>
      <c r="D250" s="17" t="s">
        <v>78</v>
      </c>
      <c r="E250" s="10">
        <v>95.61955286093216</v>
      </c>
      <c r="F250" s="12">
        <v>91.225104293042165</v>
      </c>
      <c r="G250" s="10">
        <v>97.692307692307708</v>
      </c>
      <c r="H250" s="12">
        <v>97.213063580893291</v>
      </c>
      <c r="I250" s="10">
        <v>99.551904406273337</v>
      </c>
      <c r="J250" s="10">
        <v>94.969685190565002</v>
      </c>
      <c r="K250" s="10">
        <v>100.68428959100279</v>
      </c>
      <c r="L250" s="10">
        <v>96.057077697994885</v>
      </c>
      <c r="M250" s="13">
        <v>95.404236438669372</v>
      </c>
    </row>
    <row r="251" spans="1:13" x14ac:dyDescent="0.25">
      <c r="A251" s="17">
        <v>2004</v>
      </c>
      <c r="B251" s="4">
        <v>27</v>
      </c>
      <c r="C251" s="17">
        <v>21</v>
      </c>
      <c r="D251" s="17" t="s">
        <v>78</v>
      </c>
      <c r="E251" s="10">
        <v>97.615258304913482</v>
      </c>
      <c r="F251" s="12">
        <v>95.927626754236428</v>
      </c>
      <c r="G251" s="10">
        <v>99.487179487179475</v>
      </c>
      <c r="H251" s="12">
        <v>98.293726336381809</v>
      </c>
      <c r="I251" s="10">
        <v>101.1949215832711</v>
      </c>
      <c r="J251" s="10">
        <v>97.789655944913179</v>
      </c>
      <c r="K251" s="10">
        <v>99.8216604421863</v>
      </c>
      <c r="L251" s="10">
        <v>98.09588327856919</v>
      </c>
      <c r="M251" s="13">
        <v>98.271139594380301</v>
      </c>
    </row>
    <row r="252" spans="1:13" x14ac:dyDescent="0.25">
      <c r="A252" s="17">
        <v>2005</v>
      </c>
      <c r="B252" s="4">
        <v>27</v>
      </c>
      <c r="C252" s="17">
        <v>21</v>
      </c>
      <c r="D252" s="17" t="s">
        <v>78</v>
      </c>
      <c r="E252" s="10">
        <v>100</v>
      </c>
      <c r="F252" s="12">
        <v>100</v>
      </c>
      <c r="G252" s="10">
        <v>100</v>
      </c>
      <c r="H252" s="12">
        <v>100</v>
      </c>
      <c r="I252" s="10">
        <v>100</v>
      </c>
      <c r="J252" s="10">
        <v>100</v>
      </c>
      <c r="K252" s="10">
        <v>100</v>
      </c>
      <c r="L252" s="10">
        <v>100</v>
      </c>
      <c r="M252" s="13">
        <v>100</v>
      </c>
    </row>
    <row r="253" spans="1:13" x14ac:dyDescent="0.25">
      <c r="A253" s="17">
        <v>2006</v>
      </c>
      <c r="B253" s="4">
        <v>27</v>
      </c>
      <c r="C253" s="17">
        <v>21</v>
      </c>
      <c r="D253" s="17" t="s">
        <v>78</v>
      </c>
      <c r="E253" s="10">
        <v>102.32411266894026</v>
      </c>
      <c r="F253" s="12">
        <v>104.87807086980641</v>
      </c>
      <c r="G253" s="10">
        <v>100.76923076923077</v>
      </c>
      <c r="H253" s="12">
        <v>101.31863943459365</v>
      </c>
      <c r="I253" s="10">
        <v>105.15309932785661</v>
      </c>
      <c r="J253" s="10">
        <v>102.09801358409054</v>
      </c>
      <c r="K253" s="10">
        <v>100.22145297142681</v>
      </c>
      <c r="L253" s="10">
        <v>102.72292984762738</v>
      </c>
      <c r="M253" s="13">
        <v>102.4959495218192</v>
      </c>
    </row>
    <row r="254" spans="1:13" x14ac:dyDescent="0.25">
      <c r="A254" s="17">
        <v>2007</v>
      </c>
      <c r="B254" s="4">
        <v>27</v>
      </c>
      <c r="C254" s="17">
        <v>21</v>
      </c>
      <c r="D254" s="17" t="s">
        <v>78</v>
      </c>
      <c r="E254" s="10">
        <v>102.15654077723045</v>
      </c>
      <c r="F254" s="12">
        <v>110.07898082496513</v>
      </c>
      <c r="G254" s="10">
        <v>100.51282051282051</v>
      </c>
      <c r="H254" s="12">
        <v>102.55879574510813</v>
      </c>
      <c r="I254" s="10">
        <v>103.58476474981329</v>
      </c>
      <c r="J254" s="10">
        <v>103.08473828739073</v>
      </c>
      <c r="K254" s="10">
        <v>99.099578147472656</v>
      </c>
      <c r="L254" s="10">
        <v>106.78494474911999</v>
      </c>
      <c r="M254" s="13">
        <v>107.75519608187487</v>
      </c>
    </row>
    <row r="255" spans="1:13" x14ac:dyDescent="0.25">
      <c r="A255" s="17">
        <v>2008</v>
      </c>
      <c r="B255" s="4">
        <v>27</v>
      </c>
      <c r="C255" s="17">
        <v>21</v>
      </c>
      <c r="D255" s="17" t="s">
        <v>78</v>
      </c>
      <c r="E255" s="10">
        <v>102.03444065513033</v>
      </c>
      <c r="F255" s="12">
        <v>111.77357398290246</v>
      </c>
      <c r="G255" s="10">
        <v>99.487179487179475</v>
      </c>
      <c r="H255" s="12">
        <v>101.80668288241397</v>
      </c>
      <c r="I255" s="10">
        <v>100.97087378640776</v>
      </c>
      <c r="J255" s="10">
        <v>101.28459732917081</v>
      </c>
      <c r="K255" s="10">
        <v>100.74033302765923</v>
      </c>
      <c r="L255" s="10">
        <v>110.3559444676893</v>
      </c>
      <c r="M255" s="13">
        <v>109.54494704458642</v>
      </c>
    </row>
    <row r="256" spans="1:13" x14ac:dyDescent="0.25">
      <c r="A256" s="17">
        <v>2009</v>
      </c>
      <c r="B256" s="4">
        <v>27</v>
      </c>
      <c r="C256" s="17">
        <v>21</v>
      </c>
      <c r="D256" s="17" t="s">
        <v>78</v>
      </c>
      <c r="E256" s="10">
        <v>99.462759462759465</v>
      </c>
      <c r="F256" s="12">
        <v>107.2480760649903</v>
      </c>
      <c r="G256" s="10">
        <v>95.897435897435884</v>
      </c>
      <c r="H256" s="12">
        <v>96.229053236694583</v>
      </c>
      <c r="I256" s="10">
        <v>100.14936519790889</v>
      </c>
      <c r="J256" s="10">
        <v>92.281194642368646</v>
      </c>
      <c r="K256" s="10">
        <v>107.78226251645594</v>
      </c>
      <c r="L256" s="10">
        <v>116.21877727160457</v>
      </c>
      <c r="M256" s="13">
        <v>107.82736839826551</v>
      </c>
    </row>
    <row r="257" spans="1:13" x14ac:dyDescent="0.25">
      <c r="A257" s="17">
        <v>2010</v>
      </c>
      <c r="B257" s="4">
        <v>27</v>
      </c>
      <c r="C257" s="17">
        <v>21</v>
      </c>
      <c r="D257" s="17" t="s">
        <v>78</v>
      </c>
      <c r="E257" s="10">
        <v>102.38810997431686</v>
      </c>
      <c r="F257" s="12">
        <v>109.04501799121815</v>
      </c>
      <c r="G257" s="10">
        <v>96.923076923076906</v>
      </c>
      <c r="H257" s="12">
        <v>95.868331410530942</v>
      </c>
      <c r="I257" s="10">
        <v>99.103808812546674</v>
      </c>
      <c r="J257" s="10">
        <v>92.918536597899205</v>
      </c>
      <c r="K257" s="10">
        <v>110.19126400730654</v>
      </c>
      <c r="L257" s="10">
        <v>117.35550513790973</v>
      </c>
      <c r="M257" s="13">
        <v>106.50164166383294</v>
      </c>
    </row>
    <row r="258" spans="1:13" x14ac:dyDescent="0.25">
      <c r="A258" s="17">
        <v>1997</v>
      </c>
      <c r="B258" s="4">
        <v>24</v>
      </c>
      <c r="C258" s="17">
        <v>22</v>
      </c>
      <c r="D258" s="17" t="s">
        <v>79</v>
      </c>
      <c r="E258" s="10">
        <v>82.871621428612244</v>
      </c>
      <c r="F258" s="12">
        <v>75.969154724991981</v>
      </c>
      <c r="G258" s="10">
        <v>99.493670886075947</v>
      </c>
      <c r="H258" s="12">
        <v>98.04117768030828</v>
      </c>
      <c r="I258" s="10">
        <v>94.62137296532201</v>
      </c>
      <c r="J258" s="10">
        <v>97.54476665407887</v>
      </c>
      <c r="K258" s="10">
        <v>84.95752696041427</v>
      </c>
      <c r="L258" s="10">
        <v>77.881322935960199</v>
      </c>
      <c r="M258" s="13">
        <v>91.670892176803591</v>
      </c>
    </row>
    <row r="259" spans="1:13" x14ac:dyDescent="0.25">
      <c r="A259" s="17">
        <v>1998</v>
      </c>
      <c r="B259" s="4">
        <v>24</v>
      </c>
      <c r="C259" s="17">
        <v>22</v>
      </c>
      <c r="D259" s="17" t="s">
        <v>79</v>
      </c>
      <c r="E259" s="10">
        <v>86.725092409033522</v>
      </c>
      <c r="F259" s="12">
        <v>81.369598178823267</v>
      </c>
      <c r="G259" s="10">
        <v>100.75949367088606</v>
      </c>
      <c r="H259" s="12">
        <v>100.50813001277743</v>
      </c>
      <c r="I259" s="10">
        <v>96.24911535739561</v>
      </c>
      <c r="J259" s="10">
        <v>101.2714828989504</v>
      </c>
      <c r="K259" s="10">
        <v>85.636242233727927</v>
      </c>
      <c r="L259" s="10">
        <v>80.34798726114694</v>
      </c>
      <c r="M259" s="13">
        <v>93.824746585507924</v>
      </c>
    </row>
    <row r="260" spans="1:13" x14ac:dyDescent="0.25">
      <c r="A260" s="17">
        <v>1999</v>
      </c>
      <c r="B260" s="4">
        <v>24</v>
      </c>
      <c r="C260" s="17">
        <v>22</v>
      </c>
      <c r="D260" s="17" t="s">
        <v>79</v>
      </c>
      <c r="E260" s="10">
        <v>87.686603403851763</v>
      </c>
      <c r="F260" s="12">
        <v>82.425947401950737</v>
      </c>
      <c r="G260" s="10">
        <v>100</v>
      </c>
      <c r="H260" s="12">
        <v>100.80352778161736</v>
      </c>
      <c r="I260" s="10">
        <v>100.21231422505308</v>
      </c>
      <c r="J260" s="10">
        <v>100.80352778161736</v>
      </c>
      <c r="K260" s="10">
        <v>86.987633601293851</v>
      </c>
      <c r="L260" s="10">
        <v>81.768911481471008</v>
      </c>
      <c r="M260" s="13">
        <v>94.000616060275007</v>
      </c>
    </row>
    <row r="261" spans="1:13" x14ac:dyDescent="0.25">
      <c r="A261" s="17">
        <v>2000</v>
      </c>
      <c r="B261" s="4">
        <v>24</v>
      </c>
      <c r="C261" s="17">
        <v>22</v>
      </c>
      <c r="D261" s="17" t="s">
        <v>79</v>
      </c>
      <c r="E261" s="10">
        <v>84.06394076680931</v>
      </c>
      <c r="F261" s="12">
        <v>85.40782282471946</v>
      </c>
      <c r="G261" s="10">
        <v>99.493670886075947</v>
      </c>
      <c r="H261" s="12">
        <v>102.23972327951533</v>
      </c>
      <c r="I261" s="10">
        <v>93.984430290162777</v>
      </c>
      <c r="J261" s="10">
        <v>101.72205379455576</v>
      </c>
      <c r="K261" s="10">
        <v>82.640821366613494</v>
      </c>
      <c r="L261" s="10">
        <v>83.96195283002686</v>
      </c>
      <c r="M261" s="13">
        <v>101.5986427065536</v>
      </c>
    </row>
    <row r="262" spans="1:13" x14ac:dyDescent="0.25">
      <c r="A262" s="17">
        <v>2001</v>
      </c>
      <c r="B262" s="4">
        <v>24</v>
      </c>
      <c r="C262" s="17">
        <v>22</v>
      </c>
      <c r="D262" s="17" t="s">
        <v>79</v>
      </c>
      <c r="E262" s="10">
        <v>86.008672452110119</v>
      </c>
      <c r="F262" s="12">
        <v>88.942060962414246</v>
      </c>
      <c r="G262" s="10">
        <v>99.74683544303798</v>
      </c>
      <c r="H262" s="12">
        <v>102.07209971107523</v>
      </c>
      <c r="I262" s="10">
        <v>95.824486907289455</v>
      </c>
      <c r="J262" s="10">
        <v>101.81368933205985</v>
      </c>
      <c r="K262" s="10">
        <v>84.476530628015524</v>
      </c>
      <c r="L262" s="10">
        <v>87.357664323836175</v>
      </c>
      <c r="M262" s="13">
        <v>103.41057294185939</v>
      </c>
    </row>
    <row r="263" spans="1:13" x14ac:dyDescent="0.25">
      <c r="A263" s="17">
        <v>2002</v>
      </c>
      <c r="B263" s="4">
        <v>24</v>
      </c>
      <c r="C263" s="17">
        <v>22</v>
      </c>
      <c r="D263" s="17" t="s">
        <v>79</v>
      </c>
      <c r="E263" s="10">
        <v>86.849637505213181</v>
      </c>
      <c r="F263" s="12">
        <v>89.918220950300579</v>
      </c>
      <c r="G263" s="10">
        <v>99.74683544303798</v>
      </c>
      <c r="H263" s="12">
        <v>100.38231119591931</v>
      </c>
      <c r="I263" s="10">
        <v>91.790516631280965</v>
      </c>
      <c r="J263" s="10">
        <v>100.12817876251192</v>
      </c>
      <c r="K263" s="10">
        <v>86.738457224121362</v>
      </c>
      <c r="L263" s="10">
        <v>89.803112432087943</v>
      </c>
      <c r="M263" s="13">
        <v>103.53321387772428</v>
      </c>
    </row>
    <row r="264" spans="1:13" x14ac:dyDescent="0.25">
      <c r="A264" s="17">
        <v>2003</v>
      </c>
      <c r="B264" s="4">
        <v>24</v>
      </c>
      <c r="C264" s="17">
        <v>22</v>
      </c>
      <c r="D264" s="17" t="s">
        <v>79</v>
      </c>
      <c r="E264" s="10">
        <v>91.068174157463858</v>
      </c>
      <c r="F264" s="12">
        <v>91.961804729501836</v>
      </c>
      <c r="G264" s="10">
        <v>101.77215189873419</v>
      </c>
      <c r="H264" s="12">
        <v>100.68067575358121</v>
      </c>
      <c r="I264" s="10">
        <v>96.461429582448687</v>
      </c>
      <c r="J264" s="10">
        <v>102.46489026060672</v>
      </c>
      <c r="K264" s="10">
        <v>88.877442727790239</v>
      </c>
      <c r="L264" s="10">
        <v>89.749576167610584</v>
      </c>
      <c r="M264" s="13">
        <v>100.98127647809521</v>
      </c>
    </row>
    <row r="265" spans="1:13" x14ac:dyDescent="0.25">
      <c r="A265" s="17">
        <v>2004</v>
      </c>
      <c r="B265" s="4">
        <v>24</v>
      </c>
      <c r="C265" s="17">
        <v>22</v>
      </c>
      <c r="D265" s="17" t="s">
        <v>79</v>
      </c>
      <c r="E265" s="10">
        <v>96.222512954403925</v>
      </c>
      <c r="F265" s="12">
        <v>95.750370783957266</v>
      </c>
      <c r="G265" s="10">
        <v>99.493670886075947</v>
      </c>
      <c r="H265" s="12">
        <v>101.16857766075444</v>
      </c>
      <c r="I265" s="10">
        <v>94.692144373673031</v>
      </c>
      <c r="J265" s="10">
        <v>100.65633169791518</v>
      </c>
      <c r="K265" s="10">
        <v>95.595092063539724</v>
      </c>
      <c r="L265" s="10">
        <v>95.126028505905182</v>
      </c>
      <c r="M265" s="13">
        <v>99.509322552539871</v>
      </c>
    </row>
    <row r="266" spans="1:13" x14ac:dyDescent="0.25">
      <c r="A266" s="17">
        <v>2005</v>
      </c>
      <c r="B266" s="4">
        <v>24</v>
      </c>
      <c r="C266" s="17">
        <v>22</v>
      </c>
      <c r="D266" s="17" t="s">
        <v>79</v>
      </c>
      <c r="E266" s="10">
        <v>100</v>
      </c>
      <c r="F266" s="12">
        <v>100</v>
      </c>
      <c r="G266" s="10">
        <v>100</v>
      </c>
      <c r="H266" s="12">
        <v>100</v>
      </c>
      <c r="I266" s="10">
        <v>100</v>
      </c>
      <c r="J266" s="10">
        <v>100</v>
      </c>
      <c r="K266" s="10">
        <v>100</v>
      </c>
      <c r="L266" s="10">
        <v>100</v>
      </c>
      <c r="M266" s="13">
        <v>100</v>
      </c>
    </row>
    <row r="267" spans="1:13" x14ac:dyDescent="0.25">
      <c r="A267" s="17">
        <v>2006</v>
      </c>
      <c r="B267" s="4">
        <v>24</v>
      </c>
      <c r="C267" s="17">
        <v>22</v>
      </c>
      <c r="D267" s="17" t="s">
        <v>79</v>
      </c>
      <c r="E267" s="10">
        <v>98.279220964710319</v>
      </c>
      <c r="F267" s="12">
        <v>109.43684929815251</v>
      </c>
      <c r="G267" s="10">
        <v>100.75949367088606</v>
      </c>
      <c r="H267" s="12">
        <v>99.441367150230761</v>
      </c>
      <c r="I267" s="10">
        <v>96.461429582448687</v>
      </c>
      <c r="J267" s="10">
        <v>100.19661803997933</v>
      </c>
      <c r="K267" s="10">
        <v>98.08636547542558</v>
      </c>
      <c r="L267" s="10">
        <v>109.22209894797672</v>
      </c>
      <c r="M267" s="13">
        <v>111.35298817381613</v>
      </c>
    </row>
    <row r="268" spans="1:13" x14ac:dyDescent="0.25">
      <c r="A268" s="17">
        <v>2007</v>
      </c>
      <c r="B268" s="4">
        <v>24</v>
      </c>
      <c r="C268" s="17">
        <v>22</v>
      </c>
      <c r="D268" s="17" t="s">
        <v>79</v>
      </c>
      <c r="E268" s="10">
        <v>94.789673040557147</v>
      </c>
      <c r="F268" s="12">
        <v>118.129904024217</v>
      </c>
      <c r="G268" s="10">
        <v>100</v>
      </c>
      <c r="H268" s="12">
        <v>103.03805918069429</v>
      </c>
      <c r="I268" s="10">
        <v>95.258315640481257</v>
      </c>
      <c r="J268" s="10">
        <v>103.03805918069429</v>
      </c>
      <c r="K268" s="10">
        <v>91.994816084732108</v>
      </c>
      <c r="L268" s="10">
        <v>114.64686443390461</v>
      </c>
      <c r="M268" s="13">
        <v>124.62317912382015</v>
      </c>
    </row>
    <row r="269" spans="1:13" x14ac:dyDescent="0.25">
      <c r="A269" s="17">
        <v>2008</v>
      </c>
      <c r="B269" s="4">
        <v>24</v>
      </c>
      <c r="C269" s="17">
        <v>22</v>
      </c>
      <c r="D269" s="17" t="s">
        <v>79</v>
      </c>
      <c r="E269" s="10">
        <v>93.167730251318289</v>
      </c>
      <c r="F269" s="12">
        <v>125.33308627094995</v>
      </c>
      <c r="G269" s="10">
        <v>102.53164556962024</v>
      </c>
      <c r="H269" s="12">
        <v>103.94239035523924</v>
      </c>
      <c r="I269" s="10">
        <v>98.513800424628457</v>
      </c>
      <c r="J269" s="10">
        <v>106.57384327562502</v>
      </c>
      <c r="K269" s="10">
        <v>87.420822396696934</v>
      </c>
      <c r="L269" s="10">
        <v>117.60210800206306</v>
      </c>
      <c r="M269" s="13">
        <v>134.52413827498663</v>
      </c>
    </row>
    <row r="270" spans="1:13" x14ac:dyDescent="0.25">
      <c r="A270" s="17">
        <v>2009</v>
      </c>
      <c r="B270" s="4">
        <v>24</v>
      </c>
      <c r="C270" s="17">
        <v>22</v>
      </c>
      <c r="D270" s="17" t="s">
        <v>79</v>
      </c>
      <c r="E270" s="10">
        <v>97.269720116318254</v>
      </c>
      <c r="F270" s="12">
        <v>121.90029239501095</v>
      </c>
      <c r="G270" s="10">
        <v>101.01265822784811</v>
      </c>
      <c r="H270" s="12">
        <v>100.90702825529219</v>
      </c>
      <c r="I270" s="10">
        <v>94.762915782024066</v>
      </c>
      <c r="J270" s="10">
        <v>101.92887157939641</v>
      </c>
      <c r="K270" s="10">
        <v>95.429016930253212</v>
      </c>
      <c r="L270" s="10">
        <v>119.59348760184989</v>
      </c>
      <c r="M270" s="13">
        <v>125.32193189127989</v>
      </c>
    </row>
    <row r="271" spans="1:13" x14ac:dyDescent="0.25">
      <c r="A271" s="17">
        <v>2010</v>
      </c>
      <c r="B271" s="4">
        <v>24</v>
      </c>
      <c r="C271" s="17">
        <v>22</v>
      </c>
      <c r="D271" s="17" t="s">
        <v>79</v>
      </c>
      <c r="E271" s="10">
        <v>99.946868376400417</v>
      </c>
      <c r="F271" s="12">
        <v>123.56969419813322</v>
      </c>
      <c r="G271" s="10">
        <v>98.734177215189874</v>
      </c>
      <c r="H271" s="12">
        <v>99.873574339973771</v>
      </c>
      <c r="I271" s="10">
        <v>97.027600849256899</v>
      </c>
      <c r="J271" s="10">
        <v>98.609351879974113</v>
      </c>
      <c r="K271" s="10">
        <v>101.35637895486254</v>
      </c>
      <c r="L271" s="10">
        <v>125.3123480098931</v>
      </c>
      <c r="M271" s="13">
        <v>123.63538368482854</v>
      </c>
    </row>
    <row r="272" spans="1:13" x14ac:dyDescent="0.25">
      <c r="A272" s="17">
        <v>1997</v>
      </c>
      <c r="B272" s="4">
        <v>44</v>
      </c>
      <c r="C272" s="17">
        <v>23</v>
      </c>
      <c r="D272" s="17" t="s">
        <v>80</v>
      </c>
      <c r="E272" s="10">
        <v>79.745222929936304</v>
      </c>
      <c r="F272" s="12">
        <v>69.779636004946354</v>
      </c>
      <c r="G272" s="10">
        <v>101.07238605898125</v>
      </c>
      <c r="H272" s="12">
        <v>91.771545261747505</v>
      </c>
      <c r="I272" s="10">
        <v>92.978723404255319</v>
      </c>
      <c r="J272" s="10">
        <v>92.755690519246158</v>
      </c>
      <c r="K272" s="10">
        <v>85.973402260845361</v>
      </c>
      <c r="L272" s="10">
        <v>75.229493321994696</v>
      </c>
      <c r="M272" s="13">
        <v>87.50321767393433</v>
      </c>
    </row>
    <row r="273" spans="1:13" x14ac:dyDescent="0.25">
      <c r="A273" s="17">
        <v>1998</v>
      </c>
      <c r="B273" s="4">
        <v>44</v>
      </c>
      <c r="C273" s="17">
        <v>23</v>
      </c>
      <c r="D273" s="17" t="s">
        <v>80</v>
      </c>
      <c r="E273" s="10">
        <v>82.85605095541402</v>
      </c>
      <c r="F273" s="12">
        <v>74.83279128796309</v>
      </c>
      <c r="G273" s="10">
        <v>100</v>
      </c>
      <c r="H273" s="12">
        <v>94.383471254487233</v>
      </c>
      <c r="I273" s="10">
        <v>92.553191489361694</v>
      </c>
      <c r="J273" s="10">
        <v>94.383471254487233</v>
      </c>
      <c r="K273" s="10">
        <v>87.786611208659934</v>
      </c>
      <c r="L273" s="10">
        <v>79.28590704848159</v>
      </c>
      <c r="M273" s="13">
        <v>90.316627965085672</v>
      </c>
    </row>
    <row r="274" spans="1:13" x14ac:dyDescent="0.25">
      <c r="A274" s="17">
        <v>1999</v>
      </c>
      <c r="B274" s="4">
        <v>44</v>
      </c>
      <c r="C274" s="17">
        <v>23</v>
      </c>
      <c r="D274" s="17" t="s">
        <v>80</v>
      </c>
      <c r="E274" s="10">
        <v>86.73630573248407</v>
      </c>
      <c r="F274" s="12">
        <v>80.254860535560994</v>
      </c>
      <c r="G274" s="10">
        <v>100.53619302949062</v>
      </c>
      <c r="H274" s="12">
        <v>97.13180500148313</v>
      </c>
      <c r="I274" s="10">
        <v>95.319148936170222</v>
      </c>
      <c r="J274" s="10">
        <v>97.652618969319505</v>
      </c>
      <c r="K274" s="10">
        <v>88.821279601046726</v>
      </c>
      <c r="L274" s="10">
        <v>82.184032934923607</v>
      </c>
      <c r="M274" s="13">
        <v>92.527413818022836</v>
      </c>
    </row>
    <row r="275" spans="1:13" x14ac:dyDescent="0.25">
      <c r="A275" s="17">
        <v>2000</v>
      </c>
      <c r="B275" s="4">
        <v>44</v>
      </c>
      <c r="C275" s="17">
        <v>23</v>
      </c>
      <c r="D275" s="17" t="s">
        <v>80</v>
      </c>
      <c r="E275" s="10">
        <v>90.42802547770701</v>
      </c>
      <c r="F275" s="12">
        <v>85.015087972061849</v>
      </c>
      <c r="G275" s="10">
        <v>102.94906166219839</v>
      </c>
      <c r="H275" s="12">
        <v>99.97961955150906</v>
      </c>
      <c r="I275" s="10">
        <v>96.38297872340425</v>
      </c>
      <c r="J275" s="10">
        <v>102.92808018171441</v>
      </c>
      <c r="K275" s="10">
        <v>87.855544685241213</v>
      </c>
      <c r="L275" s="10">
        <v>82.596593487386471</v>
      </c>
      <c r="M275" s="13">
        <v>94.014093001533467</v>
      </c>
    </row>
    <row r="276" spans="1:13" x14ac:dyDescent="0.25">
      <c r="A276" s="17">
        <v>2001</v>
      </c>
      <c r="B276" s="4">
        <v>44</v>
      </c>
      <c r="C276" s="17">
        <v>23</v>
      </c>
      <c r="D276" s="17" t="s">
        <v>80</v>
      </c>
      <c r="E276" s="10">
        <v>92.264968152866246</v>
      </c>
      <c r="F276" s="12">
        <v>88.605328507444653</v>
      </c>
      <c r="G276" s="10">
        <v>101.60857908847186</v>
      </c>
      <c r="H276" s="12">
        <v>100.17333470548233</v>
      </c>
      <c r="I276" s="10">
        <v>99.361702127659584</v>
      </c>
      <c r="J276" s="10">
        <v>101.78470201977963</v>
      </c>
      <c r="K276" s="10">
        <v>90.647185993565685</v>
      </c>
      <c r="L276" s="10">
        <v>87.051714795241182</v>
      </c>
      <c r="M276" s="13">
        <v>96.033554534633083</v>
      </c>
    </row>
    <row r="277" spans="1:13" x14ac:dyDescent="0.25">
      <c r="A277" s="17">
        <v>2002</v>
      </c>
      <c r="B277" s="4">
        <v>44</v>
      </c>
      <c r="C277" s="17">
        <v>23</v>
      </c>
      <c r="D277" s="17" t="s">
        <v>80</v>
      </c>
      <c r="E277" s="10">
        <v>94.728662420382165</v>
      </c>
      <c r="F277" s="12">
        <v>90.550992553496371</v>
      </c>
      <c r="G277" s="10">
        <v>101.87667560321717</v>
      </c>
      <c r="H277" s="12">
        <v>99.425513496497999</v>
      </c>
      <c r="I277" s="10">
        <v>99.148936170212764</v>
      </c>
      <c r="J277" s="10">
        <v>101.29140785166017</v>
      </c>
      <c r="K277" s="10">
        <v>93.520925841124608</v>
      </c>
      <c r="L277" s="10">
        <v>89.396518889447179</v>
      </c>
      <c r="M277" s="13">
        <v>95.589856586017902</v>
      </c>
    </row>
    <row r="278" spans="1:13" x14ac:dyDescent="0.25">
      <c r="A278" s="17">
        <v>2003</v>
      </c>
      <c r="B278" s="4">
        <v>44</v>
      </c>
      <c r="C278" s="17">
        <v>23</v>
      </c>
      <c r="D278" s="17" t="s">
        <v>80</v>
      </c>
      <c r="E278" s="10">
        <v>96.231847133757967</v>
      </c>
      <c r="F278" s="12">
        <v>93.543381362514779</v>
      </c>
      <c r="G278" s="10">
        <v>100.53619302949062</v>
      </c>
      <c r="H278" s="12">
        <v>99.34540420886529</v>
      </c>
      <c r="I278" s="10">
        <v>98.085106382978722</v>
      </c>
      <c r="J278" s="10">
        <v>99.878087341352511</v>
      </c>
      <c r="K278" s="10">
        <v>96.349309138116737</v>
      </c>
      <c r="L278" s="10">
        <v>93.657561786112637</v>
      </c>
      <c r="M278" s="13">
        <v>97.206261906719561</v>
      </c>
    </row>
    <row r="279" spans="1:13" x14ac:dyDescent="0.25">
      <c r="A279" s="17">
        <v>2004</v>
      </c>
      <c r="B279" s="4">
        <v>44</v>
      </c>
      <c r="C279" s="17">
        <v>23</v>
      </c>
      <c r="D279" s="17" t="s">
        <v>80</v>
      </c>
      <c r="E279" s="10">
        <v>100.44076433121019</v>
      </c>
      <c r="F279" s="12">
        <v>98.169650782555934</v>
      </c>
      <c r="G279" s="10">
        <v>100.53619302949062</v>
      </c>
      <c r="H279" s="12">
        <v>100.39348390650822</v>
      </c>
      <c r="I279" s="10">
        <v>97.446808510638292</v>
      </c>
      <c r="J279" s="10">
        <v>100.93178676927772</v>
      </c>
      <c r="K279" s="10">
        <v>99.513510605742113</v>
      </c>
      <c r="L279" s="10">
        <v>97.2633636289073</v>
      </c>
      <c r="M279" s="13">
        <v>97.738852781759888</v>
      </c>
    </row>
    <row r="280" spans="1:13" x14ac:dyDescent="0.25">
      <c r="A280" s="17">
        <v>2005</v>
      </c>
      <c r="B280" s="4">
        <v>44</v>
      </c>
      <c r="C280" s="17">
        <v>23</v>
      </c>
      <c r="D280" s="17" t="s">
        <v>80</v>
      </c>
      <c r="E280" s="10">
        <v>100</v>
      </c>
      <c r="F280" s="12">
        <v>100</v>
      </c>
      <c r="G280" s="10">
        <v>100</v>
      </c>
      <c r="H280" s="12">
        <v>100</v>
      </c>
      <c r="I280" s="10">
        <v>100</v>
      </c>
      <c r="J280" s="10">
        <v>100</v>
      </c>
      <c r="K280" s="10">
        <v>100</v>
      </c>
      <c r="L280" s="10">
        <v>100</v>
      </c>
      <c r="M280" s="13">
        <v>100</v>
      </c>
    </row>
    <row r="281" spans="1:13" x14ac:dyDescent="0.25">
      <c r="A281" s="17">
        <v>2006</v>
      </c>
      <c r="B281" s="4">
        <v>44</v>
      </c>
      <c r="C281" s="17">
        <v>23</v>
      </c>
      <c r="D281" s="17" t="s">
        <v>80</v>
      </c>
      <c r="E281" s="10">
        <v>101.65095541401274</v>
      </c>
      <c r="F281" s="12">
        <v>104.09236161255092</v>
      </c>
      <c r="G281" s="10">
        <v>101.34048257372655</v>
      </c>
      <c r="H281" s="12">
        <v>100.67981911847497</v>
      </c>
      <c r="I281" s="10">
        <v>101.27659574468085</v>
      </c>
      <c r="J281" s="10">
        <v>102.02941454901753</v>
      </c>
      <c r="K281" s="10">
        <v>99.629068600777899</v>
      </c>
      <c r="L281" s="10">
        <v>102.02191404572089</v>
      </c>
      <c r="M281" s="13">
        <v>102.40175430579535</v>
      </c>
    </row>
    <row r="282" spans="1:13" x14ac:dyDescent="0.25">
      <c r="A282" s="17">
        <v>2007</v>
      </c>
      <c r="B282" s="4">
        <v>44</v>
      </c>
      <c r="C282" s="17">
        <v>23</v>
      </c>
      <c r="D282" s="17" t="s">
        <v>80</v>
      </c>
      <c r="E282" s="10">
        <v>102.18089171974523</v>
      </c>
      <c r="F282" s="12">
        <v>108.90285076511046</v>
      </c>
      <c r="G282" s="10">
        <v>101.34048257372655</v>
      </c>
      <c r="H282" s="12">
        <v>101.43530821897077</v>
      </c>
      <c r="I282" s="10">
        <v>97.234042553191486</v>
      </c>
      <c r="J282" s="10">
        <v>102.79503084925189</v>
      </c>
      <c r="K282" s="10">
        <v>99.402559516318163</v>
      </c>
      <c r="L282" s="10">
        <v>105.94174627450197</v>
      </c>
      <c r="M282" s="13">
        <v>106.57848931657571</v>
      </c>
    </row>
    <row r="283" spans="1:13" x14ac:dyDescent="0.25">
      <c r="A283" s="17">
        <v>2008</v>
      </c>
      <c r="B283" s="4">
        <v>44</v>
      </c>
      <c r="C283" s="17">
        <v>23</v>
      </c>
      <c r="D283" s="17" t="s">
        <v>80</v>
      </c>
      <c r="E283" s="10">
        <v>101.26114649681529</v>
      </c>
      <c r="F283" s="12">
        <v>112.43466641100481</v>
      </c>
      <c r="G283" s="10">
        <v>100.26809651474531</v>
      </c>
      <c r="H283" s="12">
        <v>101.3255362983859</v>
      </c>
      <c r="I283" s="10">
        <v>97.872340425531917</v>
      </c>
      <c r="J283" s="10">
        <v>101.59718652974887</v>
      </c>
      <c r="K283" s="10">
        <v>99.669242776880267</v>
      </c>
      <c r="L283" s="10">
        <v>110.66710629637623</v>
      </c>
      <c r="M283" s="13">
        <v>111.03436046375489</v>
      </c>
    </row>
    <row r="284" spans="1:13" x14ac:dyDescent="0.25">
      <c r="A284" s="17">
        <v>2009</v>
      </c>
      <c r="B284" s="4">
        <v>44</v>
      </c>
      <c r="C284" s="17">
        <v>23</v>
      </c>
      <c r="D284" s="17" t="s">
        <v>80</v>
      </c>
      <c r="E284" s="10">
        <v>98.649681528662427</v>
      </c>
      <c r="F284" s="12">
        <v>108.42885689560397</v>
      </c>
      <c r="G284" s="10">
        <v>98.659517426273453</v>
      </c>
      <c r="H284" s="12">
        <v>97.363052466538733</v>
      </c>
      <c r="I284" s="10">
        <v>93.191489361702125</v>
      </c>
      <c r="J284" s="10">
        <v>96.05791771497654</v>
      </c>
      <c r="K284" s="10">
        <v>102.69812616735685</v>
      </c>
      <c r="L284" s="10">
        <v>112.87862518250138</v>
      </c>
      <c r="M284" s="13">
        <v>109.91303288100349</v>
      </c>
    </row>
    <row r="285" spans="1:13" x14ac:dyDescent="0.25">
      <c r="A285" s="17">
        <v>2010</v>
      </c>
      <c r="B285" s="4">
        <v>44</v>
      </c>
      <c r="C285" s="17">
        <v>23</v>
      </c>
      <c r="D285" s="17" t="s">
        <v>80</v>
      </c>
      <c r="E285" s="10">
        <v>101.16433121019108</v>
      </c>
      <c r="F285" s="12">
        <v>110.10298037659092</v>
      </c>
      <c r="G285" s="10">
        <v>99.463806970509395</v>
      </c>
      <c r="H285" s="12">
        <v>96.625320588490496</v>
      </c>
      <c r="I285" s="10">
        <v>96.38297872340425</v>
      </c>
      <c r="J285" s="10">
        <v>96.107222354772063</v>
      </c>
      <c r="K285" s="10">
        <v>105.26194466088211</v>
      </c>
      <c r="L285" s="10">
        <v>114.56264958959549</v>
      </c>
      <c r="M285" s="13">
        <v>108.83577152092056</v>
      </c>
    </row>
    <row r="286" spans="1:13" x14ac:dyDescent="0.25">
      <c r="A286" s="17">
        <v>1997</v>
      </c>
      <c r="B286" s="4">
        <v>17</v>
      </c>
      <c r="C286" s="17">
        <v>24</v>
      </c>
      <c r="D286" s="17" t="s">
        <v>81</v>
      </c>
      <c r="E286" s="10">
        <v>72.31845339291786</v>
      </c>
      <c r="F286" s="12">
        <v>63.454806810943175</v>
      </c>
      <c r="G286" s="10">
        <v>98.214285714285708</v>
      </c>
      <c r="H286" s="12">
        <v>88.656769160859611</v>
      </c>
      <c r="I286" s="10">
        <v>92.074468085106389</v>
      </c>
      <c r="J286" s="10">
        <v>87.073612568701392</v>
      </c>
      <c r="K286" s="10">
        <v>83.054384973241284</v>
      </c>
      <c r="L286" s="10">
        <v>72.874898535853333</v>
      </c>
      <c r="M286" s="13">
        <v>87.743589407509788</v>
      </c>
    </row>
    <row r="287" spans="1:13" x14ac:dyDescent="0.25">
      <c r="A287" s="17">
        <v>1998</v>
      </c>
      <c r="B287" s="4">
        <v>17</v>
      </c>
      <c r="C287" s="17">
        <v>24</v>
      </c>
      <c r="D287" s="17" t="s">
        <v>81</v>
      </c>
      <c r="E287" s="10">
        <v>75.496672657502302</v>
      </c>
      <c r="F287" s="12">
        <v>68.273696867565647</v>
      </c>
      <c r="G287" s="10">
        <v>101.27551020408163</v>
      </c>
      <c r="H287" s="12">
        <v>90.836533988936935</v>
      </c>
      <c r="I287" s="10">
        <v>88.617021276595736</v>
      </c>
      <c r="J287" s="10">
        <v>91.995163248999901</v>
      </c>
      <c r="K287" s="10">
        <v>82.065915197256899</v>
      </c>
      <c r="L287" s="10">
        <v>74.214441777522325</v>
      </c>
      <c r="M287" s="13">
        <v>90.432723011907612</v>
      </c>
    </row>
    <row r="288" spans="1:13" x14ac:dyDescent="0.25">
      <c r="A288" s="17">
        <v>1999</v>
      </c>
      <c r="B288" s="4">
        <v>17</v>
      </c>
      <c r="C288" s="17">
        <v>24</v>
      </c>
      <c r="D288" s="17" t="s">
        <v>81</v>
      </c>
      <c r="E288" s="10">
        <v>79.331131296449215</v>
      </c>
      <c r="F288" s="12">
        <v>73.41553795441888</v>
      </c>
      <c r="G288" s="10">
        <v>100.76530612244898</v>
      </c>
      <c r="H288" s="12">
        <v>93.637394395448254</v>
      </c>
      <c r="I288" s="10">
        <v>93.670212765957444</v>
      </c>
      <c r="J288" s="10">
        <v>94.354007107658305</v>
      </c>
      <c r="K288" s="10">
        <v>84.078179325157933</v>
      </c>
      <c r="L288" s="10">
        <v>77.808606337886062</v>
      </c>
      <c r="M288" s="13">
        <v>92.54316275923938</v>
      </c>
    </row>
    <row r="289" spans="1:13" x14ac:dyDescent="0.25">
      <c r="A289" s="17">
        <v>2000</v>
      </c>
      <c r="B289" s="4">
        <v>17</v>
      </c>
      <c r="C289" s="17">
        <v>24</v>
      </c>
      <c r="D289" s="17" t="s">
        <v>81</v>
      </c>
      <c r="E289" s="10">
        <v>82.741050177296344</v>
      </c>
      <c r="F289" s="12">
        <v>79.776352243449921</v>
      </c>
      <c r="G289" s="10">
        <v>100.76530612244898</v>
      </c>
      <c r="H289" s="12">
        <v>96.172782200694158</v>
      </c>
      <c r="I289" s="10">
        <v>95.531914893617014</v>
      </c>
      <c r="J289" s="10">
        <v>96.90879839100559</v>
      </c>
      <c r="K289" s="10">
        <v>85.380328258177855</v>
      </c>
      <c r="L289" s="10">
        <v>82.321062244080224</v>
      </c>
      <c r="M289" s="13">
        <v>96.416895933162905</v>
      </c>
    </row>
    <row r="290" spans="1:13" x14ac:dyDescent="0.25">
      <c r="A290" s="17">
        <v>2001</v>
      </c>
      <c r="B290" s="4">
        <v>17</v>
      </c>
      <c r="C290" s="17">
        <v>24</v>
      </c>
      <c r="D290" s="17" t="s">
        <v>81</v>
      </c>
      <c r="E290" s="10">
        <v>86.605139165492787</v>
      </c>
      <c r="F290" s="12">
        <v>83.694371162995481</v>
      </c>
      <c r="G290" s="10">
        <v>98.724489795918373</v>
      </c>
      <c r="H290" s="12">
        <v>96.644766031221224</v>
      </c>
      <c r="I290" s="10">
        <v>95.372340425531917</v>
      </c>
      <c r="J290" s="10">
        <v>95.412052178782176</v>
      </c>
      <c r="K290" s="10">
        <v>90.769601101559914</v>
      </c>
      <c r="L290" s="10">
        <v>87.718867010815131</v>
      </c>
      <c r="M290" s="13">
        <v>96.639035476941899</v>
      </c>
    </row>
    <row r="291" spans="1:13" x14ac:dyDescent="0.25">
      <c r="A291" s="17">
        <v>2002</v>
      </c>
      <c r="B291" s="4">
        <v>17</v>
      </c>
      <c r="C291" s="17">
        <v>24</v>
      </c>
      <c r="D291" s="17" t="s">
        <v>81</v>
      </c>
      <c r="E291" s="10">
        <v>89.361247389129062</v>
      </c>
      <c r="F291" s="12">
        <v>85.44140878764857</v>
      </c>
      <c r="G291" s="10">
        <v>99.489795918367335</v>
      </c>
      <c r="H291" s="12">
        <v>96.509027971997256</v>
      </c>
      <c r="I291" s="10">
        <v>97.5</v>
      </c>
      <c r="J291" s="10">
        <v>96.01663497214011</v>
      </c>
      <c r="K291" s="10">
        <v>93.06850569701578</v>
      </c>
      <c r="L291" s="10">
        <v>88.986047899345749</v>
      </c>
      <c r="M291" s="13">
        <v>95.613491624158598</v>
      </c>
    </row>
    <row r="292" spans="1:13" x14ac:dyDescent="0.25">
      <c r="A292" s="17">
        <v>2003</v>
      </c>
      <c r="B292" s="4">
        <v>17</v>
      </c>
      <c r="C292" s="17">
        <v>24</v>
      </c>
      <c r="D292" s="17" t="s">
        <v>81</v>
      </c>
      <c r="E292" s="10">
        <v>92.090153980667409</v>
      </c>
      <c r="F292" s="12">
        <v>88.626846579528262</v>
      </c>
      <c r="G292" s="10">
        <v>98.979591836734684</v>
      </c>
      <c r="H292" s="12">
        <v>96.829410791395361</v>
      </c>
      <c r="I292" s="10">
        <v>98.351063829787236</v>
      </c>
      <c r="J292" s="10">
        <v>95.841355579238268</v>
      </c>
      <c r="K292" s="10">
        <v>96.086030319688561</v>
      </c>
      <c r="L292" s="10">
        <v>92.472446830381799</v>
      </c>
      <c r="M292" s="13">
        <v>96.239220751149801</v>
      </c>
    </row>
    <row r="293" spans="1:13" x14ac:dyDescent="0.25">
      <c r="A293" s="17">
        <v>2004</v>
      </c>
      <c r="B293" s="4">
        <v>17</v>
      </c>
      <c r="C293" s="17">
        <v>24</v>
      </c>
      <c r="D293" s="17" t="s">
        <v>81</v>
      </c>
      <c r="E293" s="10">
        <v>96.133482294651955</v>
      </c>
      <c r="F293" s="12">
        <v>94.253398438175395</v>
      </c>
      <c r="G293" s="10">
        <v>99.23469387755101</v>
      </c>
      <c r="H293" s="12">
        <v>98.315403316772404</v>
      </c>
      <c r="I293" s="10">
        <v>99.840425531914889</v>
      </c>
      <c r="J293" s="10">
        <v>97.562989515878726</v>
      </c>
      <c r="K293" s="10">
        <v>98.534785343991416</v>
      </c>
      <c r="L293" s="10">
        <v>96.607739170226353</v>
      </c>
      <c r="M293" s="13">
        <v>98.044298602734443</v>
      </c>
    </row>
    <row r="294" spans="1:13" x14ac:dyDescent="0.25">
      <c r="A294" s="17">
        <v>2005</v>
      </c>
      <c r="B294" s="4">
        <v>17</v>
      </c>
      <c r="C294" s="17">
        <v>24</v>
      </c>
      <c r="D294" s="17" t="s">
        <v>81</v>
      </c>
      <c r="E294" s="10">
        <v>100</v>
      </c>
      <c r="F294" s="12">
        <v>100</v>
      </c>
      <c r="G294" s="10">
        <v>100</v>
      </c>
      <c r="H294" s="12">
        <v>100</v>
      </c>
      <c r="I294" s="10">
        <v>100</v>
      </c>
      <c r="J294" s="10">
        <v>100</v>
      </c>
      <c r="K294" s="10">
        <v>100</v>
      </c>
      <c r="L294" s="10">
        <v>100</v>
      </c>
      <c r="M294" s="13">
        <v>100</v>
      </c>
    </row>
    <row r="295" spans="1:13" x14ac:dyDescent="0.25">
      <c r="A295" s="17">
        <v>2006</v>
      </c>
      <c r="B295" s="4">
        <v>17</v>
      </c>
      <c r="C295" s="17">
        <v>24</v>
      </c>
      <c r="D295" s="17" t="s">
        <v>81</v>
      </c>
      <c r="E295" s="10">
        <v>101.8365959100403</v>
      </c>
      <c r="F295" s="12">
        <v>105.39271003448731</v>
      </c>
      <c r="G295" s="10">
        <v>98.724489795918373</v>
      </c>
      <c r="H295" s="12">
        <v>101.25439342756415</v>
      </c>
      <c r="I295" s="10">
        <v>103.13829787234043</v>
      </c>
      <c r="J295" s="10">
        <v>99.962883307314627</v>
      </c>
      <c r="K295" s="10">
        <v>101.87440832110188</v>
      </c>
      <c r="L295" s="10">
        <v>105.43184284758958</v>
      </c>
      <c r="M295" s="13">
        <v>103.49198055244146</v>
      </c>
    </row>
    <row r="296" spans="1:13" x14ac:dyDescent="0.25">
      <c r="A296" s="17">
        <v>2007</v>
      </c>
      <c r="B296" s="4">
        <v>17</v>
      </c>
      <c r="C296" s="17">
        <v>24</v>
      </c>
      <c r="D296" s="17" t="s">
        <v>81</v>
      </c>
      <c r="E296" s="10">
        <v>103.89420508087628</v>
      </c>
      <c r="F296" s="12">
        <v>110.48041089258807</v>
      </c>
      <c r="G296" s="10">
        <v>98.724489795918373</v>
      </c>
      <c r="H296" s="12">
        <v>101.79329451058889</v>
      </c>
      <c r="I296" s="10">
        <v>101.11702127659574</v>
      </c>
      <c r="J296" s="10">
        <v>100.49491065203547</v>
      </c>
      <c r="K296" s="10">
        <v>103.38255380972564</v>
      </c>
      <c r="L296" s="10">
        <v>109.93632431310625</v>
      </c>
      <c r="M296" s="13">
        <v>106.33933895214346</v>
      </c>
    </row>
    <row r="297" spans="1:13" x14ac:dyDescent="0.25">
      <c r="A297" s="17">
        <v>2008</v>
      </c>
      <c r="B297" s="4">
        <v>17</v>
      </c>
      <c r="C297" s="17">
        <v>24</v>
      </c>
      <c r="D297" s="17" t="s">
        <v>81</v>
      </c>
      <c r="E297" s="10">
        <v>104.49944139505514</v>
      </c>
      <c r="F297" s="12">
        <v>112.14071052637729</v>
      </c>
      <c r="G297" s="10">
        <v>98.469387755102034</v>
      </c>
      <c r="H297" s="12">
        <v>100.89881925947837</v>
      </c>
      <c r="I297" s="10">
        <v>101.06382978723406</v>
      </c>
      <c r="J297" s="10">
        <v>99.354449576935338</v>
      </c>
      <c r="K297" s="10">
        <v>105.17842113768219</v>
      </c>
      <c r="L297" s="10">
        <v>112.86933902194374</v>
      </c>
      <c r="M297" s="13">
        <v>107.31225835211376</v>
      </c>
    </row>
    <row r="298" spans="1:13" x14ac:dyDescent="0.25">
      <c r="A298" s="17">
        <v>2009</v>
      </c>
      <c r="B298" s="4">
        <v>17</v>
      </c>
      <c r="C298" s="17">
        <v>24</v>
      </c>
      <c r="D298" s="17" t="s">
        <v>81</v>
      </c>
      <c r="E298" s="10">
        <v>102.95380579977656</v>
      </c>
      <c r="F298" s="12">
        <v>109.34259783079561</v>
      </c>
      <c r="G298" s="10">
        <v>97.193877551020407</v>
      </c>
      <c r="H298" s="12">
        <v>96.813303794076432</v>
      </c>
      <c r="I298" s="10">
        <v>99.202127659574472</v>
      </c>
      <c r="J298" s="10">
        <v>94.096603942712051</v>
      </c>
      <c r="K298" s="10">
        <v>109.4128815344462</v>
      </c>
      <c r="L298" s="10">
        <v>116.20249110941947</v>
      </c>
      <c r="M298" s="13">
        <v>106.20549379538615</v>
      </c>
    </row>
    <row r="299" spans="1:13" x14ac:dyDescent="0.25">
      <c r="A299" s="17">
        <v>2010</v>
      </c>
      <c r="B299" s="4">
        <v>17</v>
      </c>
      <c r="C299" s="17">
        <v>24</v>
      </c>
      <c r="D299" s="17" t="s">
        <v>81</v>
      </c>
      <c r="E299" s="10">
        <v>106.19808617088454</v>
      </c>
      <c r="F299" s="12">
        <v>111.17091228051635</v>
      </c>
      <c r="G299" s="10">
        <v>95.66326530612244</v>
      </c>
      <c r="H299" s="12">
        <v>96.083705624612264</v>
      </c>
      <c r="I299" s="10">
        <v>99.840425531914889</v>
      </c>
      <c r="J299" s="10">
        <v>91.916810227626513</v>
      </c>
      <c r="K299" s="10">
        <v>115.53717530872893</v>
      </c>
      <c r="L299" s="10">
        <v>120.9473131249966</v>
      </c>
      <c r="M299" s="13">
        <v>104.68259484604079</v>
      </c>
    </row>
    <row r="300" spans="1:13" x14ac:dyDescent="0.25">
      <c r="A300" s="17">
        <v>1997</v>
      </c>
      <c r="B300" s="4">
        <v>12</v>
      </c>
      <c r="C300" s="17">
        <v>25</v>
      </c>
      <c r="D300" s="17" t="s">
        <v>82</v>
      </c>
      <c r="E300" s="10">
        <v>76.870799154563926</v>
      </c>
      <c r="F300" s="12">
        <v>68.227181770344984</v>
      </c>
      <c r="G300" s="10">
        <v>103.48525469168901</v>
      </c>
      <c r="H300" s="12">
        <v>96.267502257741853</v>
      </c>
      <c r="I300" s="10">
        <v>96.403472509301366</v>
      </c>
      <c r="J300" s="10">
        <v>99.622669896751631</v>
      </c>
      <c r="K300" s="10">
        <v>77.16195443690917</v>
      </c>
      <c r="L300" s="10">
        <v>68.485598550064211</v>
      </c>
      <c r="M300" s="13">
        <v>88.755655620492206</v>
      </c>
    </row>
    <row r="301" spans="1:13" x14ac:dyDescent="0.25">
      <c r="A301" s="17">
        <v>1998</v>
      </c>
      <c r="B301" s="4">
        <v>12</v>
      </c>
      <c r="C301" s="17">
        <v>25</v>
      </c>
      <c r="D301" s="17" t="s">
        <v>82</v>
      </c>
      <c r="E301" s="10">
        <v>80.707203196890092</v>
      </c>
      <c r="F301" s="12">
        <v>74.080509545942832</v>
      </c>
      <c r="G301" s="10">
        <v>101.07238605898125</v>
      </c>
      <c r="H301" s="12">
        <v>98.530936048351748</v>
      </c>
      <c r="I301" s="10">
        <v>99.669284828441505</v>
      </c>
      <c r="J301" s="10">
        <v>99.587568070318014</v>
      </c>
      <c r="K301" s="10">
        <v>81.041443988172659</v>
      </c>
      <c r="L301" s="10">
        <v>74.387306549784554</v>
      </c>
      <c r="M301" s="13">
        <v>91.789216589774455</v>
      </c>
    </row>
    <row r="302" spans="1:13" x14ac:dyDescent="0.25">
      <c r="A302" s="17">
        <v>1999</v>
      </c>
      <c r="B302" s="4">
        <v>12</v>
      </c>
      <c r="C302" s="17">
        <v>25</v>
      </c>
      <c r="D302" s="17" t="s">
        <v>82</v>
      </c>
      <c r="E302" s="10">
        <v>85.212684259529851</v>
      </c>
      <c r="F302" s="12">
        <v>81.303515240124071</v>
      </c>
      <c r="G302" s="10">
        <v>101.34048257372655</v>
      </c>
      <c r="H302" s="12">
        <v>100.70047098072101</v>
      </c>
      <c r="I302" s="10">
        <v>98.553121124431584</v>
      </c>
      <c r="J302" s="10">
        <v>102.05034324587814</v>
      </c>
      <c r="K302" s="10">
        <v>83.500634636985055</v>
      </c>
      <c r="L302" s="10">
        <v>79.670006639990362</v>
      </c>
      <c r="M302" s="13">
        <v>95.412456427848525</v>
      </c>
    </row>
    <row r="303" spans="1:13" x14ac:dyDescent="0.25">
      <c r="A303" s="17">
        <v>2000</v>
      </c>
      <c r="B303" s="4">
        <v>12</v>
      </c>
      <c r="C303" s="17">
        <v>25</v>
      </c>
      <c r="D303" s="17" t="s">
        <v>82</v>
      </c>
      <c r="E303" s="10">
        <v>92.472968472846134</v>
      </c>
      <c r="F303" s="12">
        <v>92.572022424323734</v>
      </c>
      <c r="G303" s="10">
        <v>104.28954423592494</v>
      </c>
      <c r="H303" s="12">
        <v>103.61532356857717</v>
      </c>
      <c r="I303" s="10">
        <v>101.48821827201321</v>
      </c>
      <c r="J303" s="10">
        <v>108.05994870824804</v>
      </c>
      <c r="K303" s="10">
        <v>85.575617588450527</v>
      </c>
      <c r="L303" s="10">
        <v>85.667283328312237</v>
      </c>
      <c r="M303" s="13">
        <v>100.10711665594113</v>
      </c>
    </row>
    <row r="304" spans="1:13" x14ac:dyDescent="0.25">
      <c r="A304" s="17">
        <v>2001</v>
      </c>
      <c r="B304" s="4">
        <v>12</v>
      </c>
      <c r="C304" s="17">
        <v>25</v>
      </c>
      <c r="D304" s="17" t="s">
        <v>82</v>
      </c>
      <c r="E304" s="10">
        <v>94.822723473083997</v>
      </c>
      <c r="F304" s="12">
        <v>93.744818946634396</v>
      </c>
      <c r="G304" s="10">
        <v>102.4128686327078</v>
      </c>
      <c r="H304" s="12">
        <v>103.75367030334405</v>
      </c>
      <c r="I304" s="10">
        <v>101.28152128978918</v>
      </c>
      <c r="J304" s="10">
        <v>106.25711006937651</v>
      </c>
      <c r="K304" s="10">
        <v>89.238944491500973</v>
      </c>
      <c r="L304" s="10">
        <v>88.224513997630197</v>
      </c>
      <c r="M304" s="13">
        <v>98.863242388565681</v>
      </c>
    </row>
    <row r="305" spans="1:13" x14ac:dyDescent="0.25">
      <c r="A305" s="17">
        <v>2002</v>
      </c>
      <c r="B305" s="4">
        <v>12</v>
      </c>
      <c r="C305" s="17">
        <v>25</v>
      </c>
      <c r="D305" s="17" t="s">
        <v>82</v>
      </c>
      <c r="E305" s="10">
        <v>94.866218576486816</v>
      </c>
      <c r="F305" s="12">
        <v>90.886477682648533</v>
      </c>
      <c r="G305" s="10">
        <v>101.60857908847186</v>
      </c>
      <c r="H305" s="12">
        <v>101.15771128965187</v>
      </c>
      <c r="I305" s="10">
        <v>104.79536998759818</v>
      </c>
      <c r="J305" s="10">
        <v>102.78491307983396</v>
      </c>
      <c r="K305" s="10">
        <v>92.295859123608324</v>
      </c>
      <c r="L305" s="10">
        <v>88.423947600224366</v>
      </c>
      <c r="M305" s="13">
        <v>95.804891400167307</v>
      </c>
    </row>
    <row r="306" spans="1:13" x14ac:dyDescent="0.25">
      <c r="A306" s="17">
        <v>2003</v>
      </c>
      <c r="B306" s="4">
        <v>12</v>
      </c>
      <c r="C306" s="17">
        <v>25</v>
      </c>
      <c r="D306" s="17" t="s">
        <v>82</v>
      </c>
      <c r="E306" s="10">
        <v>96.692673113909606</v>
      </c>
      <c r="F306" s="12">
        <v>91.713846057515696</v>
      </c>
      <c r="G306" s="10">
        <v>100.80428954423593</v>
      </c>
      <c r="H306" s="12">
        <v>99.308447598092584</v>
      </c>
      <c r="I306" s="10">
        <v>101.07482430756511</v>
      </c>
      <c r="J306" s="10">
        <v>100.10717505866705</v>
      </c>
      <c r="K306" s="10">
        <v>96.58915363183867</v>
      </c>
      <c r="L306" s="10">
        <v>91.615656923459781</v>
      </c>
      <c r="M306" s="13">
        <v>94.850874532625085</v>
      </c>
    </row>
    <row r="307" spans="1:13" x14ac:dyDescent="0.25">
      <c r="A307" s="17">
        <v>2004</v>
      </c>
      <c r="B307" s="4">
        <v>12</v>
      </c>
      <c r="C307" s="17">
        <v>25</v>
      </c>
      <c r="D307" s="17" t="s">
        <v>82</v>
      </c>
      <c r="E307" s="10">
        <v>98.907185527004344</v>
      </c>
      <c r="F307" s="12">
        <v>96.97430843858919</v>
      </c>
      <c r="G307" s="10">
        <v>100.26809651474531</v>
      </c>
      <c r="H307" s="12">
        <v>99.331976694230875</v>
      </c>
      <c r="I307" s="10">
        <v>101.19884249689954</v>
      </c>
      <c r="J307" s="10">
        <v>99.598282261775736</v>
      </c>
      <c r="K307" s="10">
        <v>99.306115809352036</v>
      </c>
      <c r="L307" s="10">
        <v>97.365442692786701</v>
      </c>
      <c r="M307" s="13">
        <v>98.045766767989349</v>
      </c>
    </row>
    <row r="308" spans="1:13" x14ac:dyDescent="0.25">
      <c r="A308" s="17">
        <v>2005</v>
      </c>
      <c r="B308" s="4">
        <v>12</v>
      </c>
      <c r="C308" s="17">
        <v>25</v>
      </c>
      <c r="D308" s="17" t="s">
        <v>82</v>
      </c>
      <c r="E308" s="10">
        <v>100</v>
      </c>
      <c r="F308" s="12">
        <v>100</v>
      </c>
      <c r="G308" s="10">
        <v>100</v>
      </c>
      <c r="H308" s="12">
        <v>100</v>
      </c>
      <c r="I308" s="10">
        <v>100</v>
      </c>
      <c r="J308" s="10">
        <v>100</v>
      </c>
      <c r="K308" s="10">
        <v>100</v>
      </c>
      <c r="L308" s="10">
        <v>100</v>
      </c>
      <c r="M308" s="13">
        <v>100</v>
      </c>
    </row>
    <row r="309" spans="1:13" x14ac:dyDescent="0.25">
      <c r="A309" s="17">
        <v>2006</v>
      </c>
      <c r="B309" s="4">
        <v>12</v>
      </c>
      <c r="C309" s="17">
        <v>25</v>
      </c>
      <c r="D309" s="17" t="s">
        <v>82</v>
      </c>
      <c r="E309" s="10">
        <v>101.7656293537579</v>
      </c>
      <c r="F309" s="12">
        <v>105.96777854066713</v>
      </c>
      <c r="G309" s="10">
        <v>101.34048257372655</v>
      </c>
      <c r="H309" s="12">
        <v>101.13048424620064</v>
      </c>
      <c r="I309" s="10">
        <v>100.12401818933444</v>
      </c>
      <c r="J309" s="10">
        <v>102.48612076424622</v>
      </c>
      <c r="K309" s="10">
        <v>99.296986357649629</v>
      </c>
      <c r="L309" s="10">
        <v>103.39719929923967</v>
      </c>
      <c r="M309" s="13">
        <v>104.12924207671502</v>
      </c>
    </row>
    <row r="310" spans="1:13" x14ac:dyDescent="0.25">
      <c r="A310" s="17">
        <v>2007</v>
      </c>
      <c r="B310" s="4">
        <v>12</v>
      </c>
      <c r="C310" s="17">
        <v>25</v>
      </c>
      <c r="D310" s="17" t="s">
        <v>82</v>
      </c>
      <c r="E310" s="10">
        <v>103.91048164030909</v>
      </c>
      <c r="F310" s="12">
        <v>113.32391346334485</v>
      </c>
      <c r="G310" s="10">
        <v>101.34048257372655</v>
      </c>
      <c r="H310" s="12">
        <v>102.41262058661771</v>
      </c>
      <c r="I310" s="10">
        <v>101.15750310045473</v>
      </c>
      <c r="J310" s="10">
        <v>103.785443918878</v>
      </c>
      <c r="K310" s="10">
        <v>100.12047712734054</v>
      </c>
      <c r="L310" s="10">
        <v>109.19056582917584</v>
      </c>
      <c r="M310" s="13">
        <v>109.05917446867468</v>
      </c>
    </row>
    <row r="311" spans="1:13" x14ac:dyDescent="0.25">
      <c r="A311" s="17">
        <v>2008</v>
      </c>
      <c r="B311" s="4">
        <v>12</v>
      </c>
      <c r="C311" s="17">
        <v>25</v>
      </c>
      <c r="D311" s="17" t="s">
        <v>82</v>
      </c>
      <c r="E311" s="10">
        <v>105.50926649585777</v>
      </c>
      <c r="F311" s="12">
        <v>116.61521736774523</v>
      </c>
      <c r="G311" s="10">
        <v>102.68096514745308</v>
      </c>
      <c r="H311" s="12">
        <v>102.65519867947026</v>
      </c>
      <c r="I311" s="10">
        <v>99.214551467548574</v>
      </c>
      <c r="J311" s="10">
        <v>105.40734877811558</v>
      </c>
      <c r="K311" s="10">
        <v>100.09668938544003</v>
      </c>
      <c r="L311" s="10">
        <v>110.63291005755435</v>
      </c>
      <c r="M311" s="13">
        <v>110.52604310572424</v>
      </c>
    </row>
    <row r="312" spans="1:13" x14ac:dyDescent="0.25">
      <c r="A312" s="17">
        <v>2009</v>
      </c>
      <c r="B312" s="4">
        <v>12</v>
      </c>
      <c r="C312" s="17">
        <v>25</v>
      </c>
      <c r="D312" s="17" t="s">
        <v>82</v>
      </c>
      <c r="E312" s="10">
        <v>101.69630903270968</v>
      </c>
      <c r="F312" s="12">
        <v>110.83252779692023</v>
      </c>
      <c r="G312" s="10">
        <v>98.927613941018762</v>
      </c>
      <c r="H312" s="12">
        <v>98.63940916953166</v>
      </c>
      <c r="I312" s="10">
        <v>97.519636213311287</v>
      </c>
      <c r="J312" s="10">
        <v>97.581613896936148</v>
      </c>
      <c r="K312" s="10">
        <v>104.21667050938449</v>
      </c>
      <c r="L312" s="10">
        <v>113.57931414618685</v>
      </c>
      <c r="M312" s="13">
        <v>108.98382532376073</v>
      </c>
    </row>
    <row r="313" spans="1:13" x14ac:dyDescent="0.25">
      <c r="A313" s="17">
        <v>2010</v>
      </c>
      <c r="B313" s="4">
        <v>12</v>
      </c>
      <c r="C313" s="17">
        <v>25</v>
      </c>
      <c r="D313" s="17" t="s">
        <v>82</v>
      </c>
      <c r="E313" s="10">
        <v>106.42572191677485</v>
      </c>
      <c r="F313" s="12">
        <v>114.68750815991096</v>
      </c>
      <c r="G313" s="10">
        <v>100</v>
      </c>
      <c r="H313" s="12">
        <v>99.09632318899375</v>
      </c>
      <c r="I313" s="10">
        <v>99.007854485324515</v>
      </c>
      <c r="J313" s="10">
        <v>99.09632318899375</v>
      </c>
      <c r="K313" s="10">
        <v>107.39623680467203</v>
      </c>
      <c r="L313" s="10">
        <v>115.73336373054137</v>
      </c>
      <c r="M313" s="13">
        <v>107.76296001975616</v>
      </c>
    </row>
    <row r="314" spans="1:13" x14ac:dyDescent="0.25">
      <c r="A314" s="17">
        <v>1997</v>
      </c>
      <c r="B314" s="4">
        <v>13</v>
      </c>
      <c r="C314" s="17">
        <v>26</v>
      </c>
      <c r="D314" s="17" t="s">
        <v>83</v>
      </c>
      <c r="E314" s="10">
        <v>89.954710906622779</v>
      </c>
      <c r="F314" s="12">
        <v>81.416158936626445</v>
      </c>
      <c r="G314" s="10">
        <v>103.18302387267903</v>
      </c>
      <c r="H314" s="12">
        <v>106.36340961015966</v>
      </c>
      <c r="I314" s="10">
        <v>99.04974846282839</v>
      </c>
      <c r="J314" s="10">
        <v>109.74898232984643</v>
      </c>
      <c r="K314" s="10">
        <v>81.964050141501346</v>
      </c>
      <c r="L314" s="10">
        <v>74.183976204839198</v>
      </c>
      <c r="M314" s="13">
        <v>90.507943515198718</v>
      </c>
    </row>
    <row r="315" spans="1:13" x14ac:dyDescent="0.25">
      <c r="A315" s="17">
        <v>1998</v>
      </c>
      <c r="B315" s="4">
        <v>13</v>
      </c>
      <c r="C315" s="17">
        <v>26</v>
      </c>
      <c r="D315" s="17" t="s">
        <v>83</v>
      </c>
      <c r="E315" s="10">
        <v>92.661845440457455</v>
      </c>
      <c r="F315" s="12">
        <v>87.265572099422798</v>
      </c>
      <c r="G315" s="10">
        <v>102.65251989389921</v>
      </c>
      <c r="H315" s="12">
        <v>103.59237544659767</v>
      </c>
      <c r="I315" s="10">
        <v>104.69536053661264</v>
      </c>
      <c r="J315" s="10">
        <v>106.34018381388142</v>
      </c>
      <c r="K315" s="10">
        <v>87.137187577779585</v>
      </c>
      <c r="L315" s="10">
        <v>82.06264929178289</v>
      </c>
      <c r="M315" s="13">
        <v>94.176380455856332</v>
      </c>
    </row>
    <row r="316" spans="1:13" x14ac:dyDescent="0.25">
      <c r="A316" s="17">
        <v>1999</v>
      </c>
      <c r="B316" s="4">
        <v>13</v>
      </c>
      <c r="C316" s="17">
        <v>26</v>
      </c>
      <c r="D316" s="17" t="s">
        <v>83</v>
      </c>
      <c r="E316" s="10">
        <v>96.548658746080747</v>
      </c>
      <c r="F316" s="12">
        <v>91.57261087560822</v>
      </c>
      <c r="G316" s="10">
        <v>103.9787798408488</v>
      </c>
      <c r="H316" s="12">
        <v>104.77587974146729</v>
      </c>
      <c r="I316" s="10">
        <v>106.28842929010619</v>
      </c>
      <c r="J316" s="10">
        <v>108.94468132269277</v>
      </c>
      <c r="K316" s="10">
        <v>88.621727627165967</v>
      </c>
      <c r="L316" s="10">
        <v>84.054228039248017</v>
      </c>
      <c r="M316" s="13">
        <v>94.846072503648827</v>
      </c>
    </row>
    <row r="317" spans="1:13" x14ac:dyDescent="0.25">
      <c r="A317" s="17">
        <v>2000</v>
      </c>
      <c r="B317" s="4">
        <v>13</v>
      </c>
      <c r="C317" s="17">
        <v>26</v>
      </c>
      <c r="D317" s="17" t="s">
        <v>83</v>
      </c>
      <c r="E317" s="10">
        <v>98.655142174116733</v>
      </c>
      <c r="F317" s="12">
        <v>97.917700747444187</v>
      </c>
      <c r="G317" s="10">
        <v>102.38726790450927</v>
      </c>
      <c r="H317" s="12">
        <v>108.08632420507524</v>
      </c>
      <c r="I317" s="10">
        <v>105.11458915595304</v>
      </c>
      <c r="J317" s="10">
        <v>110.66663433198684</v>
      </c>
      <c r="K317" s="10">
        <v>89.146238854759915</v>
      </c>
      <c r="L317" s="10">
        <v>88.479875925116374</v>
      </c>
      <c r="M317" s="13">
        <v>99.252505839613491</v>
      </c>
    </row>
    <row r="318" spans="1:13" x14ac:dyDescent="0.25">
      <c r="A318" s="17">
        <v>2001</v>
      </c>
      <c r="B318" s="4">
        <v>13</v>
      </c>
      <c r="C318" s="17">
        <v>26</v>
      </c>
      <c r="D318" s="17" t="s">
        <v>83</v>
      </c>
      <c r="E318" s="10">
        <v>96.119193205434698</v>
      </c>
      <c r="F318" s="12">
        <v>95.527250099149683</v>
      </c>
      <c r="G318" s="10">
        <v>100.79575596816977</v>
      </c>
      <c r="H318" s="12">
        <v>104.60479994935012</v>
      </c>
      <c r="I318" s="10">
        <v>104.55561766349916</v>
      </c>
      <c r="J318" s="10">
        <v>105.43719888793912</v>
      </c>
      <c r="K318" s="10">
        <v>91.162506420141341</v>
      </c>
      <c r="L318" s="10">
        <v>90.601088711279274</v>
      </c>
      <c r="M318" s="13">
        <v>99.38415722547748</v>
      </c>
    </row>
    <row r="319" spans="1:13" x14ac:dyDescent="0.25">
      <c r="A319" s="17">
        <v>2002</v>
      </c>
      <c r="B319" s="4">
        <v>13</v>
      </c>
      <c r="C319" s="17">
        <v>26</v>
      </c>
      <c r="D319" s="17" t="s">
        <v>83</v>
      </c>
      <c r="E319" s="10">
        <v>99.194526867123969</v>
      </c>
      <c r="F319" s="12">
        <v>94.861147408626493</v>
      </c>
      <c r="G319" s="10">
        <v>101.85676392572942</v>
      </c>
      <c r="H319" s="12">
        <v>102.22753039265665</v>
      </c>
      <c r="I319" s="10">
        <v>99.804359977641141</v>
      </c>
      <c r="J319" s="10">
        <v>104.12565429915158</v>
      </c>
      <c r="K319" s="10">
        <v>95.26425311301233</v>
      </c>
      <c r="L319" s="10">
        <v>91.102570300390823</v>
      </c>
      <c r="M319" s="13">
        <v>95.631432907278992</v>
      </c>
    </row>
    <row r="320" spans="1:13" x14ac:dyDescent="0.25">
      <c r="A320" s="17">
        <v>2003</v>
      </c>
      <c r="B320" s="4">
        <v>13</v>
      </c>
      <c r="C320" s="17">
        <v>26</v>
      </c>
      <c r="D320" s="17" t="s">
        <v>83</v>
      </c>
      <c r="E320" s="10">
        <v>100.77934480977379</v>
      </c>
      <c r="F320" s="12">
        <v>96.415983253795673</v>
      </c>
      <c r="G320" s="10">
        <v>101.32625994694959</v>
      </c>
      <c r="H320" s="12">
        <v>100.42353778491922</v>
      </c>
      <c r="I320" s="10">
        <v>97.931805477920634</v>
      </c>
      <c r="J320" s="10">
        <v>101.75541494387038</v>
      </c>
      <c r="K320" s="10">
        <v>99.040768361433152</v>
      </c>
      <c r="L320" s="10">
        <v>94.752680539880842</v>
      </c>
      <c r="M320" s="13">
        <v>95.670381104169508</v>
      </c>
    </row>
    <row r="321" spans="1:13" x14ac:dyDescent="0.25">
      <c r="A321" s="17">
        <v>2004</v>
      </c>
      <c r="B321" s="4">
        <v>13</v>
      </c>
      <c r="C321" s="17">
        <v>26</v>
      </c>
      <c r="D321" s="17" t="s">
        <v>83</v>
      </c>
      <c r="E321" s="10">
        <v>99.705680958158652</v>
      </c>
      <c r="F321" s="12">
        <v>98.268469812291556</v>
      </c>
      <c r="G321" s="10">
        <v>101.32625994694959</v>
      </c>
      <c r="H321" s="12">
        <v>100.01962137031938</v>
      </c>
      <c r="I321" s="10">
        <v>100.27948574622694</v>
      </c>
      <c r="J321" s="10">
        <v>101.34614154764456</v>
      </c>
      <c r="K321" s="10">
        <v>98.381329013187241</v>
      </c>
      <c r="L321" s="10">
        <v>96.963207786350551</v>
      </c>
      <c r="M321" s="13">
        <v>98.558546381654793</v>
      </c>
    </row>
    <row r="322" spans="1:13" x14ac:dyDescent="0.25">
      <c r="A322" s="17">
        <v>2005</v>
      </c>
      <c r="B322" s="4">
        <v>13</v>
      </c>
      <c r="C322" s="17">
        <v>26</v>
      </c>
      <c r="D322" s="17" t="s">
        <v>83</v>
      </c>
      <c r="E322" s="10">
        <v>100</v>
      </c>
      <c r="F322" s="12">
        <v>100</v>
      </c>
      <c r="G322" s="10">
        <v>100</v>
      </c>
      <c r="H322" s="12">
        <v>100</v>
      </c>
      <c r="I322" s="10">
        <v>100</v>
      </c>
      <c r="J322" s="10">
        <v>100</v>
      </c>
      <c r="K322" s="10">
        <v>100</v>
      </c>
      <c r="L322" s="10">
        <v>100</v>
      </c>
      <c r="M322" s="13">
        <v>100</v>
      </c>
    </row>
    <row r="323" spans="1:13" x14ac:dyDescent="0.25">
      <c r="A323" s="17">
        <v>2006</v>
      </c>
      <c r="B323" s="4">
        <v>13</v>
      </c>
      <c r="C323" s="17">
        <v>26</v>
      </c>
      <c r="D323" s="17" t="s">
        <v>83</v>
      </c>
      <c r="E323" s="10">
        <v>98.207056449190915</v>
      </c>
      <c r="F323" s="12">
        <v>100.57161982132527</v>
      </c>
      <c r="G323" s="10">
        <v>100</v>
      </c>
      <c r="H323" s="12">
        <v>98.610075614593711</v>
      </c>
      <c r="I323" s="10">
        <v>99.217439910564565</v>
      </c>
      <c r="J323" s="10">
        <v>98.610075614593711</v>
      </c>
      <c r="K323" s="10">
        <v>99.591300216645251</v>
      </c>
      <c r="L323" s="10">
        <v>101.98919247805674</v>
      </c>
      <c r="M323" s="13">
        <v>102.40773265957492</v>
      </c>
    </row>
    <row r="324" spans="1:13" x14ac:dyDescent="0.25">
      <c r="A324" s="17">
        <v>2007</v>
      </c>
      <c r="B324" s="4">
        <v>13</v>
      </c>
      <c r="C324" s="17">
        <v>26</v>
      </c>
      <c r="D324" s="17" t="s">
        <v>83</v>
      </c>
      <c r="E324" s="10">
        <v>98.718510865778512</v>
      </c>
      <c r="F324" s="12">
        <v>102.04779304752375</v>
      </c>
      <c r="G324" s="10">
        <v>101.06100795755968</v>
      </c>
      <c r="H324" s="12">
        <v>97.278551413448199</v>
      </c>
      <c r="I324" s="10">
        <v>97.456679709334821</v>
      </c>
      <c r="J324" s="10">
        <v>98.310684584943658</v>
      </c>
      <c r="K324" s="10">
        <v>100.41483413787287</v>
      </c>
      <c r="L324" s="10">
        <v>103.80132482889091</v>
      </c>
      <c r="M324" s="13">
        <v>103.37250040802566</v>
      </c>
    </row>
    <row r="325" spans="1:13" x14ac:dyDescent="0.25">
      <c r="A325" s="17">
        <v>2008</v>
      </c>
      <c r="B325" s="4">
        <v>13</v>
      </c>
      <c r="C325" s="17">
        <v>26</v>
      </c>
      <c r="D325" s="17" t="s">
        <v>83</v>
      </c>
      <c r="E325" s="10">
        <v>93.816296865802528</v>
      </c>
      <c r="F325" s="12">
        <v>100.77005406175972</v>
      </c>
      <c r="G325" s="10">
        <v>99.469496021220152</v>
      </c>
      <c r="H325" s="12">
        <v>94.54430390800934</v>
      </c>
      <c r="I325" s="10">
        <v>96.25489100055897</v>
      </c>
      <c r="J325" s="10">
        <v>94.042742614067649</v>
      </c>
      <c r="K325" s="10">
        <v>99.759209757211778</v>
      </c>
      <c r="L325" s="10">
        <v>107.15346156513066</v>
      </c>
      <c r="M325" s="13">
        <v>107.41209942010825</v>
      </c>
    </row>
    <row r="326" spans="1:13" x14ac:dyDescent="0.25">
      <c r="A326" s="17">
        <v>2009</v>
      </c>
      <c r="B326" s="4">
        <v>13</v>
      </c>
      <c r="C326" s="17">
        <v>26</v>
      </c>
      <c r="D326" s="17" t="s">
        <v>83</v>
      </c>
      <c r="E326" s="10">
        <v>88.550388621265455</v>
      </c>
      <c r="F326" s="12">
        <v>90.244956411276547</v>
      </c>
      <c r="G326" s="10">
        <v>96.816976127320956</v>
      </c>
      <c r="H326" s="12">
        <v>86.642322340635729</v>
      </c>
      <c r="I326" s="10">
        <v>87.954164337618778</v>
      </c>
      <c r="J326" s="10">
        <v>83.88447653668976</v>
      </c>
      <c r="K326" s="10">
        <v>105.56230696931739</v>
      </c>
      <c r="L326" s="10">
        <v>107.58242780689562</v>
      </c>
      <c r="M326" s="13">
        <v>101.91367628803849</v>
      </c>
    </row>
    <row r="327" spans="1:13" x14ac:dyDescent="0.25">
      <c r="A327" s="17">
        <v>2010</v>
      </c>
      <c r="B327" s="4">
        <v>13</v>
      </c>
      <c r="C327" s="17">
        <v>26</v>
      </c>
      <c r="D327" s="17" t="s">
        <v>83</v>
      </c>
      <c r="E327" s="10">
        <v>91.626923585166324</v>
      </c>
      <c r="F327" s="12">
        <v>92.063545551462084</v>
      </c>
      <c r="G327" s="10">
        <v>98.143236074270547</v>
      </c>
      <c r="H327" s="12">
        <v>86.775523882400591</v>
      </c>
      <c r="I327" s="10">
        <v>89.155953046394629</v>
      </c>
      <c r="J327" s="10">
        <v>85.164307258589432</v>
      </c>
      <c r="K327" s="10">
        <v>107.58840943419415</v>
      </c>
      <c r="L327" s="10">
        <v>108.10109130803365</v>
      </c>
      <c r="M327" s="13">
        <v>100.47652147339632</v>
      </c>
    </row>
    <row r="328" spans="1:13" x14ac:dyDescent="0.25">
      <c r="A328" s="17">
        <v>1997</v>
      </c>
      <c r="B328" s="4">
        <v>16</v>
      </c>
      <c r="C328" s="17">
        <v>27</v>
      </c>
      <c r="D328" s="17" t="s">
        <v>84</v>
      </c>
      <c r="E328" s="10">
        <v>73.665440558657139</v>
      </c>
      <c r="F328" s="12">
        <v>67.888348489878581</v>
      </c>
      <c r="G328" s="10">
        <v>101.32978723404256</v>
      </c>
      <c r="H328" s="12">
        <v>92.276193371362609</v>
      </c>
      <c r="I328" s="10">
        <v>88.051823416506707</v>
      </c>
      <c r="J328" s="10">
        <v>93.503270410875416</v>
      </c>
      <c r="K328" s="10">
        <v>78.783811769314411</v>
      </c>
      <c r="L328" s="10">
        <v>72.605319783533957</v>
      </c>
      <c r="M328" s="13">
        <v>92.157663043936495</v>
      </c>
    </row>
    <row r="329" spans="1:13" x14ac:dyDescent="0.25">
      <c r="A329" s="17">
        <v>1998</v>
      </c>
      <c r="B329" s="4">
        <v>16</v>
      </c>
      <c r="C329" s="17">
        <v>27</v>
      </c>
      <c r="D329" s="17" t="s">
        <v>84</v>
      </c>
      <c r="E329" s="10">
        <v>78.146180704669788</v>
      </c>
      <c r="F329" s="12">
        <v>74.578382386138969</v>
      </c>
      <c r="G329" s="10">
        <v>99.734042553191486</v>
      </c>
      <c r="H329" s="12">
        <v>95.204057005981468</v>
      </c>
      <c r="I329" s="10">
        <v>88.48368522072937</v>
      </c>
      <c r="J329" s="10">
        <v>94.950854726710247</v>
      </c>
      <c r="K329" s="10">
        <v>82.301713796670853</v>
      </c>
      <c r="L329" s="10">
        <v>78.544192783511207</v>
      </c>
      <c r="M329" s="13">
        <v>95.434455930720077</v>
      </c>
    </row>
    <row r="330" spans="1:13" x14ac:dyDescent="0.25">
      <c r="A330" s="17">
        <v>1999</v>
      </c>
      <c r="B330" s="4">
        <v>16</v>
      </c>
      <c r="C330" s="17">
        <v>27</v>
      </c>
      <c r="D330" s="17" t="s">
        <v>84</v>
      </c>
      <c r="E330" s="10">
        <v>81.773624362828386</v>
      </c>
      <c r="F330" s="12">
        <v>79.768468751157002</v>
      </c>
      <c r="G330" s="10">
        <v>101.06382978723406</v>
      </c>
      <c r="H330" s="12">
        <v>97.371276139985071</v>
      </c>
      <c r="I330" s="10">
        <v>90.019193857965448</v>
      </c>
      <c r="J330" s="10">
        <v>98.407140779772163</v>
      </c>
      <c r="K330" s="10">
        <v>83.097246515709315</v>
      </c>
      <c r="L330" s="10">
        <v>81.059634615005109</v>
      </c>
      <c r="M330" s="13">
        <v>97.547918870790738</v>
      </c>
    </row>
    <row r="331" spans="1:13" x14ac:dyDescent="0.25">
      <c r="A331" s="17">
        <v>2000</v>
      </c>
      <c r="B331" s="4">
        <v>16</v>
      </c>
      <c r="C331" s="17">
        <v>27</v>
      </c>
      <c r="D331" s="17" t="s">
        <v>84</v>
      </c>
      <c r="E331" s="10">
        <v>87.544111880799889</v>
      </c>
      <c r="F331" s="12">
        <v>86.411659292921854</v>
      </c>
      <c r="G331" s="10">
        <v>100.79787234042553</v>
      </c>
      <c r="H331" s="12">
        <v>99.593249324177947</v>
      </c>
      <c r="I331" s="10">
        <v>95.44145873320538</v>
      </c>
      <c r="J331" s="10">
        <v>100.38787631346661</v>
      </c>
      <c r="K331" s="10">
        <v>87.205861002018452</v>
      </c>
      <c r="L331" s="10">
        <v>86.077783957792619</v>
      </c>
      <c r="M331" s="13">
        <v>98.706420610651705</v>
      </c>
    </row>
    <row r="332" spans="1:13" x14ac:dyDescent="0.25">
      <c r="A332" s="17">
        <v>2001</v>
      </c>
      <c r="B332" s="4">
        <v>16</v>
      </c>
      <c r="C332" s="17">
        <v>27</v>
      </c>
      <c r="D332" s="17" t="s">
        <v>84</v>
      </c>
      <c r="E332" s="10">
        <v>88.260638198554801</v>
      </c>
      <c r="F332" s="12">
        <v>88.765874814013628</v>
      </c>
      <c r="G332" s="10">
        <v>100.2659574468085</v>
      </c>
      <c r="H332" s="12">
        <v>98.873151940503831</v>
      </c>
      <c r="I332" s="10">
        <v>97.936660268714022</v>
      </c>
      <c r="J332" s="10">
        <v>99.136112450983887</v>
      </c>
      <c r="K332" s="10">
        <v>89.02975516837391</v>
      </c>
      <c r="L332" s="10">
        <v>89.539394494516173</v>
      </c>
      <c r="M332" s="13">
        <v>100.57243707474926</v>
      </c>
    </row>
    <row r="333" spans="1:13" x14ac:dyDescent="0.25">
      <c r="A333" s="17">
        <v>2002</v>
      </c>
      <c r="B333" s="4">
        <v>16</v>
      </c>
      <c r="C333" s="17">
        <v>27</v>
      </c>
      <c r="D333" s="17" t="s">
        <v>84</v>
      </c>
      <c r="E333" s="10">
        <v>90.316858673936181</v>
      </c>
      <c r="F333" s="12">
        <v>89.466024469883223</v>
      </c>
      <c r="G333" s="10">
        <v>98.936170212765958</v>
      </c>
      <c r="H333" s="12">
        <v>97.684137517819337</v>
      </c>
      <c r="I333" s="10">
        <v>99.088291746641076</v>
      </c>
      <c r="J333" s="10">
        <v>96.644944565502115</v>
      </c>
      <c r="K333" s="10">
        <v>93.452232892247139</v>
      </c>
      <c r="L333" s="10">
        <v>92.571861748284917</v>
      </c>
      <c r="M333" s="13">
        <v>99.057945308832458</v>
      </c>
    </row>
    <row r="334" spans="1:13" x14ac:dyDescent="0.25">
      <c r="A334" s="17">
        <v>2003</v>
      </c>
      <c r="B334" s="4">
        <v>16</v>
      </c>
      <c r="C334" s="17">
        <v>27</v>
      </c>
      <c r="D334" s="17" t="s">
        <v>84</v>
      </c>
      <c r="E334" s="10">
        <v>93.811733293500382</v>
      </c>
      <c r="F334" s="12">
        <v>91.950642239800132</v>
      </c>
      <c r="G334" s="10">
        <v>100</v>
      </c>
      <c r="H334" s="12">
        <v>97.349259805541493</v>
      </c>
      <c r="I334" s="10">
        <v>95.969289827255281</v>
      </c>
      <c r="J334" s="10">
        <v>97.349259805541493</v>
      </c>
      <c r="K334" s="10">
        <v>96.366149553568832</v>
      </c>
      <c r="L334" s="10">
        <v>94.454382522758479</v>
      </c>
      <c r="M334" s="13">
        <v>98.016142556627088</v>
      </c>
    </row>
    <row r="335" spans="1:13" x14ac:dyDescent="0.25">
      <c r="A335" s="17">
        <v>2004</v>
      </c>
      <c r="B335" s="4">
        <v>16</v>
      </c>
      <c r="C335" s="17">
        <v>27</v>
      </c>
      <c r="D335" s="17" t="s">
        <v>84</v>
      </c>
      <c r="E335" s="10">
        <v>98.179976473663572</v>
      </c>
      <c r="F335" s="12">
        <v>97.478838087044679</v>
      </c>
      <c r="G335" s="10">
        <v>101.32978723404256</v>
      </c>
      <c r="H335" s="12">
        <v>98.402955395082898</v>
      </c>
      <c r="I335" s="10">
        <v>96.401151631477916</v>
      </c>
      <c r="J335" s="10">
        <v>99.711505333847313</v>
      </c>
      <c r="K335" s="10">
        <v>98.464039977075885</v>
      </c>
      <c r="L335" s="10">
        <v>97.760872991208615</v>
      </c>
      <c r="M335" s="13">
        <v>99.285864173325635</v>
      </c>
    </row>
    <row r="336" spans="1:13" x14ac:dyDescent="0.25">
      <c r="A336" s="17">
        <v>2005</v>
      </c>
      <c r="B336" s="4">
        <v>16</v>
      </c>
      <c r="C336" s="17">
        <v>27</v>
      </c>
      <c r="D336" s="17" t="s">
        <v>84</v>
      </c>
      <c r="E336" s="10">
        <v>100</v>
      </c>
      <c r="F336" s="12">
        <v>100</v>
      </c>
      <c r="G336" s="10">
        <v>100</v>
      </c>
      <c r="H336" s="12">
        <v>100</v>
      </c>
      <c r="I336" s="10">
        <v>100</v>
      </c>
      <c r="J336" s="10">
        <v>100</v>
      </c>
      <c r="K336" s="10">
        <v>100</v>
      </c>
      <c r="L336" s="10">
        <v>100</v>
      </c>
      <c r="M336" s="13">
        <v>100</v>
      </c>
    </row>
    <row r="337" spans="1:13" x14ac:dyDescent="0.25">
      <c r="A337" s="17">
        <v>2006</v>
      </c>
      <c r="B337" s="4">
        <v>16</v>
      </c>
      <c r="C337" s="17">
        <v>27</v>
      </c>
      <c r="D337" s="17" t="s">
        <v>84</v>
      </c>
      <c r="E337" s="10">
        <v>100.23946449577086</v>
      </c>
      <c r="F337" s="12">
        <v>104.67461641072518</v>
      </c>
      <c r="G337" s="10">
        <v>100.2659574468085</v>
      </c>
      <c r="H337" s="12">
        <v>101.31780336104275</v>
      </c>
      <c r="I337" s="10">
        <v>99.136276391554702</v>
      </c>
      <c r="J337" s="10">
        <v>101.58726560402424</v>
      </c>
      <c r="K337" s="10">
        <v>98.673257814117221</v>
      </c>
      <c r="L337" s="10">
        <v>103.03911202683129</v>
      </c>
      <c r="M337" s="13">
        <v>104.42455667262811</v>
      </c>
    </row>
    <row r="338" spans="1:13" x14ac:dyDescent="0.25">
      <c r="A338" s="17">
        <v>2007</v>
      </c>
      <c r="B338" s="4">
        <v>16</v>
      </c>
      <c r="C338" s="17">
        <v>27</v>
      </c>
      <c r="D338" s="17" t="s">
        <v>84</v>
      </c>
      <c r="E338" s="10">
        <v>100.8598315813059</v>
      </c>
      <c r="F338" s="12">
        <v>111.36746019750004</v>
      </c>
      <c r="G338" s="10">
        <v>100</v>
      </c>
      <c r="H338" s="12">
        <v>102.18852953387581</v>
      </c>
      <c r="I338" s="10">
        <v>97.648752399232237</v>
      </c>
      <c r="J338" s="10">
        <v>102.18852953387581</v>
      </c>
      <c r="K338" s="10">
        <v>98.699758222737273</v>
      </c>
      <c r="L338" s="10">
        <v>108.98234929643584</v>
      </c>
      <c r="M338" s="13">
        <v>110.41805092419142</v>
      </c>
    </row>
    <row r="339" spans="1:13" x14ac:dyDescent="0.25">
      <c r="A339" s="17">
        <v>2008</v>
      </c>
      <c r="B339" s="4">
        <v>16</v>
      </c>
      <c r="C339" s="17">
        <v>27</v>
      </c>
      <c r="D339" s="17" t="s">
        <v>84</v>
      </c>
      <c r="E339" s="10">
        <v>102.15798121627424</v>
      </c>
      <c r="F339" s="12">
        <v>114.27420097661761</v>
      </c>
      <c r="G339" s="10">
        <v>100.2659574468085</v>
      </c>
      <c r="H339" s="12">
        <v>101.66291712460496</v>
      </c>
      <c r="I339" s="10">
        <v>96.257197696737038</v>
      </c>
      <c r="J339" s="10">
        <v>101.9332972233406</v>
      </c>
      <c r="K339" s="10">
        <v>100.22042256951752</v>
      </c>
      <c r="L339" s="10">
        <v>112.10684250332599</v>
      </c>
      <c r="M339" s="13">
        <v>111.86027720603902</v>
      </c>
    </row>
    <row r="340" spans="1:13" x14ac:dyDescent="0.25">
      <c r="A340" s="17">
        <v>2009</v>
      </c>
      <c r="B340" s="4">
        <v>16</v>
      </c>
      <c r="C340" s="17">
        <v>27</v>
      </c>
      <c r="D340" s="17" t="s">
        <v>84</v>
      </c>
      <c r="E340" s="10">
        <v>98.835352988404878</v>
      </c>
      <c r="F340" s="12">
        <v>107.03242020232476</v>
      </c>
      <c r="G340" s="10">
        <v>98.670212765957444</v>
      </c>
      <c r="H340" s="12">
        <v>96.89146123602967</v>
      </c>
      <c r="I340" s="10">
        <v>95.969289827255281</v>
      </c>
      <c r="J340" s="10">
        <v>95.60301095363566</v>
      </c>
      <c r="K340" s="10">
        <v>103.38100442917724</v>
      </c>
      <c r="L340" s="10">
        <v>111.95507247594114</v>
      </c>
      <c r="M340" s="13">
        <v>108.29365906638844</v>
      </c>
    </row>
    <row r="341" spans="1:13" x14ac:dyDescent="0.25">
      <c r="A341" s="17">
        <v>2010</v>
      </c>
      <c r="B341" s="4">
        <v>16</v>
      </c>
      <c r="C341" s="17">
        <v>27</v>
      </c>
      <c r="D341" s="17" t="s">
        <v>84</v>
      </c>
      <c r="E341" s="10">
        <v>102.42265250107363</v>
      </c>
      <c r="F341" s="12">
        <v>110.53734942915577</v>
      </c>
      <c r="G341" s="10">
        <v>98.936170212765958</v>
      </c>
      <c r="H341" s="12">
        <v>96.377320263543027</v>
      </c>
      <c r="I341" s="10">
        <v>97.840690978886755</v>
      </c>
      <c r="J341" s="10">
        <v>95.35202962244152</v>
      </c>
      <c r="K341" s="10">
        <v>107.41528303763343</v>
      </c>
      <c r="L341" s="10">
        <v>115.9255339050909</v>
      </c>
      <c r="M341" s="13">
        <v>107.92275607976183</v>
      </c>
    </row>
    <row r="342" spans="1:13" x14ac:dyDescent="0.25">
      <c r="A342" s="17">
        <v>1997</v>
      </c>
      <c r="B342" s="4">
        <v>35</v>
      </c>
      <c r="C342" s="17">
        <v>28</v>
      </c>
      <c r="D342" s="17" t="s">
        <v>85</v>
      </c>
      <c r="E342" s="10">
        <v>87.110667342255084</v>
      </c>
      <c r="F342" s="12">
        <v>77.197702003247912</v>
      </c>
      <c r="G342" s="10">
        <v>101.79487179487181</v>
      </c>
      <c r="H342" s="12">
        <v>100.33217406558957</v>
      </c>
      <c r="I342" s="10">
        <v>98.941176470588232</v>
      </c>
      <c r="J342" s="10">
        <v>102.13300795907453</v>
      </c>
      <c r="K342" s="10">
        <v>85.291395096442272</v>
      </c>
      <c r="L342" s="10">
        <v>75.585458164692071</v>
      </c>
      <c r="M342" s="13">
        <v>88.620262430019665</v>
      </c>
    </row>
    <row r="343" spans="1:13" x14ac:dyDescent="0.25">
      <c r="A343" s="17">
        <v>1998</v>
      </c>
      <c r="B343" s="4">
        <v>35</v>
      </c>
      <c r="C343" s="17">
        <v>28</v>
      </c>
      <c r="D343" s="17" t="s">
        <v>85</v>
      </c>
      <c r="E343" s="10">
        <v>89.638162796936001</v>
      </c>
      <c r="F343" s="12">
        <v>83.135735887642966</v>
      </c>
      <c r="G343" s="10">
        <v>102.82051282051283</v>
      </c>
      <c r="H343" s="12">
        <v>102.99913539054944</v>
      </c>
      <c r="I343" s="10">
        <v>101.29411764705883</v>
      </c>
      <c r="J343" s="10">
        <v>105.90423920925724</v>
      </c>
      <c r="K343" s="10">
        <v>84.640769308411777</v>
      </c>
      <c r="L343" s="10">
        <v>78.500857480666326</v>
      </c>
      <c r="M343" s="13">
        <v>92.745916798826585</v>
      </c>
    </row>
    <row r="344" spans="1:13" x14ac:dyDescent="0.25">
      <c r="A344" s="17">
        <v>1999</v>
      </c>
      <c r="B344" s="4">
        <v>35</v>
      </c>
      <c r="C344" s="17">
        <v>28</v>
      </c>
      <c r="D344" s="17" t="s">
        <v>85</v>
      </c>
      <c r="E344" s="10">
        <v>92.208876039462311</v>
      </c>
      <c r="F344" s="12">
        <v>86.575849043919433</v>
      </c>
      <c r="G344" s="10">
        <v>100.25641025641025</v>
      </c>
      <c r="H344" s="12">
        <v>104.93715918268775</v>
      </c>
      <c r="I344" s="10">
        <v>103.29411764705883</v>
      </c>
      <c r="J344" s="10">
        <v>105.20622882161771</v>
      </c>
      <c r="K344" s="10">
        <v>87.645833400042264</v>
      </c>
      <c r="L344" s="10">
        <v>82.291562024063239</v>
      </c>
      <c r="M344" s="13">
        <v>93.891014360556653</v>
      </c>
    </row>
    <row r="345" spans="1:13" x14ac:dyDescent="0.25">
      <c r="A345" s="17">
        <v>2000</v>
      </c>
      <c r="B345" s="4">
        <v>35</v>
      </c>
      <c r="C345" s="17">
        <v>28</v>
      </c>
      <c r="D345" s="17" t="s">
        <v>85</v>
      </c>
      <c r="E345" s="10">
        <v>92.475634109266494</v>
      </c>
      <c r="F345" s="12">
        <v>88.65994943273536</v>
      </c>
      <c r="G345" s="10">
        <v>100.51282051282051</v>
      </c>
      <c r="H345" s="12">
        <v>104.2299792789909</v>
      </c>
      <c r="I345" s="10">
        <v>106.47058823529412</v>
      </c>
      <c r="J345" s="10">
        <v>104.76449199324213</v>
      </c>
      <c r="K345" s="10">
        <v>88.270016252483401</v>
      </c>
      <c r="L345" s="10">
        <v>84.627861736259263</v>
      </c>
      <c r="M345" s="13">
        <v>95.87384859451447</v>
      </c>
    </row>
    <row r="346" spans="1:13" x14ac:dyDescent="0.25">
      <c r="A346" s="17">
        <v>2001</v>
      </c>
      <c r="B346" s="4">
        <v>35</v>
      </c>
      <c r="C346" s="17">
        <v>28</v>
      </c>
      <c r="D346" s="17" t="s">
        <v>85</v>
      </c>
      <c r="E346" s="10">
        <v>92.395159607761329</v>
      </c>
      <c r="F346" s="12">
        <v>88.287478965141432</v>
      </c>
      <c r="G346" s="10">
        <v>100.76923076923077</v>
      </c>
      <c r="H346" s="12">
        <v>100.71709044680601</v>
      </c>
      <c r="I346" s="10">
        <v>102.11764705882354</v>
      </c>
      <c r="J346" s="10">
        <v>101.49183729639682</v>
      </c>
      <c r="K346" s="10">
        <v>91.037035163656014</v>
      </c>
      <c r="L346" s="10">
        <v>86.989733674154138</v>
      </c>
      <c r="M346" s="13">
        <v>95.554225286196882</v>
      </c>
    </row>
    <row r="347" spans="1:13" x14ac:dyDescent="0.25">
      <c r="A347" s="17">
        <v>2002</v>
      </c>
      <c r="B347" s="4">
        <v>35</v>
      </c>
      <c r="C347" s="17">
        <v>28</v>
      </c>
      <c r="D347" s="17" t="s">
        <v>85</v>
      </c>
      <c r="E347" s="10">
        <v>93.213317039730555</v>
      </c>
      <c r="F347" s="12">
        <v>89.765115367320931</v>
      </c>
      <c r="G347" s="10">
        <v>100.76923076923077</v>
      </c>
      <c r="H347" s="12">
        <v>99.616678418824108</v>
      </c>
      <c r="I347" s="10">
        <v>95.529411764705884</v>
      </c>
      <c r="J347" s="10">
        <v>100.38296056050739</v>
      </c>
      <c r="K347" s="10">
        <v>92.857708638255176</v>
      </c>
      <c r="L347" s="10">
        <v>89.422661840316636</v>
      </c>
      <c r="M347" s="13">
        <v>96.300741372673301</v>
      </c>
    </row>
    <row r="348" spans="1:13" x14ac:dyDescent="0.25">
      <c r="A348" s="17">
        <v>2003</v>
      </c>
      <c r="B348" s="4">
        <v>35</v>
      </c>
      <c r="C348" s="17">
        <v>28</v>
      </c>
      <c r="D348" s="17" t="s">
        <v>85</v>
      </c>
      <c r="E348" s="10">
        <v>96.651366576257033</v>
      </c>
      <c r="F348" s="12">
        <v>91.479890405363051</v>
      </c>
      <c r="G348" s="10">
        <v>101.28205128205127</v>
      </c>
      <c r="H348" s="12">
        <v>98.434362017330926</v>
      </c>
      <c r="I348" s="10">
        <v>102.11764705882354</v>
      </c>
      <c r="J348" s="10">
        <v>99.69634101755311</v>
      </c>
      <c r="K348" s="10">
        <v>96.945751057443559</v>
      </c>
      <c r="L348" s="10">
        <v>91.758523403839447</v>
      </c>
      <c r="M348" s="13">
        <v>94.649350180875373</v>
      </c>
    </row>
    <row r="349" spans="1:13" x14ac:dyDescent="0.25">
      <c r="A349" s="17">
        <v>2004</v>
      </c>
      <c r="B349" s="4">
        <v>35</v>
      </c>
      <c r="C349" s="17">
        <v>28</v>
      </c>
      <c r="D349" s="17" t="s">
        <v>85</v>
      </c>
      <c r="E349" s="10">
        <v>98.505260647968768</v>
      </c>
      <c r="F349" s="12">
        <v>95.28065961298384</v>
      </c>
      <c r="G349" s="10">
        <v>100.76923076923077</v>
      </c>
      <c r="H349" s="12">
        <v>99.249532666630969</v>
      </c>
      <c r="I349" s="10">
        <v>99.176470588235304</v>
      </c>
      <c r="J349" s="10">
        <v>100.01299061022044</v>
      </c>
      <c r="K349" s="10">
        <v>98.492465875630359</v>
      </c>
      <c r="L349" s="10">
        <v>95.268283681587064</v>
      </c>
      <c r="M349" s="13">
        <v>96.726468196953689</v>
      </c>
    </row>
    <row r="350" spans="1:13" x14ac:dyDescent="0.25">
      <c r="A350" s="17">
        <v>2005</v>
      </c>
      <c r="B350" s="4">
        <v>35</v>
      </c>
      <c r="C350" s="17">
        <v>28</v>
      </c>
      <c r="D350" s="17" t="s">
        <v>85</v>
      </c>
      <c r="E350" s="10">
        <v>100</v>
      </c>
      <c r="F350" s="12">
        <v>100</v>
      </c>
      <c r="G350" s="10">
        <v>100</v>
      </c>
      <c r="H350" s="12">
        <v>100</v>
      </c>
      <c r="I350" s="10">
        <v>100</v>
      </c>
      <c r="J350" s="10">
        <v>100</v>
      </c>
      <c r="K350" s="10">
        <v>100</v>
      </c>
      <c r="L350" s="10">
        <v>100</v>
      </c>
      <c r="M350" s="13">
        <v>100</v>
      </c>
    </row>
    <row r="351" spans="1:13" x14ac:dyDescent="0.25">
      <c r="A351" s="17">
        <v>2006</v>
      </c>
      <c r="B351" s="4">
        <v>35</v>
      </c>
      <c r="C351" s="17">
        <v>28</v>
      </c>
      <c r="D351" s="17" t="s">
        <v>85</v>
      </c>
      <c r="E351" s="10">
        <v>102.96116360168102</v>
      </c>
      <c r="F351" s="12">
        <v>106.40328998535287</v>
      </c>
      <c r="G351" s="10">
        <v>99.487179487179475</v>
      </c>
      <c r="H351" s="12">
        <v>101.40205706422374</v>
      </c>
      <c r="I351" s="10">
        <v>98.588235294117638</v>
      </c>
      <c r="J351" s="10">
        <v>100.88204651517643</v>
      </c>
      <c r="K351" s="10">
        <v>102.06093864897142</v>
      </c>
      <c r="L351" s="10">
        <v>105.47296933488144</v>
      </c>
      <c r="M351" s="13">
        <v>103.34313081094166</v>
      </c>
    </row>
    <row r="352" spans="1:13" x14ac:dyDescent="0.25">
      <c r="A352" s="17">
        <v>2007</v>
      </c>
      <c r="B352" s="4">
        <v>35</v>
      </c>
      <c r="C352" s="17">
        <v>28</v>
      </c>
      <c r="D352" s="17" t="s">
        <v>85</v>
      </c>
      <c r="E352" s="10">
        <v>107.9952907513934</v>
      </c>
      <c r="F352" s="12">
        <v>111.07078405904309</v>
      </c>
      <c r="G352" s="10">
        <v>100.51282051282051</v>
      </c>
      <c r="H352" s="12">
        <v>102.34355865959334</v>
      </c>
      <c r="I352" s="10">
        <v>99.176470588235304</v>
      </c>
      <c r="J352" s="10">
        <v>102.86839742195023</v>
      </c>
      <c r="K352" s="10">
        <v>104.98393428684753</v>
      </c>
      <c r="L352" s="10">
        <v>107.97367008980217</v>
      </c>
      <c r="M352" s="13">
        <v>102.84780316461163</v>
      </c>
    </row>
    <row r="353" spans="1:13" x14ac:dyDescent="0.25">
      <c r="A353" s="17">
        <v>2008</v>
      </c>
      <c r="B353" s="4">
        <v>35</v>
      </c>
      <c r="C353" s="17">
        <v>28</v>
      </c>
      <c r="D353" s="17" t="s">
        <v>85</v>
      </c>
      <c r="E353" s="10">
        <v>109.160680754672</v>
      </c>
      <c r="F353" s="12">
        <v>114.10182479841906</v>
      </c>
      <c r="G353" s="10">
        <v>99.487179487179475</v>
      </c>
      <c r="H353" s="12">
        <v>101.41230935019871</v>
      </c>
      <c r="I353" s="10">
        <v>97.411764705882348</v>
      </c>
      <c r="J353" s="10">
        <v>100.89224622532589</v>
      </c>
      <c r="K353" s="10">
        <v>108.19531216589226</v>
      </c>
      <c r="L353" s="10">
        <v>113.09275892578681</v>
      </c>
      <c r="M353" s="13">
        <v>104.52648701857383</v>
      </c>
    </row>
    <row r="354" spans="1:13" x14ac:dyDescent="0.25">
      <c r="A354" s="17">
        <v>2009</v>
      </c>
      <c r="B354" s="4">
        <v>35</v>
      </c>
      <c r="C354" s="17">
        <v>28</v>
      </c>
      <c r="D354" s="17" t="s">
        <v>85</v>
      </c>
      <c r="E354" s="10">
        <v>105.64066644809395</v>
      </c>
      <c r="F354" s="12">
        <v>108.06492167653667</v>
      </c>
      <c r="G354" s="10">
        <v>97.692307692307708</v>
      </c>
      <c r="H354" s="12">
        <v>95.486829799522241</v>
      </c>
      <c r="I354" s="10">
        <v>92.588235294117652</v>
      </c>
      <c r="J354" s="10">
        <v>93.28328757337944</v>
      </c>
      <c r="K354" s="10">
        <v>113.24715197777932</v>
      </c>
      <c r="L354" s="10">
        <v>115.84596178766699</v>
      </c>
      <c r="M354" s="13">
        <v>102.29481250919015</v>
      </c>
    </row>
    <row r="355" spans="1:13" x14ac:dyDescent="0.25">
      <c r="A355" s="17">
        <v>2010</v>
      </c>
      <c r="B355" s="4">
        <v>35</v>
      </c>
      <c r="C355" s="17">
        <v>28</v>
      </c>
      <c r="D355" s="17" t="s">
        <v>85</v>
      </c>
      <c r="E355" s="10">
        <v>107.05493129862001</v>
      </c>
      <c r="F355" s="12">
        <v>109.0273491838216</v>
      </c>
      <c r="G355" s="10">
        <v>98.71794871794873</v>
      </c>
      <c r="H355" s="12">
        <v>94.929105442482964</v>
      </c>
      <c r="I355" s="10">
        <v>94.705882352941174</v>
      </c>
      <c r="J355" s="10">
        <v>93.712065629117802</v>
      </c>
      <c r="K355" s="10">
        <v>114.23815127745553</v>
      </c>
      <c r="L355" s="10">
        <v>116.3429153459457</v>
      </c>
      <c r="M355" s="13">
        <v>101.84243533789183</v>
      </c>
    </row>
    <row r="356" spans="1:13" x14ac:dyDescent="0.25">
      <c r="A356" s="17">
        <v>1997</v>
      </c>
      <c r="B356" s="4">
        <v>23</v>
      </c>
      <c r="C356" s="17">
        <v>29</v>
      </c>
      <c r="D356" s="17" t="s">
        <v>86</v>
      </c>
      <c r="E356" s="10">
        <v>87.025566649737414</v>
      </c>
      <c r="F356" s="12">
        <v>74.291934569885782</v>
      </c>
      <c r="G356" s="10">
        <v>100.77519379844961</v>
      </c>
      <c r="H356" s="12">
        <v>96.640357536013013</v>
      </c>
      <c r="I356" s="10">
        <v>94.645373414748718</v>
      </c>
      <c r="J356" s="10">
        <v>97.389507594431706</v>
      </c>
      <c r="K356" s="10">
        <v>89.358257166825581</v>
      </c>
      <c r="L356" s="10">
        <v>76.283304438981943</v>
      </c>
      <c r="M356" s="13">
        <v>85.367941203873727</v>
      </c>
    </row>
    <row r="357" spans="1:13" x14ac:dyDescent="0.25">
      <c r="A357" s="17">
        <v>1998</v>
      </c>
      <c r="B357" s="4">
        <v>23</v>
      </c>
      <c r="C357" s="17">
        <v>29</v>
      </c>
      <c r="D357" s="17" t="s">
        <v>86</v>
      </c>
      <c r="E357" s="10">
        <v>89.389552387285264</v>
      </c>
      <c r="F357" s="12">
        <v>78.984831986450956</v>
      </c>
      <c r="G357" s="10">
        <v>99.483204134366915</v>
      </c>
      <c r="H357" s="12">
        <v>98.606244955241252</v>
      </c>
      <c r="I357" s="10">
        <v>93.705965241897601</v>
      </c>
      <c r="J357" s="10">
        <v>98.09665195805654</v>
      </c>
      <c r="K357" s="10">
        <v>91.123958466498735</v>
      </c>
      <c r="L357" s="10">
        <v>80.517357534508633</v>
      </c>
      <c r="M357" s="13">
        <v>88.360250025914354</v>
      </c>
    </row>
    <row r="358" spans="1:13" x14ac:dyDescent="0.25">
      <c r="A358" s="17">
        <v>1999</v>
      </c>
      <c r="B358" s="4">
        <v>23</v>
      </c>
      <c r="C358" s="17">
        <v>29</v>
      </c>
      <c r="D358" s="17" t="s">
        <v>86</v>
      </c>
      <c r="E358" s="10">
        <v>91.585467378044001</v>
      </c>
      <c r="F358" s="12">
        <v>83.198820507189538</v>
      </c>
      <c r="G358" s="10">
        <v>102.0671834625323</v>
      </c>
      <c r="H358" s="12">
        <v>102.33436060269239</v>
      </c>
      <c r="I358" s="10">
        <v>94.31658055425082</v>
      </c>
      <c r="J358" s="10">
        <v>104.44979958155942</v>
      </c>
      <c r="K358" s="10">
        <v>87.683717675810058</v>
      </c>
      <c r="L358" s="10">
        <v>79.654361081108533</v>
      </c>
      <c r="M358" s="13">
        <v>90.842819160122531</v>
      </c>
    </row>
    <row r="359" spans="1:13" x14ac:dyDescent="0.25">
      <c r="A359" s="17">
        <v>2000</v>
      </c>
      <c r="B359" s="4">
        <v>23</v>
      </c>
      <c r="C359" s="17">
        <v>29</v>
      </c>
      <c r="D359" s="17" t="s">
        <v>86</v>
      </c>
      <c r="E359" s="10">
        <v>93.702321051777304</v>
      </c>
      <c r="F359" s="12">
        <v>88.122724884344578</v>
      </c>
      <c r="G359" s="10">
        <v>102.84237726098189</v>
      </c>
      <c r="H359" s="12">
        <v>100.92009280131282</v>
      </c>
      <c r="I359" s="10">
        <v>102.20760920620009</v>
      </c>
      <c r="J359" s="10">
        <v>103.78862257085915</v>
      </c>
      <c r="K359" s="10">
        <v>90.281881318739281</v>
      </c>
      <c r="L359" s="10">
        <v>84.905958573812796</v>
      </c>
      <c r="M359" s="13">
        <v>94.045402392594326</v>
      </c>
    </row>
    <row r="360" spans="1:13" x14ac:dyDescent="0.25">
      <c r="A360" s="17">
        <v>2001</v>
      </c>
      <c r="B360" s="4">
        <v>23</v>
      </c>
      <c r="C360" s="17">
        <v>29</v>
      </c>
      <c r="D360" s="17" t="s">
        <v>86</v>
      </c>
      <c r="E360" s="10">
        <v>93.513306909749673</v>
      </c>
      <c r="F360" s="12">
        <v>89.915235480053084</v>
      </c>
      <c r="G360" s="10">
        <v>99.74160206718345</v>
      </c>
      <c r="H360" s="12">
        <v>99.765104463771621</v>
      </c>
      <c r="I360" s="10">
        <v>100.04697040864257</v>
      </c>
      <c r="J360" s="10">
        <v>99.507313496164969</v>
      </c>
      <c r="K360" s="10">
        <v>93.976315533183083</v>
      </c>
      <c r="L360" s="10">
        <v>90.360429119130458</v>
      </c>
      <c r="M360" s="13">
        <v>96.152342860498877</v>
      </c>
    </row>
    <row r="361" spans="1:13" x14ac:dyDescent="0.25">
      <c r="A361" s="17">
        <v>2002</v>
      </c>
      <c r="B361" s="4">
        <v>23</v>
      </c>
      <c r="C361" s="17">
        <v>29</v>
      </c>
      <c r="D361" s="17" t="s">
        <v>86</v>
      </c>
      <c r="E361" s="10">
        <v>95.31967474907195</v>
      </c>
      <c r="F361" s="12">
        <v>90.549959787340683</v>
      </c>
      <c r="G361" s="10">
        <v>99.74160206718345</v>
      </c>
      <c r="H361" s="12">
        <v>98.553516936595557</v>
      </c>
      <c r="I361" s="10">
        <v>96.524189760450923</v>
      </c>
      <c r="J361" s="10">
        <v>98.298856686113382</v>
      </c>
      <c r="K361" s="10">
        <v>96.969260846487231</v>
      </c>
      <c r="L361" s="10">
        <v>92.117002007951754</v>
      </c>
      <c r="M361" s="13">
        <v>94.996085567552043</v>
      </c>
    </row>
    <row r="362" spans="1:13" x14ac:dyDescent="0.25">
      <c r="A362" s="17">
        <v>2003</v>
      </c>
      <c r="B362" s="4">
        <v>23</v>
      </c>
      <c r="C362" s="17">
        <v>29</v>
      </c>
      <c r="D362" s="17" t="s">
        <v>86</v>
      </c>
      <c r="E362" s="10">
        <v>97.479985967925188</v>
      </c>
      <c r="F362" s="12">
        <v>91.804829490916575</v>
      </c>
      <c r="G362" s="10">
        <v>99.483204134366915</v>
      </c>
      <c r="H362" s="12">
        <v>97.919401330080959</v>
      </c>
      <c r="I362" s="10">
        <v>97.36965711601691</v>
      </c>
      <c r="J362" s="10">
        <v>97.413357912354442</v>
      </c>
      <c r="K362" s="10">
        <v>100.068397247563</v>
      </c>
      <c r="L362" s="10">
        <v>94.242546872797448</v>
      </c>
      <c r="M362" s="13">
        <v>94.178131622961075</v>
      </c>
    </row>
    <row r="363" spans="1:13" x14ac:dyDescent="0.25">
      <c r="A363" s="17">
        <v>2004</v>
      </c>
      <c r="B363" s="4">
        <v>23</v>
      </c>
      <c r="C363" s="17">
        <v>29</v>
      </c>
      <c r="D363" s="17" t="s">
        <v>86</v>
      </c>
      <c r="E363" s="10">
        <v>99.035556649266198</v>
      </c>
      <c r="F363" s="12">
        <v>95.293017922656716</v>
      </c>
      <c r="G363" s="10">
        <v>99.483204134366915</v>
      </c>
      <c r="H363" s="12">
        <v>98.5063064490149</v>
      </c>
      <c r="I363" s="10">
        <v>97.839361202442461</v>
      </c>
      <c r="J363" s="10">
        <v>97.997229929898538</v>
      </c>
      <c r="K363" s="10">
        <v>101.05954700975775</v>
      </c>
      <c r="L363" s="10">
        <v>97.240521993145862</v>
      </c>
      <c r="M363" s="13">
        <v>96.221015104843929</v>
      </c>
    </row>
    <row r="364" spans="1:13" x14ac:dyDescent="0.25">
      <c r="A364" s="17">
        <v>2005</v>
      </c>
      <c r="B364" s="4">
        <v>23</v>
      </c>
      <c r="C364" s="17">
        <v>29</v>
      </c>
      <c r="D364" s="17" t="s">
        <v>86</v>
      </c>
      <c r="E364" s="10">
        <v>100</v>
      </c>
      <c r="F364" s="12">
        <v>100</v>
      </c>
      <c r="G364" s="10">
        <v>100</v>
      </c>
      <c r="H364" s="12">
        <v>100</v>
      </c>
      <c r="I364" s="10">
        <v>100</v>
      </c>
      <c r="J364" s="10">
        <v>100</v>
      </c>
      <c r="K364" s="10">
        <v>100</v>
      </c>
      <c r="L364" s="10">
        <v>100</v>
      </c>
      <c r="M364" s="13">
        <v>100</v>
      </c>
    </row>
    <row r="365" spans="1:13" x14ac:dyDescent="0.25">
      <c r="A365" s="17">
        <v>2006</v>
      </c>
      <c r="B365" s="4">
        <v>23</v>
      </c>
      <c r="C365" s="17">
        <v>29</v>
      </c>
      <c r="D365" s="17" t="s">
        <v>86</v>
      </c>
      <c r="E365" s="10">
        <v>100.10681131571644</v>
      </c>
      <c r="F365" s="12">
        <v>104.77787370890965</v>
      </c>
      <c r="G365" s="10">
        <v>101.03359173126614</v>
      </c>
      <c r="H365" s="12">
        <v>101.47656250695253</v>
      </c>
      <c r="I365" s="10">
        <v>102.48943165805542</v>
      </c>
      <c r="J365" s="10">
        <v>102.52541586619751</v>
      </c>
      <c r="K365" s="10">
        <v>97.640970748523941</v>
      </c>
      <c r="L365" s="10">
        <v>102.19697508533079</v>
      </c>
      <c r="M365" s="13">
        <v>104.66607849336209</v>
      </c>
    </row>
    <row r="366" spans="1:13" x14ac:dyDescent="0.25">
      <c r="A366" s="17">
        <v>2007</v>
      </c>
      <c r="B366" s="4">
        <v>23</v>
      </c>
      <c r="C366" s="17">
        <v>29</v>
      </c>
      <c r="D366" s="17" t="s">
        <v>86</v>
      </c>
      <c r="E366" s="10">
        <v>101.38854710431382</v>
      </c>
      <c r="F366" s="12">
        <v>109.70341891607683</v>
      </c>
      <c r="G366" s="10">
        <v>100.51679586563307</v>
      </c>
      <c r="H366" s="12">
        <v>102.12616279742383</v>
      </c>
      <c r="I366" s="10">
        <v>101.40911225927664</v>
      </c>
      <c r="J366" s="10">
        <v>102.65394658449063</v>
      </c>
      <c r="K366" s="10">
        <v>98.767315312972102</v>
      </c>
      <c r="L366" s="10">
        <v>106.86721998143933</v>
      </c>
      <c r="M366" s="13">
        <v>108.20099710395124</v>
      </c>
    </row>
    <row r="367" spans="1:13" x14ac:dyDescent="0.25">
      <c r="A367" s="17">
        <v>2008</v>
      </c>
      <c r="B367" s="4">
        <v>23</v>
      </c>
      <c r="C367" s="17">
        <v>29</v>
      </c>
      <c r="D367" s="17" t="s">
        <v>86</v>
      </c>
      <c r="E367" s="10">
        <v>102.60326402814792</v>
      </c>
      <c r="F367" s="12">
        <v>114.33839464078737</v>
      </c>
      <c r="G367" s="10">
        <v>100</v>
      </c>
      <c r="H367" s="12">
        <v>101.67813037569937</v>
      </c>
      <c r="I367" s="10">
        <v>100.46970408642555</v>
      </c>
      <c r="J367" s="10">
        <v>101.67813037569937</v>
      </c>
      <c r="K367" s="10">
        <v>100.90986493263614</v>
      </c>
      <c r="L367" s="10">
        <v>112.45131496646181</v>
      </c>
      <c r="M367" s="13">
        <v>111.43738527598896</v>
      </c>
    </row>
    <row r="368" spans="1:13" x14ac:dyDescent="0.25">
      <c r="A368" s="17">
        <v>2009</v>
      </c>
      <c r="B368" s="4">
        <v>23</v>
      </c>
      <c r="C368" s="17">
        <v>29</v>
      </c>
      <c r="D368" s="17" t="s">
        <v>86</v>
      </c>
      <c r="E368" s="10">
        <v>97.977391604840008</v>
      </c>
      <c r="F368" s="12">
        <v>107.31488891604404</v>
      </c>
      <c r="G368" s="10">
        <v>98.449612403100772</v>
      </c>
      <c r="H368" s="12">
        <v>96.692507103821242</v>
      </c>
      <c r="I368" s="10">
        <v>97.604509159229679</v>
      </c>
      <c r="J368" s="10">
        <v>95.193398466552694</v>
      </c>
      <c r="K368" s="10">
        <v>102.92456534080512</v>
      </c>
      <c r="L368" s="10">
        <v>112.73354102779551</v>
      </c>
      <c r="M368" s="13">
        <v>109.5302570912112</v>
      </c>
    </row>
    <row r="369" spans="1:13" x14ac:dyDescent="0.25">
      <c r="A369" s="17">
        <v>2010</v>
      </c>
      <c r="B369" s="4">
        <v>23</v>
      </c>
      <c r="C369" s="17">
        <v>29</v>
      </c>
      <c r="D369" s="17" t="s">
        <v>86</v>
      </c>
      <c r="E369" s="10">
        <v>99.720929258446731</v>
      </c>
      <c r="F369" s="12">
        <v>107.59309874963962</v>
      </c>
      <c r="G369" s="10">
        <v>98.966408268733844</v>
      </c>
      <c r="H369" s="12">
        <v>95.352770468037917</v>
      </c>
      <c r="I369" s="10">
        <v>97.557538750587128</v>
      </c>
      <c r="J369" s="10">
        <v>94.367212116947087</v>
      </c>
      <c r="K369" s="10">
        <v>105.6732810278054</v>
      </c>
      <c r="L369" s="10">
        <v>114.01534106602831</v>
      </c>
      <c r="M369" s="13">
        <v>107.89419989337503</v>
      </c>
    </row>
    <row r="370" spans="1:13" x14ac:dyDescent="0.25">
      <c r="A370" s="17">
        <v>1997</v>
      </c>
      <c r="B370" s="4">
        <v>49</v>
      </c>
      <c r="C370" s="17">
        <v>30</v>
      </c>
      <c r="D370" s="17" t="s">
        <v>87</v>
      </c>
      <c r="E370" s="10">
        <v>77.532323312445456</v>
      </c>
      <c r="F370" s="12">
        <v>63.812728508283953</v>
      </c>
      <c r="G370" s="10">
        <v>98.694516971279384</v>
      </c>
      <c r="H370" s="12">
        <v>84.887308727101868</v>
      </c>
      <c r="I370" s="10">
        <v>84.745762711864401</v>
      </c>
      <c r="J370" s="10">
        <v>83.779119318131876</v>
      </c>
      <c r="K370" s="10">
        <v>92.543731592635098</v>
      </c>
      <c r="L370" s="10">
        <v>76.167819652018352</v>
      </c>
      <c r="M370" s="13">
        <v>82.304677303589528</v>
      </c>
    </row>
    <row r="371" spans="1:13" x14ac:dyDescent="0.25">
      <c r="A371" s="17">
        <v>1998</v>
      </c>
      <c r="B371" s="4">
        <v>49</v>
      </c>
      <c r="C371" s="17">
        <v>30</v>
      </c>
      <c r="D371" s="17" t="s">
        <v>87</v>
      </c>
      <c r="E371" s="10">
        <v>80.510827318156572</v>
      </c>
      <c r="F371" s="12">
        <v>68.37166870113856</v>
      </c>
      <c r="G371" s="10">
        <v>96.866840731070496</v>
      </c>
      <c r="H371" s="12">
        <v>87.849214258565951</v>
      </c>
      <c r="I371" s="10">
        <v>89.830508474576277</v>
      </c>
      <c r="J371" s="10">
        <v>85.096758459341942</v>
      </c>
      <c r="K371" s="10">
        <v>94.61092146844058</v>
      </c>
      <c r="L371" s="10">
        <v>80.3457968775692</v>
      </c>
      <c r="M371" s="13">
        <v>84.922327814310734</v>
      </c>
    </row>
    <row r="372" spans="1:13" x14ac:dyDescent="0.25">
      <c r="A372" s="17">
        <v>1999</v>
      </c>
      <c r="B372" s="4">
        <v>49</v>
      </c>
      <c r="C372" s="17">
        <v>30</v>
      </c>
      <c r="D372" s="17" t="s">
        <v>87</v>
      </c>
      <c r="E372" s="10">
        <v>82.359006900928051</v>
      </c>
      <c r="F372" s="12">
        <v>71.934473722179078</v>
      </c>
      <c r="G372" s="10">
        <v>99.738903394255885</v>
      </c>
      <c r="H372" s="12">
        <v>89.820525942485702</v>
      </c>
      <c r="I372" s="10">
        <v>93.220338983050837</v>
      </c>
      <c r="J372" s="10">
        <v>89.586007597988356</v>
      </c>
      <c r="K372" s="10">
        <v>91.932891206078722</v>
      </c>
      <c r="L372" s="10">
        <v>80.296550377577447</v>
      </c>
      <c r="M372" s="13">
        <v>87.342570568767371</v>
      </c>
    </row>
    <row r="373" spans="1:13" x14ac:dyDescent="0.25">
      <c r="A373" s="17">
        <v>2000</v>
      </c>
      <c r="B373" s="4">
        <v>49</v>
      </c>
      <c r="C373" s="17">
        <v>30</v>
      </c>
      <c r="D373" s="17" t="s">
        <v>87</v>
      </c>
      <c r="E373" s="10">
        <v>83.61624494328548</v>
      </c>
      <c r="F373" s="12">
        <v>76.063583595807899</v>
      </c>
      <c r="G373" s="10">
        <v>98.172323759791141</v>
      </c>
      <c r="H373" s="12">
        <v>91.535360609080541</v>
      </c>
      <c r="I373" s="10">
        <v>92.881355932203391</v>
      </c>
      <c r="J373" s="10">
        <v>89.862390571838873</v>
      </c>
      <c r="K373" s="10">
        <v>93.049210477479988</v>
      </c>
      <c r="L373" s="10">
        <v>84.644513808032102</v>
      </c>
      <c r="M373" s="13">
        <v>90.967471269966325</v>
      </c>
    </row>
    <row r="374" spans="1:13" x14ac:dyDescent="0.25">
      <c r="A374" s="17">
        <v>2001</v>
      </c>
      <c r="B374" s="4">
        <v>49</v>
      </c>
      <c r="C374" s="17">
        <v>30</v>
      </c>
      <c r="D374" s="17" t="s">
        <v>87</v>
      </c>
      <c r="E374" s="10">
        <v>87.031014515745227</v>
      </c>
      <c r="F374" s="12">
        <v>79.278678925641174</v>
      </c>
      <c r="G374" s="10">
        <v>98.433420365535255</v>
      </c>
      <c r="H374" s="12">
        <v>91.813983833268992</v>
      </c>
      <c r="I374" s="10">
        <v>93.559322033898312</v>
      </c>
      <c r="J374" s="10">
        <v>90.37564466094625</v>
      </c>
      <c r="K374" s="10">
        <v>96.299190829842757</v>
      </c>
      <c r="L374" s="10">
        <v>87.721287325875778</v>
      </c>
      <c r="M374" s="13">
        <v>91.092444879288934</v>
      </c>
    </row>
    <row r="375" spans="1:13" x14ac:dyDescent="0.25">
      <c r="A375" s="17">
        <v>2002</v>
      </c>
      <c r="B375" s="4">
        <v>49</v>
      </c>
      <c r="C375" s="17">
        <v>30</v>
      </c>
      <c r="D375" s="17" t="s">
        <v>87</v>
      </c>
      <c r="E375" s="10">
        <v>87.772665979217891</v>
      </c>
      <c r="F375" s="12">
        <v>82.506549059605547</v>
      </c>
      <c r="G375" s="10">
        <v>100</v>
      </c>
      <c r="H375" s="12">
        <v>92.890768323741639</v>
      </c>
      <c r="I375" s="10">
        <v>91.18644067796609</v>
      </c>
      <c r="J375" s="10">
        <v>92.890768323741625</v>
      </c>
      <c r="K375" s="10">
        <v>94.490192688808222</v>
      </c>
      <c r="L375" s="10">
        <v>88.821042767193887</v>
      </c>
      <c r="M375" s="13">
        <v>94.000276896158979</v>
      </c>
    </row>
    <row r="376" spans="1:13" x14ac:dyDescent="0.25">
      <c r="A376" s="17">
        <v>2003</v>
      </c>
      <c r="B376" s="4">
        <v>49</v>
      </c>
      <c r="C376" s="17">
        <v>30</v>
      </c>
      <c r="D376" s="17" t="s">
        <v>87</v>
      </c>
      <c r="E376" s="10">
        <v>91.837867851193778</v>
      </c>
      <c r="F376" s="12">
        <v>86.379416063572904</v>
      </c>
      <c r="G376" s="10">
        <v>96.866840731070496</v>
      </c>
      <c r="H376" s="12">
        <v>94.04356817290801</v>
      </c>
      <c r="I376" s="10">
        <v>89.152542372881356</v>
      </c>
      <c r="J376" s="10">
        <v>91.097033399866504</v>
      </c>
      <c r="K376" s="10">
        <v>100.81323663754824</v>
      </c>
      <c r="L376" s="10">
        <v>94.821327149495843</v>
      </c>
      <c r="M376" s="13">
        <v>94.056425834640152</v>
      </c>
    </row>
    <row r="377" spans="1:13" x14ac:dyDescent="0.25">
      <c r="A377" s="17">
        <v>2004</v>
      </c>
      <c r="B377" s="4">
        <v>49</v>
      </c>
      <c r="C377" s="17">
        <v>30</v>
      </c>
      <c r="D377" s="17" t="s">
        <v>87</v>
      </c>
      <c r="E377" s="10">
        <v>96.35519949234552</v>
      </c>
      <c r="F377" s="12">
        <v>92.282223991207985</v>
      </c>
      <c r="G377" s="10">
        <v>96.605744125326382</v>
      </c>
      <c r="H377" s="12">
        <v>96.882771747425494</v>
      </c>
      <c r="I377" s="10">
        <v>93.559322033898312</v>
      </c>
      <c r="J377" s="10">
        <v>93.594322575841872</v>
      </c>
      <c r="K377" s="10">
        <v>102.94983375115135</v>
      </c>
      <c r="L377" s="10">
        <v>98.59810023885727</v>
      </c>
      <c r="M377" s="13">
        <v>95.772957222239896</v>
      </c>
    </row>
    <row r="378" spans="1:13" x14ac:dyDescent="0.25">
      <c r="A378" s="17">
        <v>2005</v>
      </c>
      <c r="B378" s="4">
        <v>49</v>
      </c>
      <c r="C378" s="17">
        <v>30</v>
      </c>
      <c r="D378" s="17" t="s">
        <v>87</v>
      </c>
      <c r="E378" s="10">
        <v>100</v>
      </c>
      <c r="F378" s="12">
        <v>100</v>
      </c>
      <c r="G378" s="10">
        <v>100</v>
      </c>
      <c r="H378" s="12">
        <v>100</v>
      </c>
      <c r="I378" s="10">
        <v>100</v>
      </c>
      <c r="J378" s="10">
        <v>100</v>
      </c>
      <c r="K378" s="10">
        <v>100</v>
      </c>
      <c r="L378" s="10">
        <v>100</v>
      </c>
      <c r="M378" s="13">
        <v>100</v>
      </c>
    </row>
    <row r="379" spans="1:13" x14ac:dyDescent="0.25">
      <c r="A379" s="17">
        <v>2006</v>
      </c>
      <c r="B379" s="4">
        <v>49</v>
      </c>
      <c r="C379" s="17">
        <v>30</v>
      </c>
      <c r="D379" s="17" t="s">
        <v>87</v>
      </c>
      <c r="E379" s="10">
        <v>102.88331879114779</v>
      </c>
      <c r="F379" s="12">
        <v>109.00753601763131</v>
      </c>
      <c r="G379" s="10">
        <v>99.738903394255885</v>
      </c>
      <c r="H379" s="12">
        <v>103.63078083335577</v>
      </c>
      <c r="I379" s="10">
        <v>101.01694915254238</v>
      </c>
      <c r="J379" s="10">
        <v>103.36020438209376</v>
      </c>
      <c r="K379" s="10">
        <v>99.538617794153097</v>
      </c>
      <c r="L379" s="10">
        <v>105.46373884349237</v>
      </c>
      <c r="M379" s="13">
        <v>105.95258521832449</v>
      </c>
    </row>
    <row r="380" spans="1:13" x14ac:dyDescent="0.25">
      <c r="A380" s="17">
        <v>2007</v>
      </c>
      <c r="B380" s="4">
        <v>49</v>
      </c>
      <c r="C380" s="17">
        <v>30</v>
      </c>
      <c r="D380" s="17" t="s">
        <v>87</v>
      </c>
      <c r="E380" s="10">
        <v>108.01142222574759</v>
      </c>
      <c r="F380" s="12">
        <v>118.29200994749347</v>
      </c>
      <c r="G380" s="10">
        <v>100.26109660574414</v>
      </c>
      <c r="H380" s="12">
        <v>106.75818437016487</v>
      </c>
      <c r="I380" s="10">
        <v>102.37288135593221</v>
      </c>
      <c r="J380" s="10">
        <v>107.03692636590944</v>
      </c>
      <c r="K380" s="10">
        <v>100.91042959932052</v>
      </c>
      <c r="L380" s="10">
        <v>110.51514086186307</v>
      </c>
      <c r="M380" s="13">
        <v>109.51805606286629</v>
      </c>
    </row>
    <row r="381" spans="1:13" x14ac:dyDescent="0.25">
      <c r="A381" s="17">
        <v>2008</v>
      </c>
      <c r="B381" s="4">
        <v>49</v>
      </c>
      <c r="C381" s="17">
        <v>30</v>
      </c>
      <c r="D381" s="17" t="s">
        <v>87</v>
      </c>
      <c r="E381" s="10">
        <v>106.758150233997</v>
      </c>
      <c r="F381" s="12">
        <v>121.98162414287985</v>
      </c>
      <c r="G381" s="10">
        <v>97.650130548302869</v>
      </c>
      <c r="H381" s="12">
        <v>106.73214761344694</v>
      </c>
      <c r="I381" s="10">
        <v>103.38983050847457</v>
      </c>
      <c r="J381" s="10">
        <v>104.22408148153826</v>
      </c>
      <c r="K381" s="10">
        <v>102.43136587671211</v>
      </c>
      <c r="L381" s="10">
        <v>117.03784999485659</v>
      </c>
      <c r="M381" s="13">
        <v>114.25977677162389</v>
      </c>
    </row>
    <row r="382" spans="1:13" x14ac:dyDescent="0.25">
      <c r="A382" s="17">
        <v>2009</v>
      </c>
      <c r="B382" s="4">
        <v>49</v>
      </c>
      <c r="C382" s="17">
        <v>30</v>
      </c>
      <c r="D382" s="17" t="s">
        <v>87</v>
      </c>
      <c r="E382" s="10">
        <v>104.49750138811771</v>
      </c>
      <c r="F382" s="12">
        <v>117.05689820943019</v>
      </c>
      <c r="G382" s="10">
        <v>95.300261096605752</v>
      </c>
      <c r="H382" s="12">
        <v>101.40987541262274</v>
      </c>
      <c r="I382" s="10">
        <v>97.288135593220332</v>
      </c>
      <c r="J382" s="10">
        <v>96.643876045972064</v>
      </c>
      <c r="K382" s="10">
        <v>108.12635591975821</v>
      </c>
      <c r="L382" s="10">
        <v>121.12189928490447</v>
      </c>
      <c r="M382" s="13">
        <v>112.01884892411466</v>
      </c>
    </row>
    <row r="383" spans="1:13" x14ac:dyDescent="0.25">
      <c r="A383" s="17">
        <v>2010</v>
      </c>
      <c r="B383" s="4">
        <v>49</v>
      </c>
      <c r="C383" s="17">
        <v>30</v>
      </c>
      <c r="D383" s="17" t="s">
        <v>87</v>
      </c>
      <c r="E383" s="10">
        <v>105.71507892440708</v>
      </c>
      <c r="F383" s="12">
        <v>119.25793561776801</v>
      </c>
      <c r="G383" s="10">
        <v>97.650130548302869</v>
      </c>
      <c r="H383" s="12">
        <v>100.21637442651799</v>
      </c>
      <c r="I383" s="10">
        <v>96.949152542372886</v>
      </c>
      <c r="J383" s="10">
        <v>97.861420458270828</v>
      </c>
      <c r="K383" s="10">
        <v>108.02528558175297</v>
      </c>
      <c r="L383" s="10">
        <v>121.86409624885925</v>
      </c>
      <c r="M383" s="13">
        <v>112.81071426247991</v>
      </c>
    </row>
    <row r="384" spans="1:13" x14ac:dyDescent="0.25">
      <c r="A384" s="17">
        <v>1997</v>
      </c>
      <c r="B384" s="4">
        <v>36</v>
      </c>
      <c r="C384" s="17">
        <v>31</v>
      </c>
      <c r="D384" s="17" t="s">
        <v>88</v>
      </c>
      <c r="E384" s="10">
        <v>80.686046881460513</v>
      </c>
      <c r="F384" s="12">
        <v>69.936227880476693</v>
      </c>
      <c r="G384" s="10">
        <v>102.32558139534885</v>
      </c>
      <c r="H384" s="12">
        <v>92.472892922480327</v>
      </c>
      <c r="I384" s="10">
        <v>88.52459016393442</v>
      </c>
      <c r="J384" s="10">
        <v>94.623425316026385</v>
      </c>
      <c r="K384" s="10">
        <v>85.270689168123681</v>
      </c>
      <c r="L384" s="10">
        <v>73.910057310757253</v>
      </c>
      <c r="M384" s="13">
        <v>86.676978961707135</v>
      </c>
    </row>
    <row r="385" spans="1:13" x14ac:dyDescent="0.25">
      <c r="A385" s="17">
        <v>1998</v>
      </c>
      <c r="B385" s="4">
        <v>36</v>
      </c>
      <c r="C385" s="17">
        <v>31</v>
      </c>
      <c r="D385" s="17" t="s">
        <v>88</v>
      </c>
      <c r="E385" s="10">
        <v>81.159950383257524</v>
      </c>
      <c r="F385" s="12">
        <v>75.076347028971625</v>
      </c>
      <c r="G385" s="10">
        <v>100.51679586563307</v>
      </c>
      <c r="H385" s="12">
        <v>95.396495516971413</v>
      </c>
      <c r="I385" s="10">
        <v>92.250372578241439</v>
      </c>
      <c r="J385" s="10">
        <v>95.889500661761957</v>
      </c>
      <c r="K385" s="10">
        <v>84.639037457853647</v>
      </c>
      <c r="L385" s="10">
        <v>78.294648017611351</v>
      </c>
      <c r="M385" s="13">
        <v>92.504180540331035</v>
      </c>
    </row>
    <row r="386" spans="1:13" x14ac:dyDescent="0.25">
      <c r="A386" s="17">
        <v>1999</v>
      </c>
      <c r="B386" s="4">
        <v>36</v>
      </c>
      <c r="C386" s="17">
        <v>31</v>
      </c>
      <c r="D386" s="17" t="s">
        <v>88</v>
      </c>
      <c r="E386" s="10">
        <v>83.955662987818457</v>
      </c>
      <c r="F386" s="12">
        <v>80.3989786364465</v>
      </c>
      <c r="G386" s="10">
        <v>100.25839793281652</v>
      </c>
      <c r="H386" s="12">
        <v>97.453104316444623</v>
      </c>
      <c r="I386" s="10">
        <v>90.760059612518631</v>
      </c>
      <c r="J386" s="10">
        <v>97.704921123463848</v>
      </c>
      <c r="K386" s="10">
        <v>85.927773158660784</v>
      </c>
      <c r="L386" s="10">
        <v>82.287542645729317</v>
      </c>
      <c r="M386" s="13">
        <v>95.763615907734518</v>
      </c>
    </row>
    <row r="387" spans="1:13" x14ac:dyDescent="0.25">
      <c r="A387" s="17">
        <v>2000</v>
      </c>
      <c r="B387" s="4">
        <v>36</v>
      </c>
      <c r="C387" s="17">
        <v>31</v>
      </c>
      <c r="D387" s="17" t="s">
        <v>88</v>
      </c>
      <c r="E387" s="10">
        <v>88.511815781940768</v>
      </c>
      <c r="F387" s="12">
        <v>85.370022745779167</v>
      </c>
      <c r="G387" s="10">
        <v>99.74160206718345</v>
      </c>
      <c r="H387" s="12">
        <v>99.593410738986464</v>
      </c>
      <c r="I387" s="10">
        <v>94.932935916542476</v>
      </c>
      <c r="J387" s="10">
        <v>99.336063424415428</v>
      </c>
      <c r="K387" s="10">
        <v>89.103405883694194</v>
      </c>
      <c r="L387" s="10">
        <v>85.94061391484172</v>
      </c>
      <c r="M387" s="13">
        <v>96.450425281183044</v>
      </c>
    </row>
    <row r="388" spans="1:13" x14ac:dyDescent="0.25">
      <c r="A388" s="17">
        <v>2001</v>
      </c>
      <c r="B388" s="4">
        <v>36</v>
      </c>
      <c r="C388" s="17">
        <v>31</v>
      </c>
      <c r="D388" s="17" t="s">
        <v>88</v>
      </c>
      <c r="E388" s="10">
        <v>89.364205973092453</v>
      </c>
      <c r="F388" s="12">
        <v>87.11213365934988</v>
      </c>
      <c r="G388" s="10">
        <v>100</v>
      </c>
      <c r="H388" s="12">
        <v>99.449001915985974</v>
      </c>
      <c r="I388" s="10">
        <v>94.336810730253347</v>
      </c>
      <c r="J388" s="10">
        <v>99.449001915985974</v>
      </c>
      <c r="K388" s="10">
        <v>89.859329155044605</v>
      </c>
      <c r="L388" s="10">
        <v>87.594779214518198</v>
      </c>
      <c r="M388" s="13">
        <v>97.479894450781927</v>
      </c>
    </row>
    <row r="389" spans="1:13" x14ac:dyDescent="0.25">
      <c r="A389" s="17">
        <v>2002</v>
      </c>
      <c r="B389" s="4">
        <v>36</v>
      </c>
      <c r="C389" s="17">
        <v>31</v>
      </c>
      <c r="D389" s="17" t="s">
        <v>88</v>
      </c>
      <c r="E389" s="10">
        <v>89.661588371871119</v>
      </c>
      <c r="F389" s="12">
        <v>88.829250731582036</v>
      </c>
      <c r="G389" s="10">
        <v>101.03359173126614</v>
      </c>
      <c r="H389" s="12">
        <v>97.850904650964694</v>
      </c>
      <c r="I389" s="10">
        <v>96.423248882265284</v>
      </c>
      <c r="J389" s="10">
        <v>98.862283510406172</v>
      </c>
      <c r="K389" s="10">
        <v>90.693422393418018</v>
      </c>
      <c r="L389" s="10">
        <v>89.851506133005657</v>
      </c>
      <c r="M389" s="13">
        <v>99.071689833513815</v>
      </c>
    </row>
    <row r="390" spans="1:13" x14ac:dyDescent="0.25">
      <c r="A390" s="17">
        <v>2003</v>
      </c>
      <c r="B390" s="4">
        <v>36</v>
      </c>
      <c r="C390" s="17">
        <v>31</v>
      </c>
      <c r="D390" s="17" t="s">
        <v>88</v>
      </c>
      <c r="E390" s="10">
        <v>95.639451671384506</v>
      </c>
      <c r="F390" s="12">
        <v>91.566030467986778</v>
      </c>
      <c r="G390" s="10">
        <v>99.483204134366915</v>
      </c>
      <c r="H390" s="12">
        <v>97.933114917242108</v>
      </c>
      <c r="I390" s="10">
        <v>98.360655737704917</v>
      </c>
      <c r="J390" s="10">
        <v>97.427000628264111</v>
      </c>
      <c r="K390" s="10">
        <v>98.16524275062099</v>
      </c>
      <c r="L390" s="10">
        <v>93.984244488198854</v>
      </c>
      <c r="M390" s="13">
        <v>95.740856798934885</v>
      </c>
    </row>
    <row r="391" spans="1:13" x14ac:dyDescent="0.25">
      <c r="A391" s="17">
        <v>2004</v>
      </c>
      <c r="B391" s="4">
        <v>36</v>
      </c>
      <c r="C391" s="17">
        <v>31</v>
      </c>
      <c r="D391" s="17" t="s">
        <v>88</v>
      </c>
      <c r="E391" s="10">
        <v>97.398301580738519</v>
      </c>
      <c r="F391" s="12">
        <v>95.830522817644635</v>
      </c>
      <c r="G391" s="10">
        <v>100.25839793281652</v>
      </c>
      <c r="H391" s="12">
        <v>98.762248721211193</v>
      </c>
      <c r="I391" s="10">
        <v>99.850968703427725</v>
      </c>
      <c r="J391" s="10">
        <v>99.017448330309904</v>
      </c>
      <c r="K391" s="10">
        <v>98.36478643221534</v>
      </c>
      <c r="L391" s="10">
        <v>96.781450576231691</v>
      </c>
      <c r="M391" s="13">
        <v>98.390342811271438</v>
      </c>
    </row>
    <row r="392" spans="1:13" x14ac:dyDescent="0.25">
      <c r="A392" s="17">
        <v>2005</v>
      </c>
      <c r="B392" s="4">
        <v>36</v>
      </c>
      <c r="C392" s="17">
        <v>31</v>
      </c>
      <c r="D392" s="17" t="s">
        <v>88</v>
      </c>
      <c r="E392" s="10">
        <v>100</v>
      </c>
      <c r="F392" s="12">
        <v>100</v>
      </c>
      <c r="G392" s="10">
        <v>100</v>
      </c>
      <c r="H392" s="12">
        <v>100</v>
      </c>
      <c r="I392" s="10">
        <v>100</v>
      </c>
      <c r="J392" s="10">
        <v>100</v>
      </c>
      <c r="K392" s="10">
        <v>100</v>
      </c>
      <c r="L392" s="10">
        <v>100</v>
      </c>
      <c r="M392" s="13">
        <v>100</v>
      </c>
    </row>
    <row r="393" spans="1:13" x14ac:dyDescent="0.25">
      <c r="A393" s="17">
        <v>2006</v>
      </c>
      <c r="B393" s="4">
        <v>36</v>
      </c>
      <c r="C393" s="17">
        <v>31</v>
      </c>
      <c r="D393" s="17" t="s">
        <v>88</v>
      </c>
      <c r="E393" s="10">
        <v>102.53172609013707</v>
      </c>
      <c r="F393" s="12">
        <v>105.64015797237008</v>
      </c>
      <c r="G393" s="10">
        <v>100.77519379844961</v>
      </c>
      <c r="H393" s="12">
        <v>101.19421228908267</v>
      </c>
      <c r="I393" s="10">
        <v>100.59612518628913</v>
      </c>
      <c r="J393" s="10">
        <v>101.97866354713757</v>
      </c>
      <c r="K393" s="10">
        <v>100.5423316248343</v>
      </c>
      <c r="L393" s="10">
        <v>103.59045147080208</v>
      </c>
      <c r="M393" s="13">
        <v>103.03167809688519</v>
      </c>
    </row>
    <row r="394" spans="1:13" x14ac:dyDescent="0.25">
      <c r="A394" s="17">
        <v>2007</v>
      </c>
      <c r="B394" s="4">
        <v>36</v>
      </c>
      <c r="C394" s="17">
        <v>31</v>
      </c>
      <c r="D394" s="17" t="s">
        <v>88</v>
      </c>
      <c r="E394" s="10">
        <v>107.31528895391369</v>
      </c>
      <c r="F394" s="12">
        <v>112.26741511658635</v>
      </c>
      <c r="G394" s="10">
        <v>101.5503875968992</v>
      </c>
      <c r="H394" s="12">
        <v>103.01663000106819</v>
      </c>
      <c r="I394" s="10">
        <v>97.913561847988078</v>
      </c>
      <c r="J394" s="10">
        <v>104.6137870553483</v>
      </c>
      <c r="K394" s="10">
        <v>102.58235742592522</v>
      </c>
      <c r="L394" s="10">
        <v>107.31607972206257</v>
      </c>
      <c r="M394" s="13">
        <v>104.61455791709172</v>
      </c>
    </row>
    <row r="395" spans="1:13" x14ac:dyDescent="0.25">
      <c r="A395" s="17">
        <v>2008</v>
      </c>
      <c r="B395" s="4">
        <v>36</v>
      </c>
      <c r="C395" s="17">
        <v>31</v>
      </c>
      <c r="D395" s="17" t="s">
        <v>88</v>
      </c>
      <c r="E395" s="10">
        <v>107.95935243789955</v>
      </c>
      <c r="F395" s="12">
        <v>115.99905423281933</v>
      </c>
      <c r="G395" s="10">
        <v>101.29198966408268</v>
      </c>
      <c r="H395" s="12">
        <v>103.70811569472407</v>
      </c>
      <c r="I395" s="10">
        <v>100</v>
      </c>
      <c r="J395" s="10">
        <v>105.04801383031482</v>
      </c>
      <c r="K395" s="10">
        <v>102.77143612851877</v>
      </c>
      <c r="L395" s="10">
        <v>110.42479529426788</v>
      </c>
      <c r="M395" s="13">
        <v>107.44697111771247</v>
      </c>
    </row>
    <row r="396" spans="1:13" x14ac:dyDescent="0.25">
      <c r="A396" s="17">
        <v>2009</v>
      </c>
      <c r="B396" s="4">
        <v>36</v>
      </c>
      <c r="C396" s="17">
        <v>31</v>
      </c>
      <c r="D396" s="17" t="s">
        <v>88</v>
      </c>
      <c r="E396" s="10">
        <v>108.4491587417703</v>
      </c>
      <c r="F396" s="12">
        <v>113.16305674974126</v>
      </c>
      <c r="G396" s="10">
        <v>97.41602067183463</v>
      </c>
      <c r="H396" s="12">
        <v>100.41186261690962</v>
      </c>
      <c r="I396" s="10">
        <v>98.509687034277192</v>
      </c>
      <c r="J396" s="10">
        <v>97.817240843862862</v>
      </c>
      <c r="K396" s="10">
        <v>110.86916560535403</v>
      </c>
      <c r="L396" s="10">
        <v>115.68825267763745</v>
      </c>
      <c r="M396" s="13">
        <v>104.34664322218971</v>
      </c>
    </row>
    <row r="397" spans="1:13" x14ac:dyDescent="0.25">
      <c r="A397" s="17">
        <v>2010</v>
      </c>
      <c r="B397" s="4">
        <v>36</v>
      </c>
      <c r="C397" s="17">
        <v>31</v>
      </c>
      <c r="D397" s="17" t="s">
        <v>88</v>
      </c>
      <c r="E397" s="10">
        <v>110.42269647911962</v>
      </c>
      <c r="F397" s="12">
        <v>114.21398117518076</v>
      </c>
      <c r="G397" s="10">
        <v>99.74160206718345</v>
      </c>
      <c r="H397" s="12">
        <v>99.640194870782494</v>
      </c>
      <c r="I397" s="10">
        <v>95.827123695976155</v>
      </c>
      <c r="J397" s="10">
        <v>99.382726666982023</v>
      </c>
      <c r="K397" s="10">
        <v>111.10853986642068</v>
      </c>
      <c r="L397" s="10">
        <v>114.92337250707183</v>
      </c>
      <c r="M397" s="13">
        <v>103.43342883025687</v>
      </c>
    </row>
    <row r="398" spans="1:13" x14ac:dyDescent="0.25">
      <c r="A398" s="17">
        <v>1997</v>
      </c>
      <c r="B398" s="4">
        <v>36</v>
      </c>
      <c r="C398" s="17">
        <v>32</v>
      </c>
      <c r="D398" s="17" t="s">
        <v>89</v>
      </c>
      <c r="E398" s="10">
        <v>62.564013874076416</v>
      </c>
      <c r="F398" s="12">
        <v>53.780597610677702</v>
      </c>
      <c r="G398" s="10">
        <v>99.497487437185939</v>
      </c>
      <c r="H398" s="12">
        <v>72.807875083597878</v>
      </c>
      <c r="I398" s="10">
        <v>70</v>
      </c>
      <c r="J398" s="10">
        <v>72.442006364584827</v>
      </c>
      <c r="K398" s="10">
        <v>86.364275389068297</v>
      </c>
      <c r="L398" s="10">
        <v>74.239519733911948</v>
      </c>
      <c r="M398" s="13">
        <v>85.960913119997002</v>
      </c>
    </row>
    <row r="399" spans="1:13" x14ac:dyDescent="0.25">
      <c r="A399" s="17">
        <v>1998</v>
      </c>
      <c r="B399" s="4">
        <v>31</v>
      </c>
      <c r="C399" s="17">
        <v>32</v>
      </c>
      <c r="D399" s="17" t="s">
        <v>89</v>
      </c>
      <c r="E399" s="10">
        <v>66.652254537418685</v>
      </c>
      <c r="F399" s="12">
        <v>58.683699343583243</v>
      </c>
      <c r="G399" s="10">
        <v>98.994974874371863</v>
      </c>
      <c r="H399" s="12">
        <v>75.602160569330664</v>
      </c>
      <c r="I399" s="10">
        <v>72.826086956521735</v>
      </c>
      <c r="J399" s="10">
        <v>74.842339860091158</v>
      </c>
      <c r="K399" s="10">
        <v>89.056882323584659</v>
      </c>
      <c r="L399" s="10">
        <v>78.409760375324225</v>
      </c>
      <c r="M399" s="13">
        <v>88.04458266394893</v>
      </c>
    </row>
    <row r="400" spans="1:13" x14ac:dyDescent="0.25">
      <c r="A400" s="17">
        <v>1999</v>
      </c>
      <c r="B400" s="4">
        <v>31</v>
      </c>
      <c r="C400" s="17">
        <v>32</v>
      </c>
      <c r="D400" s="17" t="s">
        <v>89</v>
      </c>
      <c r="E400" s="10">
        <v>72.132706886115344</v>
      </c>
      <c r="F400" s="12">
        <v>64.383316539103262</v>
      </c>
      <c r="G400" s="10">
        <v>100.75376884422111</v>
      </c>
      <c r="H400" s="12">
        <v>80.235460013933761</v>
      </c>
      <c r="I400" s="10">
        <v>75.543478260869563</v>
      </c>
      <c r="J400" s="10">
        <v>80.840249913536283</v>
      </c>
      <c r="K400" s="10">
        <v>89.228703477866276</v>
      </c>
      <c r="L400" s="10">
        <v>79.642649061532168</v>
      </c>
      <c r="M400" s="13">
        <v>89.25675926837603</v>
      </c>
    </row>
    <row r="401" spans="1:13" x14ac:dyDescent="0.25">
      <c r="A401" s="17">
        <v>2000</v>
      </c>
      <c r="B401" s="4">
        <v>31</v>
      </c>
      <c r="C401" s="17">
        <v>32</v>
      </c>
      <c r="D401" s="17" t="s">
        <v>89</v>
      </c>
      <c r="E401" s="10">
        <v>75.556067986817709</v>
      </c>
      <c r="F401" s="12">
        <v>69.48719089894945</v>
      </c>
      <c r="G401" s="10">
        <v>100.75376884422111</v>
      </c>
      <c r="H401" s="12">
        <v>83.837959160514458</v>
      </c>
      <c r="I401" s="10">
        <v>87.608695652173921</v>
      </c>
      <c r="J401" s="10">
        <v>84.469903576297241</v>
      </c>
      <c r="K401" s="10">
        <v>89.447323588539291</v>
      </c>
      <c r="L401" s="10">
        <v>82.262661559907329</v>
      </c>
      <c r="M401" s="13">
        <v>91.967717154197203</v>
      </c>
    </row>
    <row r="402" spans="1:13" x14ac:dyDescent="0.25">
      <c r="A402" s="17">
        <v>2001</v>
      </c>
      <c r="B402" s="4">
        <v>31</v>
      </c>
      <c r="C402" s="17">
        <v>32</v>
      </c>
      <c r="D402" s="17" t="s">
        <v>89</v>
      </c>
      <c r="E402" s="10">
        <v>76.276674449216458</v>
      </c>
      <c r="F402" s="12">
        <v>72.819998965435872</v>
      </c>
      <c r="G402" s="10">
        <v>99.748743718592976</v>
      </c>
      <c r="H402" s="12">
        <v>85.676694072200661</v>
      </c>
      <c r="I402" s="10">
        <v>86.521739130434781</v>
      </c>
      <c r="J402" s="10">
        <v>85.461425996642376</v>
      </c>
      <c r="K402" s="10">
        <v>89.25275182304263</v>
      </c>
      <c r="L402" s="10">
        <v>85.208031712806715</v>
      </c>
      <c r="M402" s="13">
        <v>95.46824044343731</v>
      </c>
    </row>
    <row r="403" spans="1:13" x14ac:dyDescent="0.25">
      <c r="A403" s="17">
        <v>2002</v>
      </c>
      <c r="B403" s="4">
        <v>31</v>
      </c>
      <c r="C403" s="17">
        <v>32</v>
      </c>
      <c r="D403" s="17" t="s">
        <v>89</v>
      </c>
      <c r="E403" s="10">
        <v>78.221351089076563</v>
      </c>
      <c r="F403" s="12">
        <v>74.42579853960757</v>
      </c>
      <c r="G403" s="10">
        <v>99.246231155778901</v>
      </c>
      <c r="H403" s="12">
        <v>85.344069828767346</v>
      </c>
      <c r="I403" s="10">
        <v>88.804347826086953</v>
      </c>
      <c r="J403" s="10">
        <v>84.700772820007799</v>
      </c>
      <c r="K403" s="10">
        <v>92.350221237413919</v>
      </c>
      <c r="L403" s="10">
        <v>87.869090282995501</v>
      </c>
      <c r="M403" s="13">
        <v>95.147677077136251</v>
      </c>
    </row>
    <row r="404" spans="1:13" x14ac:dyDescent="0.25">
      <c r="A404" s="17">
        <v>2003</v>
      </c>
      <c r="B404" s="4">
        <v>31</v>
      </c>
      <c r="C404" s="17">
        <v>32</v>
      </c>
      <c r="D404" s="17" t="s">
        <v>89</v>
      </c>
      <c r="E404" s="10">
        <v>82.496949432642509</v>
      </c>
      <c r="F404" s="12">
        <v>80.000967682669113</v>
      </c>
      <c r="G404" s="10">
        <v>98.743718592964825</v>
      </c>
      <c r="H404" s="12">
        <v>88.302993153112268</v>
      </c>
      <c r="I404" s="10">
        <v>87.934782608695656</v>
      </c>
      <c r="J404" s="10">
        <v>87.193659068274172</v>
      </c>
      <c r="K404" s="10">
        <v>94.613473404122132</v>
      </c>
      <c r="L404" s="10">
        <v>91.750900853956523</v>
      </c>
      <c r="M404" s="13">
        <v>96.974455701527091</v>
      </c>
    </row>
    <row r="405" spans="1:13" x14ac:dyDescent="0.25">
      <c r="A405" s="17">
        <v>2004</v>
      </c>
      <c r="B405" s="4">
        <v>31</v>
      </c>
      <c r="C405" s="17">
        <v>32</v>
      </c>
      <c r="D405" s="17" t="s">
        <v>89</v>
      </c>
      <c r="E405" s="10">
        <v>90.514897337599322</v>
      </c>
      <c r="F405" s="12">
        <v>89.575361899843742</v>
      </c>
      <c r="G405" s="10">
        <v>99.246231155778901</v>
      </c>
      <c r="H405" s="12">
        <v>93.970720509130885</v>
      </c>
      <c r="I405" s="10">
        <v>94.130434782608702</v>
      </c>
      <c r="J405" s="10">
        <v>93.262398495242977</v>
      </c>
      <c r="K405" s="10">
        <v>97.054009759588382</v>
      </c>
      <c r="L405" s="10">
        <v>96.046598999287696</v>
      </c>
      <c r="M405" s="13">
        <v>98.962010160326059</v>
      </c>
    </row>
    <row r="406" spans="1:13" x14ac:dyDescent="0.25">
      <c r="A406" s="17">
        <v>2005</v>
      </c>
      <c r="B406" s="4">
        <v>31</v>
      </c>
      <c r="C406" s="17">
        <v>32</v>
      </c>
      <c r="D406" s="17" t="s">
        <v>89</v>
      </c>
      <c r="E406" s="10">
        <v>100</v>
      </c>
      <c r="F406" s="12">
        <v>100</v>
      </c>
      <c r="G406" s="10">
        <v>100</v>
      </c>
      <c r="H406" s="12">
        <v>100</v>
      </c>
      <c r="I406" s="10">
        <v>100</v>
      </c>
      <c r="J406" s="10">
        <v>100</v>
      </c>
      <c r="K406" s="10">
        <v>100</v>
      </c>
      <c r="L406" s="10">
        <v>100</v>
      </c>
      <c r="M406" s="13">
        <v>100</v>
      </c>
    </row>
    <row r="407" spans="1:13" x14ac:dyDescent="0.25">
      <c r="A407" s="17">
        <v>2006</v>
      </c>
      <c r="B407" s="4">
        <v>31</v>
      </c>
      <c r="C407" s="17">
        <v>32</v>
      </c>
      <c r="D407" s="17" t="s">
        <v>89</v>
      </c>
      <c r="E407" s="10">
        <v>104.14108513725151</v>
      </c>
      <c r="F407" s="12">
        <v>107.96934962162734</v>
      </c>
      <c r="G407" s="10">
        <v>99.246231155778901</v>
      </c>
      <c r="H407" s="12">
        <v>104.66101813155586</v>
      </c>
      <c r="I407" s="10">
        <v>106.08695652173914</v>
      </c>
      <c r="J407" s="10">
        <v>103.8721159848356</v>
      </c>
      <c r="K407" s="10">
        <v>100.25894259481069</v>
      </c>
      <c r="L407" s="10">
        <v>103.94449809551382</v>
      </c>
      <c r="M407" s="13">
        <v>103.67603667594824</v>
      </c>
    </row>
    <row r="408" spans="1:13" x14ac:dyDescent="0.25">
      <c r="A408" s="17">
        <v>2007</v>
      </c>
      <c r="B408" s="4">
        <v>31</v>
      </c>
      <c r="C408" s="17">
        <v>32</v>
      </c>
      <c r="D408" s="17" t="s">
        <v>89</v>
      </c>
      <c r="E408" s="10">
        <v>108.10826391491079</v>
      </c>
      <c r="F408" s="12">
        <v>114.44533846120525</v>
      </c>
      <c r="G408" s="10">
        <v>99.748743718592976</v>
      </c>
      <c r="H408" s="12">
        <v>105.25743497968072</v>
      </c>
      <c r="I408" s="10">
        <v>108.04347826086958</v>
      </c>
      <c r="J408" s="10">
        <v>104.99296906264637</v>
      </c>
      <c r="K408" s="10">
        <v>102.96714616233551</v>
      </c>
      <c r="L408" s="10">
        <v>109.0028594132993</v>
      </c>
      <c r="M408" s="13">
        <v>105.86178550724135</v>
      </c>
    </row>
    <row r="409" spans="1:13" x14ac:dyDescent="0.25">
      <c r="A409" s="17">
        <v>2008</v>
      </c>
      <c r="B409" s="4">
        <v>31</v>
      </c>
      <c r="C409" s="17">
        <v>32</v>
      </c>
      <c r="D409" s="17" t="s">
        <v>89</v>
      </c>
      <c r="E409" s="10">
        <v>103.75964411648843</v>
      </c>
      <c r="F409" s="12">
        <v>112.60631139453463</v>
      </c>
      <c r="G409" s="10">
        <v>98.241206030150764</v>
      </c>
      <c r="H409" s="12">
        <v>102.02551049356936</v>
      </c>
      <c r="I409" s="10">
        <v>107.5</v>
      </c>
      <c r="J409" s="10">
        <v>100.23109196730056</v>
      </c>
      <c r="K409" s="10">
        <v>103.52041674886574</v>
      </c>
      <c r="L409" s="10">
        <v>112.34668722482976</v>
      </c>
      <c r="M409" s="13">
        <v>108.52611567182542</v>
      </c>
    </row>
    <row r="410" spans="1:13" x14ac:dyDescent="0.25">
      <c r="A410" s="17">
        <v>2009</v>
      </c>
      <c r="B410" s="4">
        <v>31</v>
      </c>
      <c r="C410" s="17">
        <v>32</v>
      </c>
      <c r="D410" s="17" t="s">
        <v>89</v>
      </c>
      <c r="E410" s="10">
        <v>96.035703648190321</v>
      </c>
      <c r="F410" s="12">
        <v>99.524252342932982</v>
      </c>
      <c r="G410" s="10">
        <v>95.477386934673376</v>
      </c>
      <c r="H410" s="12">
        <v>91.677324718836701</v>
      </c>
      <c r="I410" s="10">
        <v>99.565217391304344</v>
      </c>
      <c r="J410" s="10">
        <v>87.531114053160678</v>
      </c>
      <c r="K410" s="10">
        <v>109.71607603424825</v>
      </c>
      <c r="L410" s="10">
        <v>113.70157162913345</v>
      </c>
      <c r="M410" s="13">
        <v>103.6325538963325</v>
      </c>
    </row>
    <row r="411" spans="1:13" x14ac:dyDescent="0.25">
      <c r="A411" s="17">
        <v>2010</v>
      </c>
      <c r="B411" s="4">
        <v>31</v>
      </c>
      <c r="C411" s="17">
        <v>32</v>
      </c>
      <c r="D411" s="17" t="s">
        <v>89</v>
      </c>
      <c r="E411" s="10">
        <v>95.89446478156016</v>
      </c>
      <c r="F411" s="12">
        <v>96.227706545239997</v>
      </c>
      <c r="G411" s="10">
        <v>95.226130653266338</v>
      </c>
      <c r="H411" s="12">
        <v>89.127112503453205</v>
      </c>
      <c r="I411" s="10">
        <v>92.282608695652172</v>
      </c>
      <c r="J411" s="10">
        <v>84.872300600022029</v>
      </c>
      <c r="K411" s="10">
        <v>112.98676258757531</v>
      </c>
      <c r="L411" s="10">
        <v>113.37940160092117</v>
      </c>
      <c r="M411" s="13">
        <v>100.34750886241343</v>
      </c>
    </row>
    <row r="412" spans="1:13" x14ac:dyDescent="0.25">
      <c r="A412" s="17">
        <v>1997</v>
      </c>
      <c r="B412" s="4">
        <v>40</v>
      </c>
      <c r="C412" s="17">
        <v>33</v>
      </c>
      <c r="D412" s="17" t="s">
        <v>90</v>
      </c>
      <c r="E412" s="10">
        <v>73.539815728858187</v>
      </c>
      <c r="F412" s="12">
        <v>64.780318367285432</v>
      </c>
      <c r="G412" s="10">
        <v>101.03896103896103</v>
      </c>
      <c r="H412" s="12">
        <v>90.556870468911157</v>
      </c>
      <c r="I412" s="10">
        <v>86.285714285714292</v>
      </c>
      <c r="J412" s="10">
        <v>91.497721071185552</v>
      </c>
      <c r="K412" s="10">
        <v>80.373385115946164</v>
      </c>
      <c r="L412" s="10">
        <v>70.799925516053136</v>
      </c>
      <c r="M412" s="13">
        <v>88.088768954943959</v>
      </c>
    </row>
    <row r="413" spans="1:13" x14ac:dyDescent="0.25">
      <c r="A413" s="17">
        <v>1998</v>
      </c>
      <c r="B413" s="4">
        <v>40</v>
      </c>
      <c r="C413" s="17">
        <v>33</v>
      </c>
      <c r="D413" s="17" t="s">
        <v>90</v>
      </c>
      <c r="E413" s="10">
        <v>79.617061533399152</v>
      </c>
      <c r="F413" s="12">
        <v>71.117324802143287</v>
      </c>
      <c r="G413" s="10">
        <v>100</v>
      </c>
      <c r="H413" s="12">
        <v>93.649994311367763</v>
      </c>
      <c r="I413" s="10">
        <v>88.19047619047619</v>
      </c>
      <c r="J413" s="10">
        <v>93.649994311367749</v>
      </c>
      <c r="K413" s="10">
        <v>85.015554051918187</v>
      </c>
      <c r="L413" s="10">
        <v>75.939486515815702</v>
      </c>
      <c r="M413" s="13">
        <v>89.324227034314433</v>
      </c>
    </row>
    <row r="414" spans="1:13" x14ac:dyDescent="0.25">
      <c r="A414" s="17">
        <v>1999</v>
      </c>
      <c r="B414" s="4">
        <v>40</v>
      </c>
      <c r="C414" s="17">
        <v>33</v>
      </c>
      <c r="D414" s="17" t="s">
        <v>90</v>
      </c>
      <c r="E414" s="10">
        <v>83.582181638696937</v>
      </c>
      <c r="F414" s="12">
        <v>76.228435634684246</v>
      </c>
      <c r="G414" s="10">
        <v>99.220779220779235</v>
      </c>
      <c r="H414" s="12">
        <v>96.359088848975205</v>
      </c>
      <c r="I414" s="10">
        <v>89.142857142857139</v>
      </c>
      <c r="J414" s="10">
        <v>95.608238805996194</v>
      </c>
      <c r="K414" s="10">
        <v>87.421526306219306</v>
      </c>
      <c r="L414" s="10">
        <v>79.729986229914189</v>
      </c>
      <c r="M414" s="13">
        <v>91.201777867200278</v>
      </c>
    </row>
    <row r="415" spans="1:13" x14ac:dyDescent="0.25">
      <c r="A415" s="17">
        <v>2000</v>
      </c>
      <c r="B415" s="4">
        <v>40</v>
      </c>
      <c r="C415" s="17">
        <v>33</v>
      </c>
      <c r="D415" s="17" t="s">
        <v>90</v>
      </c>
      <c r="E415" s="10">
        <v>90.613688713392563</v>
      </c>
      <c r="F415" s="12">
        <v>84.859313683299362</v>
      </c>
      <c r="G415" s="10">
        <v>99.740259740259745</v>
      </c>
      <c r="H415" s="12">
        <v>98.759132119882793</v>
      </c>
      <c r="I415" s="10">
        <v>93.714285714285722</v>
      </c>
      <c r="J415" s="10">
        <v>98.502614893597382</v>
      </c>
      <c r="K415" s="10">
        <v>91.991150500190827</v>
      </c>
      <c r="L415" s="10">
        <v>86.149300477925863</v>
      </c>
      <c r="M415" s="13">
        <v>93.649552168332932</v>
      </c>
    </row>
    <row r="416" spans="1:13" x14ac:dyDescent="0.25">
      <c r="A416" s="17">
        <v>2001</v>
      </c>
      <c r="B416" s="4">
        <v>40</v>
      </c>
      <c r="C416" s="17">
        <v>33</v>
      </c>
      <c r="D416" s="17" t="s">
        <v>90</v>
      </c>
      <c r="E416" s="10">
        <v>90.348387627509055</v>
      </c>
      <c r="F416" s="12">
        <v>86.799187914029957</v>
      </c>
      <c r="G416" s="10">
        <v>100</v>
      </c>
      <c r="H416" s="12">
        <v>99.032932517900534</v>
      </c>
      <c r="I416" s="10">
        <v>98.857142857142861</v>
      </c>
      <c r="J416" s="10">
        <v>99.032932517900534</v>
      </c>
      <c r="K416" s="10">
        <v>91.230649573239972</v>
      </c>
      <c r="L416" s="10">
        <v>87.646791534059361</v>
      </c>
      <c r="M416" s="13">
        <v>96.071651297074794</v>
      </c>
    </row>
    <row r="417" spans="1:13" x14ac:dyDescent="0.25">
      <c r="A417" s="17">
        <v>2002</v>
      </c>
      <c r="B417" s="4">
        <v>40</v>
      </c>
      <c r="C417" s="17">
        <v>33</v>
      </c>
      <c r="D417" s="17" t="s">
        <v>90</v>
      </c>
      <c r="E417" s="10">
        <v>92.865663047054952</v>
      </c>
      <c r="F417" s="12">
        <v>86.755949534358962</v>
      </c>
      <c r="G417" s="10">
        <v>99.480519480519476</v>
      </c>
      <c r="H417" s="12">
        <v>97.257706231570225</v>
      </c>
      <c r="I417" s="10">
        <v>97.333333333333343</v>
      </c>
      <c r="J417" s="10">
        <v>96.752471394003621</v>
      </c>
      <c r="K417" s="10">
        <v>95.982729649229853</v>
      </c>
      <c r="L417" s="10">
        <v>89.667941587831919</v>
      </c>
      <c r="M417" s="13">
        <v>93.420912194854836</v>
      </c>
    </row>
    <row r="418" spans="1:13" x14ac:dyDescent="0.25">
      <c r="A418" s="17">
        <v>2003</v>
      </c>
      <c r="B418" s="4">
        <v>40</v>
      </c>
      <c r="C418" s="17">
        <v>33</v>
      </c>
      <c r="D418" s="17" t="s">
        <v>90</v>
      </c>
      <c r="E418" s="10">
        <v>95.417900625205661</v>
      </c>
      <c r="F418" s="12">
        <v>89.173052939832743</v>
      </c>
      <c r="G418" s="10">
        <v>99.480519480519476</v>
      </c>
      <c r="H418" s="12">
        <v>97.071939748991426</v>
      </c>
      <c r="I418" s="10">
        <v>96.571428571428569</v>
      </c>
      <c r="J418" s="10">
        <v>96.567669932113546</v>
      </c>
      <c r="K418" s="10">
        <v>98.809364140487006</v>
      </c>
      <c r="L418" s="10">
        <v>92.342554192848212</v>
      </c>
      <c r="M418" s="13">
        <v>93.45526610368195</v>
      </c>
    </row>
    <row r="419" spans="1:13" x14ac:dyDescent="0.25">
      <c r="A419" s="17">
        <v>2004</v>
      </c>
      <c r="B419" s="4">
        <v>40</v>
      </c>
      <c r="C419" s="17">
        <v>33</v>
      </c>
      <c r="D419" s="17" t="s">
        <v>90</v>
      </c>
      <c r="E419" s="10">
        <v>98.434929253043762</v>
      </c>
      <c r="F419" s="12">
        <v>95.192237252153546</v>
      </c>
      <c r="G419" s="10">
        <v>100.51948051948052</v>
      </c>
      <c r="H419" s="12">
        <v>98.758013044686535</v>
      </c>
      <c r="I419" s="10">
        <v>98.476190476190467</v>
      </c>
      <c r="J419" s="10">
        <v>99.271041683879716</v>
      </c>
      <c r="K419" s="10">
        <v>99.157747902456308</v>
      </c>
      <c r="L419" s="10">
        <v>95.891244453025109</v>
      </c>
      <c r="M419" s="13">
        <v>96.705750666458741</v>
      </c>
    </row>
    <row r="420" spans="1:13" x14ac:dyDescent="0.25">
      <c r="A420" s="17">
        <v>2005</v>
      </c>
      <c r="B420" s="4">
        <v>40</v>
      </c>
      <c r="C420" s="17">
        <v>33</v>
      </c>
      <c r="D420" s="17" t="s">
        <v>90</v>
      </c>
      <c r="E420" s="10">
        <v>100</v>
      </c>
      <c r="F420" s="12">
        <v>100</v>
      </c>
      <c r="G420" s="10">
        <v>100</v>
      </c>
      <c r="H420" s="12">
        <v>100</v>
      </c>
      <c r="I420" s="10">
        <v>100</v>
      </c>
      <c r="J420" s="10">
        <v>100</v>
      </c>
      <c r="K420" s="10">
        <v>100</v>
      </c>
      <c r="L420" s="10">
        <v>100</v>
      </c>
      <c r="M420" s="13">
        <v>100</v>
      </c>
    </row>
    <row r="421" spans="1:13" x14ac:dyDescent="0.25">
      <c r="A421" s="17">
        <v>2006</v>
      </c>
      <c r="B421" s="4">
        <v>40</v>
      </c>
      <c r="C421" s="17">
        <v>33</v>
      </c>
      <c r="D421" s="17" t="s">
        <v>90</v>
      </c>
      <c r="E421" s="10">
        <v>101.60208950312604</v>
      </c>
      <c r="F421" s="12">
        <v>105.93377771221874</v>
      </c>
      <c r="G421" s="10">
        <v>101.29870129870129</v>
      </c>
      <c r="H421" s="12">
        <v>100.99765553746384</v>
      </c>
      <c r="I421" s="10">
        <v>98.095238095238088</v>
      </c>
      <c r="J421" s="10">
        <v>102.30931340158673</v>
      </c>
      <c r="K421" s="10">
        <v>99.30873947351725</v>
      </c>
      <c r="L421" s="10">
        <v>103.54265334222816</v>
      </c>
      <c r="M421" s="13">
        <v>104.26338496607337</v>
      </c>
    </row>
    <row r="422" spans="1:13" x14ac:dyDescent="0.25">
      <c r="A422" s="17">
        <v>2007</v>
      </c>
      <c r="B422" s="4">
        <v>40</v>
      </c>
      <c r="C422" s="17">
        <v>33</v>
      </c>
      <c r="D422" s="17" t="s">
        <v>90</v>
      </c>
      <c r="E422" s="10">
        <v>102.13269167489305</v>
      </c>
      <c r="F422" s="12">
        <v>109.61007710849952</v>
      </c>
      <c r="G422" s="10">
        <v>100.25974025974027</v>
      </c>
      <c r="H422" s="12">
        <v>101.43167020107917</v>
      </c>
      <c r="I422" s="10">
        <v>100.19047619047619</v>
      </c>
      <c r="J422" s="10">
        <v>101.69512908471836</v>
      </c>
      <c r="K422" s="10">
        <v>100.43026897562632</v>
      </c>
      <c r="L422" s="10">
        <v>107.78301585829891</v>
      </c>
      <c r="M422" s="13">
        <v>107.32124583322289</v>
      </c>
    </row>
    <row r="423" spans="1:13" x14ac:dyDescent="0.25">
      <c r="A423" s="17">
        <v>2008</v>
      </c>
      <c r="B423" s="4">
        <v>40</v>
      </c>
      <c r="C423" s="17">
        <v>33</v>
      </c>
      <c r="D423" s="17" t="s">
        <v>90</v>
      </c>
      <c r="E423" s="10">
        <v>101.61237249095096</v>
      </c>
      <c r="F423" s="12">
        <v>111.51179019181347</v>
      </c>
      <c r="G423" s="10">
        <v>98.441558441558442</v>
      </c>
      <c r="H423" s="12">
        <v>101.04111295758517</v>
      </c>
      <c r="I423" s="10">
        <v>100.19047619047619</v>
      </c>
      <c r="J423" s="10">
        <v>99.466446262142284</v>
      </c>
      <c r="K423" s="10">
        <v>102.15743731625146</v>
      </c>
      <c r="L423" s="10">
        <v>112.10995705820824</v>
      </c>
      <c r="M423" s="13">
        <v>109.74233497180093</v>
      </c>
    </row>
    <row r="424" spans="1:13" x14ac:dyDescent="0.25">
      <c r="A424" s="17">
        <v>2009</v>
      </c>
      <c r="B424" s="4">
        <v>40</v>
      </c>
      <c r="C424" s="17">
        <v>33</v>
      </c>
      <c r="D424" s="17" t="s">
        <v>90</v>
      </c>
      <c r="E424" s="10">
        <v>99.553718328397494</v>
      </c>
      <c r="F424" s="12">
        <v>106.17643955699781</v>
      </c>
      <c r="G424" s="10">
        <v>97.922077922077932</v>
      </c>
      <c r="H424" s="12">
        <v>96.553061882993234</v>
      </c>
      <c r="I424" s="10">
        <v>97.142857142857139</v>
      </c>
      <c r="J424" s="10">
        <v>94.546764493216756</v>
      </c>
      <c r="K424" s="10">
        <v>105.2957431827717</v>
      </c>
      <c r="L424" s="10">
        <v>112.3004474305574</v>
      </c>
      <c r="M424" s="13">
        <v>106.65240971387323</v>
      </c>
    </row>
    <row r="425" spans="1:13" x14ac:dyDescent="0.25">
      <c r="A425" s="17">
        <v>2010</v>
      </c>
      <c r="B425" s="4">
        <v>40</v>
      </c>
      <c r="C425" s="17">
        <v>33</v>
      </c>
      <c r="D425" s="17" t="s">
        <v>90</v>
      </c>
      <c r="E425" s="10">
        <v>101.16609081934847</v>
      </c>
      <c r="F425" s="12">
        <v>108.069482204512</v>
      </c>
      <c r="G425" s="10">
        <v>99.740259740259745</v>
      </c>
      <c r="H425" s="12">
        <v>95.779967434911782</v>
      </c>
      <c r="I425" s="10">
        <v>98.666666666666671</v>
      </c>
      <c r="J425" s="10">
        <v>95.531188298717211</v>
      </c>
      <c r="K425" s="10">
        <v>105.89849516265978</v>
      </c>
      <c r="L425" s="10">
        <v>113.12481727599651</v>
      </c>
      <c r="M425" s="13">
        <v>106.82381945299329</v>
      </c>
    </row>
    <row r="426" spans="1:13" x14ac:dyDescent="0.25">
      <c r="A426" s="17">
        <v>1997</v>
      </c>
      <c r="B426" s="4">
        <v>7</v>
      </c>
      <c r="C426" s="17">
        <v>34</v>
      </c>
      <c r="D426" s="17" t="s">
        <v>91</v>
      </c>
      <c r="E426" s="10">
        <v>81.377614541832671</v>
      </c>
      <c r="F426" s="12">
        <v>72.459439837729576</v>
      </c>
      <c r="G426" s="10">
        <v>101.5748031496063</v>
      </c>
      <c r="H426" s="12">
        <v>92.948268686947443</v>
      </c>
      <c r="I426" s="10">
        <v>95.778701630956192</v>
      </c>
      <c r="J426" s="10">
        <v>94.412020949734014</v>
      </c>
      <c r="K426" s="10">
        <v>86.194124141415202</v>
      </c>
      <c r="L426" s="10">
        <v>76.748108036271958</v>
      </c>
      <c r="M426" s="13">
        <v>89.040997632686015</v>
      </c>
    </row>
    <row r="427" spans="1:13" x14ac:dyDescent="0.25">
      <c r="A427" s="17">
        <v>1998</v>
      </c>
      <c r="B427" s="4">
        <v>7</v>
      </c>
      <c r="C427" s="17">
        <v>34</v>
      </c>
      <c r="D427" s="17" t="s">
        <v>91</v>
      </c>
      <c r="E427" s="10">
        <v>83.465357320717132</v>
      </c>
      <c r="F427" s="12">
        <v>76.077732450760237</v>
      </c>
      <c r="G427" s="10">
        <v>100.26246719160106</v>
      </c>
      <c r="H427" s="12">
        <v>95.468361033314636</v>
      </c>
      <c r="I427" s="10">
        <v>94.723377038695233</v>
      </c>
      <c r="J427" s="10">
        <v>95.718934159386336</v>
      </c>
      <c r="K427" s="10">
        <v>87.198377263305957</v>
      </c>
      <c r="L427" s="10">
        <v>79.480338053158263</v>
      </c>
      <c r="M427" s="13">
        <v>91.14887288917987</v>
      </c>
    </row>
    <row r="428" spans="1:13" x14ac:dyDescent="0.25">
      <c r="A428" s="17">
        <v>1999</v>
      </c>
      <c r="B428" s="4">
        <v>7</v>
      </c>
      <c r="C428" s="17">
        <v>34</v>
      </c>
      <c r="D428" s="17" t="s">
        <v>91</v>
      </c>
      <c r="E428" s="10">
        <v>86.497240205843298</v>
      </c>
      <c r="F428" s="12">
        <v>81.481288123159459</v>
      </c>
      <c r="G428" s="10">
        <v>101.5748031496063</v>
      </c>
      <c r="H428" s="12">
        <v>98.124875523105175</v>
      </c>
      <c r="I428" s="10">
        <v>95.011192836584584</v>
      </c>
      <c r="J428" s="10">
        <v>99.670149153390284</v>
      </c>
      <c r="K428" s="10">
        <v>86.783496303116635</v>
      </c>
      <c r="L428" s="10">
        <v>81.75094430506114</v>
      </c>
      <c r="M428" s="13">
        <v>94.201026448072753</v>
      </c>
    </row>
    <row r="429" spans="1:13" x14ac:dyDescent="0.25">
      <c r="A429" s="17">
        <v>2000</v>
      </c>
      <c r="B429" s="4">
        <v>7</v>
      </c>
      <c r="C429" s="17">
        <v>34</v>
      </c>
      <c r="D429" s="17" t="s">
        <v>91</v>
      </c>
      <c r="E429" s="10">
        <v>91.155430361885792</v>
      </c>
      <c r="F429" s="12">
        <v>89.352619265565906</v>
      </c>
      <c r="G429" s="10">
        <v>102.36220472440945</v>
      </c>
      <c r="H429" s="12">
        <v>100.27520160345884</v>
      </c>
      <c r="I429" s="10">
        <v>98.369043811960339</v>
      </c>
      <c r="J429" s="10">
        <v>102.64390715314684</v>
      </c>
      <c r="K429" s="10">
        <v>88.807443997508784</v>
      </c>
      <c r="L429" s="10">
        <v>87.051069804123827</v>
      </c>
      <c r="M429" s="13">
        <v>98.022266924567475</v>
      </c>
    </row>
    <row r="430" spans="1:13" x14ac:dyDescent="0.25">
      <c r="A430" s="17">
        <v>2001</v>
      </c>
      <c r="B430" s="4">
        <v>7</v>
      </c>
      <c r="C430" s="17">
        <v>34</v>
      </c>
      <c r="D430" s="17" t="s">
        <v>91</v>
      </c>
      <c r="E430" s="10">
        <v>93.221644671314735</v>
      </c>
      <c r="F430" s="12">
        <v>89.8097255584359</v>
      </c>
      <c r="G430" s="10">
        <v>100.78740157480314</v>
      </c>
      <c r="H430" s="12">
        <v>99.916798812395982</v>
      </c>
      <c r="I430" s="10">
        <v>102.46242404860888</v>
      </c>
      <c r="J430" s="10">
        <v>100.70354525973768</v>
      </c>
      <c r="K430" s="10">
        <v>92.570370219712331</v>
      </c>
      <c r="L430" s="10">
        <v>89.182287800092723</v>
      </c>
      <c r="M430" s="13">
        <v>96.339992579074575</v>
      </c>
    </row>
    <row r="431" spans="1:13" x14ac:dyDescent="0.25">
      <c r="A431" s="17">
        <v>2002</v>
      </c>
      <c r="B431" s="4">
        <v>7</v>
      </c>
      <c r="C431" s="17">
        <v>34</v>
      </c>
      <c r="D431" s="17" t="s">
        <v>91</v>
      </c>
      <c r="E431" s="10">
        <v>94.457067563081011</v>
      </c>
      <c r="F431" s="12">
        <v>90.438742994498625</v>
      </c>
      <c r="G431" s="10">
        <v>101.0498687664042</v>
      </c>
      <c r="H431" s="12">
        <v>98.998291549896393</v>
      </c>
      <c r="I431" s="10">
        <v>101.24720179085385</v>
      </c>
      <c r="J431" s="10">
        <v>100.03764369215253</v>
      </c>
      <c r="K431" s="10">
        <v>94.421523815330247</v>
      </c>
      <c r="L431" s="10">
        <v>90.404711323276715</v>
      </c>
      <c r="M431" s="13">
        <v>95.745871990045799</v>
      </c>
    </row>
    <row r="432" spans="1:13" x14ac:dyDescent="0.25">
      <c r="A432" s="17">
        <v>2003</v>
      </c>
      <c r="B432" s="4">
        <v>7</v>
      </c>
      <c r="C432" s="17">
        <v>34</v>
      </c>
      <c r="D432" s="17" t="s">
        <v>91</v>
      </c>
      <c r="E432" s="10">
        <v>96.442874335989373</v>
      </c>
      <c r="F432" s="12">
        <v>92.288150473231127</v>
      </c>
      <c r="G432" s="10">
        <v>100.52493438320209</v>
      </c>
      <c r="H432" s="12">
        <v>98.587846461320211</v>
      </c>
      <c r="I432" s="10">
        <v>98.401023345059158</v>
      </c>
      <c r="J432" s="10">
        <v>99.105367965054171</v>
      </c>
      <c r="K432" s="10">
        <v>97.313471829292212</v>
      </c>
      <c r="L432" s="10">
        <v>93.121242943947408</v>
      </c>
      <c r="M432" s="13">
        <v>95.692036460585001</v>
      </c>
    </row>
    <row r="433" spans="1:13" x14ac:dyDescent="0.25">
      <c r="A433" s="17">
        <v>2004</v>
      </c>
      <c r="B433" s="4">
        <v>7</v>
      </c>
      <c r="C433" s="17">
        <v>34</v>
      </c>
      <c r="D433" s="17" t="s">
        <v>91</v>
      </c>
      <c r="E433" s="10">
        <v>98.405596364541836</v>
      </c>
      <c r="F433" s="12">
        <v>95.960661502662518</v>
      </c>
      <c r="G433" s="10">
        <v>100</v>
      </c>
      <c r="H433" s="12">
        <v>98.951598547772079</v>
      </c>
      <c r="I433" s="10">
        <v>98.305084745762713</v>
      </c>
      <c r="J433" s="10">
        <v>98.951598547772079</v>
      </c>
      <c r="K433" s="10">
        <v>99.448212872511959</v>
      </c>
      <c r="L433" s="10">
        <v>96.977373696832615</v>
      </c>
      <c r="M433" s="13">
        <v>97.515451404997251</v>
      </c>
    </row>
    <row r="434" spans="1:13" x14ac:dyDescent="0.25">
      <c r="A434" s="17">
        <v>2005</v>
      </c>
      <c r="B434" s="4">
        <v>7</v>
      </c>
      <c r="C434" s="17">
        <v>34</v>
      </c>
      <c r="D434" s="17" t="s">
        <v>91</v>
      </c>
      <c r="E434" s="10">
        <v>100</v>
      </c>
      <c r="F434" s="12">
        <v>100</v>
      </c>
      <c r="G434" s="10">
        <v>100</v>
      </c>
      <c r="H434" s="12">
        <v>100</v>
      </c>
      <c r="I434" s="10">
        <v>100</v>
      </c>
      <c r="J434" s="10">
        <v>100</v>
      </c>
      <c r="K434" s="10">
        <v>100</v>
      </c>
      <c r="L434" s="10">
        <v>100</v>
      </c>
      <c r="M434" s="13">
        <v>100</v>
      </c>
    </row>
    <row r="435" spans="1:13" x14ac:dyDescent="0.25">
      <c r="A435" s="17">
        <v>2006</v>
      </c>
      <c r="B435" s="4">
        <v>7</v>
      </c>
      <c r="C435" s="17">
        <v>34</v>
      </c>
      <c r="D435" s="17" t="s">
        <v>91</v>
      </c>
      <c r="E435" s="10">
        <v>102.75668160690572</v>
      </c>
      <c r="F435" s="12">
        <v>105.58356840751925</v>
      </c>
      <c r="G435" s="10">
        <v>101.5748031496063</v>
      </c>
      <c r="H435" s="12">
        <v>100.94842705026856</v>
      </c>
      <c r="I435" s="10">
        <v>99.136552606331946</v>
      </c>
      <c r="J435" s="10">
        <v>102.53816605893421</v>
      </c>
      <c r="K435" s="10">
        <v>100.21310654985376</v>
      </c>
      <c r="L435" s="10">
        <v>102.97001835085942</v>
      </c>
      <c r="M435" s="13">
        <v>102.75104913510904</v>
      </c>
    </row>
    <row r="436" spans="1:13" x14ac:dyDescent="0.25">
      <c r="A436" s="17">
        <v>2007</v>
      </c>
      <c r="B436" s="4">
        <v>7</v>
      </c>
      <c r="C436" s="17">
        <v>34</v>
      </c>
      <c r="D436" s="17" t="s">
        <v>91</v>
      </c>
      <c r="E436" s="10">
        <v>103.47542123173972</v>
      </c>
      <c r="F436" s="12">
        <v>110.45117156074451</v>
      </c>
      <c r="G436" s="10">
        <v>102.09973753280839</v>
      </c>
      <c r="H436" s="12">
        <v>101.23614056497625</v>
      </c>
      <c r="I436" s="10">
        <v>100.25583626479053</v>
      </c>
      <c r="J436" s="10">
        <v>103.36183380518573</v>
      </c>
      <c r="K436" s="10">
        <v>100.10989300631805</v>
      </c>
      <c r="L436" s="10">
        <v>106.85875771991491</v>
      </c>
      <c r="M436" s="13">
        <v>106.74145632457217</v>
      </c>
    </row>
    <row r="437" spans="1:13" x14ac:dyDescent="0.25">
      <c r="A437" s="17">
        <v>2008</v>
      </c>
      <c r="B437" s="4">
        <v>7</v>
      </c>
      <c r="C437" s="17">
        <v>34</v>
      </c>
      <c r="D437" s="17" t="s">
        <v>91</v>
      </c>
      <c r="E437" s="10">
        <v>103.54752863545818</v>
      </c>
      <c r="F437" s="12">
        <v>112.26954495181347</v>
      </c>
      <c r="G437" s="10">
        <v>101.5748031496063</v>
      </c>
      <c r="H437" s="12">
        <v>100.39506208658182</v>
      </c>
      <c r="I437" s="10">
        <v>101.63095618803966</v>
      </c>
      <c r="J437" s="10">
        <v>101.97608668637051</v>
      </c>
      <c r="K437" s="10">
        <v>101.54099063824707</v>
      </c>
      <c r="L437" s="10">
        <v>110.0939922288847</v>
      </c>
      <c r="M437" s="13">
        <v>108.42320085403618</v>
      </c>
    </row>
    <row r="438" spans="1:13" x14ac:dyDescent="0.25">
      <c r="A438" s="17">
        <v>2009</v>
      </c>
      <c r="B438" s="4">
        <v>7</v>
      </c>
      <c r="C438" s="17">
        <v>34</v>
      </c>
      <c r="D438" s="17" t="s">
        <v>91</v>
      </c>
      <c r="E438" s="10">
        <v>99.052747343957506</v>
      </c>
      <c r="F438" s="12">
        <v>105.98781441880902</v>
      </c>
      <c r="G438" s="10">
        <v>98.687664041994751</v>
      </c>
      <c r="H438" s="12">
        <v>95.448202954080372</v>
      </c>
      <c r="I438" s="10">
        <v>96.897985289414777</v>
      </c>
      <c r="J438" s="10">
        <v>94.195601865444146</v>
      </c>
      <c r="K438" s="10">
        <v>105.15644614220064</v>
      </c>
      <c r="L438" s="10">
        <v>112.5188568466389</v>
      </c>
      <c r="M438" s="13">
        <v>107.00138790776768</v>
      </c>
    </row>
    <row r="439" spans="1:13" x14ac:dyDescent="0.25">
      <c r="A439" s="17">
        <v>2010</v>
      </c>
      <c r="B439" s="4">
        <v>7</v>
      </c>
      <c r="C439" s="17">
        <v>34</v>
      </c>
      <c r="D439" s="17" t="s">
        <v>91</v>
      </c>
      <c r="E439" s="10">
        <v>101.82966052456838</v>
      </c>
      <c r="F439" s="12">
        <v>107.51196475660029</v>
      </c>
      <c r="G439" s="10">
        <v>99.212598425196845</v>
      </c>
      <c r="H439" s="12">
        <v>94.748442584380598</v>
      </c>
      <c r="I439" s="10">
        <v>97.377678285897034</v>
      </c>
      <c r="J439" s="10">
        <v>94.002391855369709</v>
      </c>
      <c r="K439" s="10">
        <v>108.32666968861979</v>
      </c>
      <c r="L439" s="10">
        <v>114.37152037792417</v>
      </c>
      <c r="M439" s="13">
        <v>105.58020541633934</v>
      </c>
    </row>
    <row r="440" spans="1:13" x14ac:dyDescent="0.25">
      <c r="A440" s="17">
        <v>1997</v>
      </c>
      <c r="B440" s="4">
        <v>38</v>
      </c>
      <c r="C440" s="17">
        <v>35</v>
      </c>
      <c r="D440" s="17" t="s">
        <v>92</v>
      </c>
      <c r="E440" s="10">
        <v>76.602393250372231</v>
      </c>
      <c r="F440" s="12">
        <v>67.394352612819404</v>
      </c>
      <c r="G440" s="10">
        <v>101.55440414507773</v>
      </c>
      <c r="H440" s="12">
        <v>89.339607632986969</v>
      </c>
      <c r="I440" s="10">
        <v>82.956521739130437</v>
      </c>
      <c r="J440" s="10">
        <v>90.728306197230282</v>
      </c>
      <c r="K440" s="10">
        <v>84.430533822432054</v>
      </c>
      <c r="L440" s="10">
        <v>74.281506442227382</v>
      </c>
      <c r="M440" s="13">
        <v>87.979434784163104</v>
      </c>
    </row>
    <row r="441" spans="1:13" x14ac:dyDescent="0.25">
      <c r="A441" s="17">
        <v>1998</v>
      </c>
      <c r="B441" s="4">
        <v>38</v>
      </c>
      <c r="C441" s="17">
        <v>35</v>
      </c>
      <c r="D441" s="17" t="s">
        <v>92</v>
      </c>
      <c r="E441" s="10">
        <v>78.006727570170767</v>
      </c>
      <c r="F441" s="12">
        <v>71.718070118134236</v>
      </c>
      <c r="G441" s="10">
        <v>100</v>
      </c>
      <c r="H441" s="12">
        <v>90.958142494703964</v>
      </c>
      <c r="I441" s="10">
        <v>88.173913043478251</v>
      </c>
      <c r="J441" s="10">
        <v>90.958142494703964</v>
      </c>
      <c r="K441" s="10">
        <v>85.761126415606725</v>
      </c>
      <c r="L441" s="10">
        <v>78.847333675827898</v>
      </c>
      <c r="M441" s="13">
        <v>91.938313978907033</v>
      </c>
    </row>
    <row r="442" spans="1:13" x14ac:dyDescent="0.25">
      <c r="A442" s="17">
        <v>1999</v>
      </c>
      <c r="B442" s="4">
        <v>38</v>
      </c>
      <c r="C442" s="17">
        <v>35</v>
      </c>
      <c r="D442" s="17" t="s">
        <v>92</v>
      </c>
      <c r="E442" s="10">
        <v>84.254544786133124</v>
      </c>
      <c r="F442" s="12">
        <v>74.377886254078234</v>
      </c>
      <c r="G442" s="10">
        <v>99.22279792746113</v>
      </c>
      <c r="H442" s="12">
        <v>92.172420433897955</v>
      </c>
      <c r="I442" s="10">
        <v>83.478260869565219</v>
      </c>
      <c r="J442" s="10">
        <v>91.456054471976458</v>
      </c>
      <c r="K442" s="10">
        <v>92.125715757779616</v>
      </c>
      <c r="L442" s="10">
        <v>81.326366727168136</v>
      </c>
      <c r="M442" s="13">
        <v>88.277595520662729</v>
      </c>
    </row>
    <row r="443" spans="1:13" x14ac:dyDescent="0.25">
      <c r="A443" s="17">
        <v>2000</v>
      </c>
      <c r="B443" s="4">
        <v>38</v>
      </c>
      <c r="C443" s="17">
        <v>35</v>
      </c>
      <c r="D443" s="17" t="s">
        <v>92</v>
      </c>
      <c r="E443" s="10">
        <v>85.199345624322191</v>
      </c>
      <c r="F443" s="12">
        <v>79.918005903010155</v>
      </c>
      <c r="G443" s="10">
        <v>100.77720207253887</v>
      </c>
      <c r="H443" s="12">
        <v>94.390977065871766</v>
      </c>
      <c r="I443" s="10">
        <v>89.043478260869563</v>
      </c>
      <c r="J443" s="10">
        <v>95.124585695917418</v>
      </c>
      <c r="K443" s="10">
        <v>89.566062234086345</v>
      </c>
      <c r="L443" s="10">
        <v>84.014038345966853</v>
      </c>
      <c r="M443" s="13">
        <v>93.801196848858964</v>
      </c>
    </row>
    <row r="444" spans="1:13" x14ac:dyDescent="0.25">
      <c r="A444" s="17">
        <v>2001</v>
      </c>
      <c r="B444" s="4">
        <v>38</v>
      </c>
      <c r="C444" s="17">
        <v>35</v>
      </c>
      <c r="D444" s="17" t="s">
        <v>92</v>
      </c>
      <c r="E444" s="10">
        <v>87.360991121813143</v>
      </c>
      <c r="F444" s="12">
        <v>83.110233581468634</v>
      </c>
      <c r="G444" s="10">
        <v>100</v>
      </c>
      <c r="H444" s="12">
        <v>94.099590551708545</v>
      </c>
      <c r="I444" s="10">
        <v>94.782608695652172</v>
      </c>
      <c r="J444" s="10">
        <v>94.099590551708559</v>
      </c>
      <c r="K444" s="10">
        <v>92.838864239061166</v>
      </c>
      <c r="L444" s="10">
        <v>88.321567707352372</v>
      </c>
      <c r="M444" s="13">
        <v>95.134261315307896</v>
      </c>
    </row>
    <row r="445" spans="1:13" x14ac:dyDescent="0.25">
      <c r="A445" s="17">
        <v>2002</v>
      </c>
      <c r="B445" s="4">
        <v>38</v>
      </c>
      <c r="C445" s="17">
        <v>35</v>
      </c>
      <c r="D445" s="17" t="s">
        <v>92</v>
      </c>
      <c r="E445" s="10">
        <v>89.07964634303255</v>
      </c>
      <c r="F445" s="12">
        <v>85.198413578611039</v>
      </c>
      <c r="G445" s="10">
        <v>100</v>
      </c>
      <c r="H445" s="12">
        <v>94.739301174756548</v>
      </c>
      <c r="I445" s="10">
        <v>93.565217391304344</v>
      </c>
      <c r="J445" s="10">
        <v>94.739301174756548</v>
      </c>
      <c r="K445" s="10">
        <v>94.026074964091009</v>
      </c>
      <c r="L445" s="10">
        <v>89.929324495917115</v>
      </c>
      <c r="M445" s="13">
        <v>95.642963433559828</v>
      </c>
    </row>
    <row r="446" spans="1:13" x14ac:dyDescent="0.25">
      <c r="A446" s="17">
        <v>2003</v>
      </c>
      <c r="B446" s="4">
        <v>38</v>
      </c>
      <c r="C446" s="17">
        <v>35</v>
      </c>
      <c r="D446" s="17" t="s">
        <v>92</v>
      </c>
      <c r="E446" s="10">
        <v>92.145653732330928</v>
      </c>
      <c r="F446" s="12">
        <v>88.272325777420747</v>
      </c>
      <c r="G446" s="10">
        <v>97.927461139896366</v>
      </c>
      <c r="H446" s="12">
        <v>95.599561245593605</v>
      </c>
      <c r="I446" s="10">
        <v>92.521739130434781</v>
      </c>
      <c r="J446" s="10">
        <v>93.618223188690095</v>
      </c>
      <c r="K446" s="10">
        <v>98.427048275215441</v>
      </c>
      <c r="L446" s="10">
        <v>94.289682895930909</v>
      </c>
      <c r="M446" s="13">
        <v>95.796515844185535</v>
      </c>
    </row>
    <row r="447" spans="1:13" x14ac:dyDescent="0.25">
      <c r="A447" s="17">
        <v>2004</v>
      </c>
      <c r="B447" s="4">
        <v>38</v>
      </c>
      <c r="C447" s="17">
        <v>35</v>
      </c>
      <c r="D447" s="17" t="s">
        <v>92</v>
      </c>
      <c r="E447" s="10">
        <v>99.680164696799807</v>
      </c>
      <c r="F447" s="12">
        <v>93.592872143848894</v>
      </c>
      <c r="G447" s="10">
        <v>100</v>
      </c>
      <c r="H447" s="12">
        <v>97.492066416029616</v>
      </c>
      <c r="I447" s="10">
        <v>94.086956521739125</v>
      </c>
      <c r="J447" s="10">
        <v>97.492066416029616</v>
      </c>
      <c r="K447" s="10">
        <v>102.24438599078707</v>
      </c>
      <c r="L447" s="10">
        <v>96.000500947901116</v>
      </c>
      <c r="M447" s="13">
        <v>93.893175666927505</v>
      </c>
    </row>
    <row r="448" spans="1:13" x14ac:dyDescent="0.25">
      <c r="A448" s="17">
        <v>2005</v>
      </c>
      <c r="B448" s="4">
        <v>38</v>
      </c>
      <c r="C448" s="17">
        <v>35</v>
      </c>
      <c r="D448" s="17" t="s">
        <v>92</v>
      </c>
      <c r="E448" s="10">
        <v>100</v>
      </c>
      <c r="F448" s="12">
        <v>100</v>
      </c>
      <c r="G448" s="10">
        <v>100</v>
      </c>
      <c r="H448" s="12">
        <v>100</v>
      </c>
      <c r="I448" s="10">
        <v>100</v>
      </c>
      <c r="J448" s="10">
        <v>100</v>
      </c>
      <c r="K448" s="10">
        <v>100</v>
      </c>
      <c r="L448" s="10">
        <v>100</v>
      </c>
      <c r="M448" s="13">
        <v>100</v>
      </c>
    </row>
    <row r="449" spans="1:13" x14ac:dyDescent="0.25">
      <c r="A449" s="17">
        <v>2006</v>
      </c>
      <c r="B449" s="4">
        <v>38</v>
      </c>
      <c r="C449" s="17">
        <v>35</v>
      </c>
      <c r="D449" s="17" t="s">
        <v>92</v>
      </c>
      <c r="E449" s="10">
        <v>103.28842159439738</v>
      </c>
      <c r="F449" s="12">
        <v>111.27968492759965</v>
      </c>
      <c r="G449" s="10">
        <v>100</v>
      </c>
      <c r="H449" s="12">
        <v>104.4349362382671</v>
      </c>
      <c r="I449" s="10">
        <v>103.1304347826087</v>
      </c>
      <c r="J449" s="10">
        <v>104.43493623826708</v>
      </c>
      <c r="K449" s="10">
        <v>98.902173271543973</v>
      </c>
      <c r="L449" s="10">
        <v>106.55407944494392</v>
      </c>
      <c r="M449" s="13">
        <v>107.73684330716478</v>
      </c>
    </row>
    <row r="450" spans="1:13" x14ac:dyDescent="0.25">
      <c r="A450" s="17">
        <v>2007</v>
      </c>
      <c r="B450" s="4">
        <v>38</v>
      </c>
      <c r="C450" s="17">
        <v>35</v>
      </c>
      <c r="D450" s="17" t="s">
        <v>92</v>
      </c>
      <c r="E450" s="10">
        <v>104.83980662831094</v>
      </c>
      <c r="F450" s="12">
        <v>119.8805798126422</v>
      </c>
      <c r="G450" s="10">
        <v>101.55440414507773</v>
      </c>
      <c r="H450" s="12">
        <v>106.71696154200403</v>
      </c>
      <c r="I450" s="10">
        <v>100.69565217391305</v>
      </c>
      <c r="J450" s="10">
        <v>108.37577441571395</v>
      </c>
      <c r="K450" s="10">
        <v>96.73730793946666</v>
      </c>
      <c r="L450" s="10">
        <v>110.61566153409659</v>
      </c>
      <c r="M450" s="13">
        <v>114.34643354280058</v>
      </c>
    </row>
    <row r="451" spans="1:13" x14ac:dyDescent="0.25">
      <c r="A451" s="17">
        <v>2008</v>
      </c>
      <c r="B451" s="4">
        <v>38</v>
      </c>
      <c r="C451" s="17">
        <v>35</v>
      </c>
      <c r="D451" s="17" t="s">
        <v>92</v>
      </c>
      <c r="E451" s="10">
        <v>103.44833924599746</v>
      </c>
      <c r="F451" s="12">
        <v>124.93912392299504</v>
      </c>
      <c r="G451" s="10">
        <v>101.03626943005182</v>
      </c>
      <c r="H451" s="12">
        <v>106.84373142201642</v>
      </c>
      <c r="I451" s="10">
        <v>101.21739130434784</v>
      </c>
      <c r="J451" s="10">
        <v>107.95092034866944</v>
      </c>
      <c r="K451" s="10">
        <v>95.829047970939811</v>
      </c>
      <c r="L451" s="10">
        <v>115.73696965200074</v>
      </c>
      <c r="M451" s="13">
        <v>120.77441245904687</v>
      </c>
    </row>
    <row r="452" spans="1:13" x14ac:dyDescent="0.25">
      <c r="A452" s="17">
        <v>2009</v>
      </c>
      <c r="B452" s="4">
        <v>38</v>
      </c>
      <c r="C452" s="17">
        <v>35</v>
      </c>
      <c r="D452" s="17" t="s">
        <v>92</v>
      </c>
      <c r="E452" s="10">
        <v>107.28636288439976</v>
      </c>
      <c r="F452" s="12">
        <v>119.08226657014718</v>
      </c>
      <c r="G452" s="10">
        <v>96.113989637305693</v>
      </c>
      <c r="H452" s="12">
        <v>100.81956643696255</v>
      </c>
      <c r="I452" s="10">
        <v>92.347826086956516</v>
      </c>
      <c r="J452" s="10">
        <v>96.901707637598705</v>
      </c>
      <c r="K452" s="10">
        <v>110.71668962288929</v>
      </c>
      <c r="L452" s="10">
        <v>122.88975031843734</v>
      </c>
      <c r="M452" s="13">
        <v>110.99478383702635</v>
      </c>
    </row>
    <row r="453" spans="1:13" x14ac:dyDescent="0.25">
      <c r="A453" s="17">
        <v>2010</v>
      </c>
      <c r="B453" s="4">
        <v>38</v>
      </c>
      <c r="C453" s="17">
        <v>35</v>
      </c>
      <c r="D453" s="17" t="s">
        <v>92</v>
      </c>
      <c r="E453" s="10">
        <v>109.18515523041007</v>
      </c>
      <c r="F453" s="12">
        <v>120.14156932238677</v>
      </c>
      <c r="G453" s="10">
        <v>97.15025906735751</v>
      </c>
      <c r="H453" s="12">
        <v>99.285600649758436</v>
      </c>
      <c r="I453" s="10">
        <v>90.260869565217391</v>
      </c>
      <c r="J453" s="10">
        <v>96.456218247822306</v>
      </c>
      <c r="K453" s="10">
        <v>113.1965955267743</v>
      </c>
      <c r="L453" s="10">
        <v>124.55554603406733</v>
      </c>
      <c r="M453" s="13">
        <v>110.03471036777455</v>
      </c>
    </row>
    <row r="454" spans="1:13" x14ac:dyDescent="0.25">
      <c r="A454" s="17">
        <v>1997</v>
      </c>
      <c r="B454" s="4">
        <v>3</v>
      </c>
      <c r="C454" s="17">
        <v>36</v>
      </c>
      <c r="D454" s="17" t="s">
        <v>93</v>
      </c>
      <c r="E454" s="10">
        <v>78.51279811304272</v>
      </c>
      <c r="F454" s="12">
        <v>69.390455115682499</v>
      </c>
      <c r="G454" s="10">
        <v>100</v>
      </c>
      <c r="H454" s="12">
        <v>95.051829631752867</v>
      </c>
      <c r="I454" s="10">
        <v>90.615651078570309</v>
      </c>
      <c r="J454" s="10">
        <v>95.051829631752867</v>
      </c>
      <c r="K454" s="10">
        <v>82.599986151991814</v>
      </c>
      <c r="L454" s="10">
        <v>73.002755848586034</v>
      </c>
      <c r="M454" s="13">
        <v>88.381075166591472</v>
      </c>
    </row>
    <row r="455" spans="1:13" x14ac:dyDescent="0.25">
      <c r="A455" s="17">
        <v>1998</v>
      </c>
      <c r="B455" s="4">
        <v>3</v>
      </c>
      <c r="C455" s="17">
        <v>36</v>
      </c>
      <c r="D455" s="17" t="s">
        <v>93</v>
      </c>
      <c r="E455" s="10">
        <v>80.835036836434583</v>
      </c>
      <c r="F455" s="12">
        <v>74.723828248001183</v>
      </c>
      <c r="G455" s="10">
        <v>99.479166666666671</v>
      </c>
      <c r="H455" s="12">
        <v>97.119992287111131</v>
      </c>
      <c r="I455" s="10">
        <v>92.221697370492834</v>
      </c>
      <c r="J455" s="10">
        <v>96.61415899394909</v>
      </c>
      <c r="K455" s="10">
        <v>83.667898865110701</v>
      </c>
      <c r="L455" s="10">
        <v>77.342523110594072</v>
      </c>
      <c r="M455" s="13">
        <v>92.439901275978741</v>
      </c>
    </row>
    <row r="456" spans="1:13" x14ac:dyDescent="0.25">
      <c r="A456" s="17">
        <v>1999</v>
      </c>
      <c r="B456" s="4">
        <v>3</v>
      </c>
      <c r="C456" s="17">
        <v>36</v>
      </c>
      <c r="D456" s="17" t="s">
        <v>93</v>
      </c>
      <c r="E456" s="10">
        <v>85.286508837832329</v>
      </c>
      <c r="F456" s="12">
        <v>80.313892077075934</v>
      </c>
      <c r="G456" s="10">
        <v>100</v>
      </c>
      <c r="H456" s="12">
        <v>99.836866050039674</v>
      </c>
      <c r="I456" s="10">
        <v>92.694063926940643</v>
      </c>
      <c r="J456" s="10">
        <v>99.836866050039674</v>
      </c>
      <c r="K456" s="10">
        <v>85.425867429658197</v>
      </c>
      <c r="L456" s="10">
        <v>80.445125387671382</v>
      </c>
      <c r="M456" s="13">
        <v>94.169515403413271</v>
      </c>
    </row>
    <row r="457" spans="1:13" x14ac:dyDescent="0.25">
      <c r="A457" s="17">
        <v>2000</v>
      </c>
      <c r="B457" s="4">
        <v>3</v>
      </c>
      <c r="C457" s="17">
        <v>36</v>
      </c>
      <c r="D457" s="17" t="s">
        <v>93</v>
      </c>
      <c r="E457" s="10">
        <v>89.159546897294788</v>
      </c>
      <c r="F457" s="12">
        <v>88.171449059924072</v>
      </c>
      <c r="G457" s="10">
        <v>101.5625</v>
      </c>
      <c r="H457" s="12">
        <v>102.15852642256182</v>
      </c>
      <c r="I457" s="10">
        <v>98.519918123130211</v>
      </c>
      <c r="J457" s="10">
        <v>103.75475339791436</v>
      </c>
      <c r="K457" s="10">
        <v>85.932975576892503</v>
      </c>
      <c r="L457" s="10">
        <v>84.980635751476299</v>
      </c>
      <c r="M457" s="13">
        <v>98.891764402404462</v>
      </c>
    </row>
    <row r="458" spans="1:13" x14ac:dyDescent="0.25">
      <c r="A458" s="17">
        <v>2001</v>
      </c>
      <c r="B458" s="4">
        <v>3</v>
      </c>
      <c r="C458" s="17">
        <v>36</v>
      </c>
      <c r="D458" s="17" t="s">
        <v>93</v>
      </c>
      <c r="E458" s="10">
        <v>92.969569901866578</v>
      </c>
      <c r="F458" s="12">
        <v>91.142281768824603</v>
      </c>
      <c r="G458" s="10">
        <v>100.26041666666667</v>
      </c>
      <c r="H458" s="12">
        <v>101.31570857403638</v>
      </c>
      <c r="I458" s="10">
        <v>97.701149425287355</v>
      </c>
      <c r="J458" s="10">
        <v>101.5795515651146</v>
      </c>
      <c r="K458" s="10">
        <v>91.523902664869667</v>
      </c>
      <c r="L458" s="10">
        <v>89.725028674103285</v>
      </c>
      <c r="M458" s="13">
        <v>98.03453093848799</v>
      </c>
    </row>
    <row r="459" spans="1:13" x14ac:dyDescent="0.25">
      <c r="A459" s="17">
        <v>2002</v>
      </c>
      <c r="B459" s="4">
        <v>3</v>
      </c>
      <c r="C459" s="17">
        <v>36</v>
      </c>
      <c r="D459" s="17" t="s">
        <v>93</v>
      </c>
      <c r="E459" s="10">
        <v>92.552109723071553</v>
      </c>
      <c r="F459" s="12">
        <v>87.750729770877683</v>
      </c>
      <c r="G459" s="10">
        <v>100.26041666666667</v>
      </c>
      <c r="H459" s="12">
        <v>98.849489266470201</v>
      </c>
      <c r="I459" s="10">
        <v>97.386238387655482</v>
      </c>
      <c r="J459" s="10">
        <v>99.106909811434974</v>
      </c>
      <c r="K459" s="10">
        <v>93.386132106394143</v>
      </c>
      <c r="L459" s="10">
        <v>88.541485086999444</v>
      </c>
      <c r="M459" s="13">
        <v>94.812241485839436</v>
      </c>
    </row>
    <row r="460" spans="1:13" x14ac:dyDescent="0.25">
      <c r="A460" s="17">
        <v>2003</v>
      </c>
      <c r="B460" s="4">
        <v>3</v>
      </c>
      <c r="C460" s="17">
        <v>36</v>
      </c>
      <c r="D460" s="17" t="s">
        <v>93</v>
      </c>
      <c r="E460" s="10">
        <v>92.601729710841269</v>
      </c>
      <c r="F460" s="12">
        <v>88.785219586461963</v>
      </c>
      <c r="G460" s="10">
        <v>99.479166666666671</v>
      </c>
      <c r="H460" s="12">
        <v>98.194572054460153</v>
      </c>
      <c r="I460" s="10">
        <v>98.614391434419773</v>
      </c>
      <c r="J460" s="10">
        <v>97.683141991676507</v>
      </c>
      <c r="K460" s="10">
        <v>94.79806630168774</v>
      </c>
      <c r="L460" s="10">
        <v>90.891035828912294</v>
      </c>
      <c r="M460" s="13">
        <v>95.878575771428061</v>
      </c>
    </row>
    <row r="461" spans="1:13" x14ac:dyDescent="0.25">
      <c r="A461" s="17">
        <v>2004</v>
      </c>
      <c r="B461" s="4">
        <v>3</v>
      </c>
      <c r="C461" s="17">
        <v>36</v>
      </c>
      <c r="D461" s="17" t="s">
        <v>93</v>
      </c>
      <c r="E461" s="10">
        <v>95.400366908360269</v>
      </c>
      <c r="F461" s="12">
        <v>94.846754100106565</v>
      </c>
      <c r="G461" s="10">
        <v>99.739583333333329</v>
      </c>
      <c r="H461" s="12">
        <v>98.926690319140988</v>
      </c>
      <c r="I461" s="10">
        <v>99.071012438985989</v>
      </c>
      <c r="J461" s="10">
        <v>98.669068729768227</v>
      </c>
      <c r="K461" s="10">
        <v>96.687207183073582</v>
      </c>
      <c r="L461" s="10">
        <v>96.126126780288061</v>
      </c>
      <c r="M461" s="13">
        <v>99.419695304960939</v>
      </c>
    </row>
    <row r="462" spans="1:13" x14ac:dyDescent="0.25">
      <c r="A462" s="17">
        <v>2005</v>
      </c>
      <c r="B462" s="4">
        <v>3</v>
      </c>
      <c r="C462" s="17">
        <v>36</v>
      </c>
      <c r="D462" s="17" t="s">
        <v>93</v>
      </c>
      <c r="E462" s="10">
        <v>100</v>
      </c>
      <c r="F462" s="12">
        <v>100</v>
      </c>
      <c r="G462" s="10">
        <v>100</v>
      </c>
      <c r="H462" s="12">
        <v>100</v>
      </c>
      <c r="I462" s="10">
        <v>100</v>
      </c>
      <c r="J462" s="10">
        <v>100</v>
      </c>
      <c r="K462" s="10">
        <v>100</v>
      </c>
      <c r="L462" s="10">
        <v>100</v>
      </c>
      <c r="M462" s="13">
        <v>100</v>
      </c>
    </row>
    <row r="463" spans="1:13" x14ac:dyDescent="0.25">
      <c r="A463" s="17">
        <v>2006</v>
      </c>
      <c r="B463" s="4">
        <v>3</v>
      </c>
      <c r="C463" s="17">
        <v>36</v>
      </c>
      <c r="D463" s="17" t="s">
        <v>93</v>
      </c>
      <c r="E463" s="10">
        <v>104.8031216330334</v>
      </c>
      <c r="F463" s="12">
        <v>108.71356511891659</v>
      </c>
      <c r="G463" s="10">
        <v>99.739583333333329</v>
      </c>
      <c r="H463" s="12">
        <v>101.19018650354137</v>
      </c>
      <c r="I463" s="10">
        <v>101.55880963627774</v>
      </c>
      <c r="J463" s="10">
        <v>100.92667039285507</v>
      </c>
      <c r="K463" s="10">
        <v>103.8408591357362</v>
      </c>
      <c r="L463" s="10">
        <v>107.71539841327488</v>
      </c>
      <c r="M463" s="13">
        <v>103.73122806358339</v>
      </c>
    </row>
    <row r="464" spans="1:13" x14ac:dyDescent="0.25">
      <c r="A464" s="17">
        <v>2007</v>
      </c>
      <c r="B464" s="4">
        <v>3</v>
      </c>
      <c r="C464" s="17">
        <v>36</v>
      </c>
      <c r="D464" s="17" t="s">
        <v>93</v>
      </c>
      <c r="E464" s="10">
        <v>106.61401822893917</v>
      </c>
      <c r="F464" s="12">
        <v>119.14016432009889</v>
      </c>
      <c r="G464" s="10">
        <v>100</v>
      </c>
      <c r="H464" s="12">
        <v>102.79740879263557</v>
      </c>
      <c r="I464" s="10">
        <v>102.84994489056842</v>
      </c>
      <c r="J464" s="10">
        <v>102.79740879263557</v>
      </c>
      <c r="K464" s="10">
        <v>103.7127486783276</v>
      </c>
      <c r="L464" s="10">
        <v>115.89802283871782</v>
      </c>
      <c r="M464" s="13">
        <v>111.7490610514853</v>
      </c>
    </row>
    <row r="465" spans="1:13" x14ac:dyDescent="0.25">
      <c r="A465" s="17">
        <v>2008</v>
      </c>
      <c r="B465" s="4">
        <v>3</v>
      </c>
      <c r="C465" s="17">
        <v>36</v>
      </c>
      <c r="D465" s="17" t="s">
        <v>93</v>
      </c>
      <c r="E465" s="10">
        <v>106.11397454937249</v>
      </c>
      <c r="F465" s="12">
        <v>121.16416130963852</v>
      </c>
      <c r="G465" s="10">
        <v>100</v>
      </c>
      <c r="H465" s="12">
        <v>103.38628150716545</v>
      </c>
      <c r="I465" s="10">
        <v>102.06266729648874</v>
      </c>
      <c r="J465" s="10">
        <v>103.38628150716544</v>
      </c>
      <c r="K465" s="10">
        <v>102.63835104855571</v>
      </c>
      <c r="L465" s="10">
        <v>117.19558876023697</v>
      </c>
      <c r="M465" s="13">
        <v>114.18303934442066</v>
      </c>
    </row>
    <row r="466" spans="1:13" x14ac:dyDescent="0.25">
      <c r="A466" s="17">
        <v>2009</v>
      </c>
      <c r="B466" s="4">
        <v>3</v>
      </c>
      <c r="C466" s="17">
        <v>36</v>
      </c>
      <c r="D466" s="17" t="s">
        <v>93</v>
      </c>
      <c r="E466" s="10">
        <v>102.6028362598643</v>
      </c>
      <c r="F466" s="12">
        <v>110.59168145938499</v>
      </c>
      <c r="G466" s="10">
        <v>98.177083333333343</v>
      </c>
      <c r="H466" s="12">
        <v>99.607687602599171</v>
      </c>
      <c r="I466" s="10">
        <v>99.370177924736254</v>
      </c>
      <c r="J466" s="10">
        <v>97.791922464010128</v>
      </c>
      <c r="K466" s="10">
        <v>104.91954107725483</v>
      </c>
      <c r="L466" s="10">
        <v>113.08876916709096</v>
      </c>
      <c r="M466" s="13">
        <v>107.78618358978611</v>
      </c>
    </row>
    <row r="467" spans="1:13" x14ac:dyDescent="0.25">
      <c r="A467" s="17">
        <v>2010</v>
      </c>
      <c r="B467" s="4">
        <v>3</v>
      </c>
      <c r="C467" s="17">
        <v>36</v>
      </c>
      <c r="D467" s="17" t="s">
        <v>93</v>
      </c>
      <c r="E467" s="10">
        <v>108.23167642176989</v>
      </c>
      <c r="F467" s="12">
        <v>115.79044537711687</v>
      </c>
      <c r="G467" s="10">
        <v>98.958333333333343</v>
      </c>
      <c r="H467" s="12">
        <v>99.670095034221617</v>
      </c>
      <c r="I467" s="10">
        <v>100.17320107069753</v>
      </c>
      <c r="J467" s="10">
        <v>98.631864877615158</v>
      </c>
      <c r="K467" s="10">
        <v>109.73297174910606</v>
      </c>
      <c r="L467" s="10">
        <v>117.39658934847526</v>
      </c>
      <c r="M467" s="13">
        <v>106.98387866218673</v>
      </c>
    </row>
    <row r="468" spans="1:13" x14ac:dyDescent="0.25">
      <c r="A468" s="17">
        <v>1997</v>
      </c>
      <c r="B468" s="4">
        <v>9</v>
      </c>
      <c r="C468" s="17">
        <v>37</v>
      </c>
      <c r="D468" s="17" t="s">
        <v>94</v>
      </c>
      <c r="E468" s="10">
        <v>74.406419605963663</v>
      </c>
      <c r="F468" s="12">
        <v>70.854885840642922</v>
      </c>
      <c r="G468" s="10">
        <v>102.07253886010361</v>
      </c>
      <c r="H468" s="12">
        <v>95.449899343708509</v>
      </c>
      <c r="I468" s="10">
        <v>92.852303523035232</v>
      </c>
      <c r="J468" s="10">
        <v>97.428135599536631</v>
      </c>
      <c r="K468" s="10">
        <v>76.370567031888825</v>
      </c>
      <c r="L468" s="10">
        <v>72.725281464772181</v>
      </c>
      <c r="M468" s="13">
        <v>95.226844962936383</v>
      </c>
    </row>
    <row r="469" spans="1:13" x14ac:dyDescent="0.25">
      <c r="A469" s="17">
        <v>1998</v>
      </c>
      <c r="B469" s="4">
        <v>9</v>
      </c>
      <c r="C469" s="17">
        <v>37</v>
      </c>
      <c r="D469" s="17" t="s">
        <v>94</v>
      </c>
      <c r="E469" s="10">
        <v>77.80922526910274</v>
      </c>
      <c r="F469" s="12">
        <v>76.484207932802974</v>
      </c>
      <c r="G469" s="10">
        <v>100.25906735751295</v>
      </c>
      <c r="H469" s="12">
        <v>97.518993811040417</v>
      </c>
      <c r="I469" s="10">
        <v>92.750677506775077</v>
      </c>
      <c r="J469" s="10">
        <v>97.771633691379904</v>
      </c>
      <c r="K469" s="10">
        <v>79.582617505104494</v>
      </c>
      <c r="L469" s="10">
        <v>78.227400980358425</v>
      </c>
      <c r="M469" s="13">
        <v>98.297094808851753</v>
      </c>
    </row>
    <row r="470" spans="1:13" x14ac:dyDescent="0.25">
      <c r="A470" s="17">
        <v>1999</v>
      </c>
      <c r="B470" s="4">
        <v>9</v>
      </c>
      <c r="C470" s="17">
        <v>37</v>
      </c>
      <c r="D470" s="17" t="s">
        <v>94</v>
      </c>
      <c r="E470" s="10">
        <v>84.399813473918726</v>
      </c>
      <c r="F470" s="12">
        <v>82.051477948006465</v>
      </c>
      <c r="G470" s="10">
        <v>101.81347150259066</v>
      </c>
      <c r="H470" s="12">
        <v>99.910437714634739</v>
      </c>
      <c r="I470" s="10">
        <v>93.123306233062337</v>
      </c>
      <c r="J470" s="10">
        <v>101.72228503070322</v>
      </c>
      <c r="K470" s="10">
        <v>82.970819470329445</v>
      </c>
      <c r="L470" s="10">
        <v>80.662244190877701</v>
      </c>
      <c r="M470" s="13">
        <v>97.217605786963091</v>
      </c>
    </row>
    <row r="471" spans="1:13" x14ac:dyDescent="0.25">
      <c r="A471" s="17">
        <v>2000</v>
      </c>
      <c r="B471" s="4">
        <v>9</v>
      </c>
      <c r="C471" s="17">
        <v>37</v>
      </c>
      <c r="D471" s="17" t="s">
        <v>94</v>
      </c>
      <c r="E471" s="10">
        <v>88.350215670781466</v>
      </c>
      <c r="F471" s="12">
        <v>87.957187695892145</v>
      </c>
      <c r="G471" s="10">
        <v>102.33160621761657</v>
      </c>
      <c r="H471" s="12">
        <v>101.37948980037021</v>
      </c>
      <c r="I471" s="10">
        <v>98.577235772357724</v>
      </c>
      <c r="J471" s="10">
        <v>103.7432602879436</v>
      </c>
      <c r="K471" s="10">
        <v>85.162366620792412</v>
      </c>
      <c r="L471" s="10">
        <v>84.783519866026396</v>
      </c>
      <c r="M471" s="13">
        <v>99.555147690466455</v>
      </c>
    </row>
    <row r="472" spans="1:13" x14ac:dyDescent="0.25">
      <c r="A472" s="17">
        <v>2001</v>
      </c>
      <c r="B472" s="4">
        <v>9</v>
      </c>
      <c r="C472" s="17">
        <v>37</v>
      </c>
      <c r="D472" s="17" t="s">
        <v>94</v>
      </c>
      <c r="E472" s="10">
        <v>89.685042939858292</v>
      </c>
      <c r="F472" s="12">
        <v>88.783883737134062</v>
      </c>
      <c r="G472" s="10">
        <v>101.55440414507773</v>
      </c>
      <c r="H472" s="12">
        <v>99.508124178077495</v>
      </c>
      <c r="I472" s="10">
        <v>98.509485094850945</v>
      </c>
      <c r="J472" s="10">
        <v>101.05488258499062</v>
      </c>
      <c r="K472" s="10">
        <v>88.748846810474589</v>
      </c>
      <c r="L472" s="10">
        <v>87.857094547078191</v>
      </c>
      <c r="M472" s="13">
        <v>98.995195661188973</v>
      </c>
    </row>
    <row r="473" spans="1:13" x14ac:dyDescent="0.25">
      <c r="A473" s="17">
        <v>2002</v>
      </c>
      <c r="B473" s="4">
        <v>9</v>
      </c>
      <c r="C473" s="17">
        <v>37</v>
      </c>
      <c r="D473" s="17" t="s">
        <v>94</v>
      </c>
      <c r="E473" s="10">
        <v>90.786388777347454</v>
      </c>
      <c r="F473" s="12">
        <v>88.686224681191177</v>
      </c>
      <c r="G473" s="10">
        <v>99.740932642487053</v>
      </c>
      <c r="H473" s="12">
        <v>97.622049648793691</v>
      </c>
      <c r="I473" s="10">
        <v>95.121951219512198</v>
      </c>
      <c r="J473" s="10">
        <v>97.369142784418585</v>
      </c>
      <c r="K473" s="10">
        <v>93.239383834727022</v>
      </c>
      <c r="L473" s="10">
        <v>91.082474534615216</v>
      </c>
      <c r="M473" s="13">
        <v>97.686697175160361</v>
      </c>
    </row>
    <row r="474" spans="1:13" x14ac:dyDescent="0.25">
      <c r="A474" s="17">
        <v>2003</v>
      </c>
      <c r="B474" s="4">
        <v>9</v>
      </c>
      <c r="C474" s="17">
        <v>37</v>
      </c>
      <c r="D474" s="17" t="s">
        <v>94</v>
      </c>
      <c r="E474" s="10">
        <v>91.779899224103318</v>
      </c>
      <c r="F474" s="12">
        <v>89.79346958691437</v>
      </c>
      <c r="G474" s="10">
        <v>99.22279792746113</v>
      </c>
      <c r="H474" s="12">
        <v>96.398561518756978</v>
      </c>
      <c r="I474" s="10">
        <v>99.017615176151764</v>
      </c>
      <c r="J474" s="10">
        <v>95.649349900735544</v>
      </c>
      <c r="K474" s="10">
        <v>95.954545764662356</v>
      </c>
      <c r="L474" s="10">
        <v>93.877762556778094</v>
      </c>
      <c r="M474" s="13">
        <v>97.835659382956422</v>
      </c>
    </row>
    <row r="475" spans="1:13" x14ac:dyDescent="0.25">
      <c r="A475" s="17">
        <v>2004</v>
      </c>
      <c r="B475" s="4">
        <v>9</v>
      </c>
      <c r="C475" s="17">
        <v>37</v>
      </c>
      <c r="D475" s="17" t="s">
        <v>94</v>
      </c>
      <c r="E475" s="10">
        <v>94.198909340552589</v>
      </c>
      <c r="F475" s="12">
        <v>94.791559741893764</v>
      </c>
      <c r="G475" s="10">
        <v>100</v>
      </c>
      <c r="H475" s="12">
        <v>97.885096013013637</v>
      </c>
      <c r="I475" s="10">
        <v>98.340108401084009</v>
      </c>
      <c r="J475" s="10">
        <v>97.885096013013651</v>
      </c>
      <c r="K475" s="10">
        <v>96.234169630920135</v>
      </c>
      <c r="L475" s="10">
        <v>96.839624828371612</v>
      </c>
      <c r="M475" s="13">
        <v>100.62914783779351</v>
      </c>
    </row>
    <row r="476" spans="1:13" x14ac:dyDescent="0.25">
      <c r="A476" s="17">
        <v>2005</v>
      </c>
      <c r="B476" s="4">
        <v>9</v>
      </c>
      <c r="C476" s="17">
        <v>37</v>
      </c>
      <c r="D476" s="17" t="s">
        <v>94</v>
      </c>
      <c r="E476" s="10">
        <v>100</v>
      </c>
      <c r="F476" s="12">
        <v>100</v>
      </c>
      <c r="G476" s="10">
        <v>100</v>
      </c>
      <c r="H476" s="12">
        <v>100</v>
      </c>
      <c r="I476" s="10">
        <v>100</v>
      </c>
      <c r="J476" s="10">
        <v>100</v>
      </c>
      <c r="K476" s="10">
        <v>100</v>
      </c>
      <c r="L476" s="10">
        <v>100</v>
      </c>
      <c r="M476" s="13">
        <v>100</v>
      </c>
    </row>
    <row r="477" spans="1:13" x14ac:dyDescent="0.25">
      <c r="A477" s="17">
        <v>2006</v>
      </c>
      <c r="B477" s="4">
        <v>9</v>
      </c>
      <c r="C477" s="17">
        <v>37</v>
      </c>
      <c r="D477" s="17" t="s">
        <v>94</v>
      </c>
      <c r="E477" s="10">
        <v>104.62850222147382</v>
      </c>
      <c r="F477" s="12">
        <v>107.35095283374181</v>
      </c>
      <c r="G477" s="10">
        <v>100.77720207253887</v>
      </c>
      <c r="H477" s="12">
        <v>103.00582123691935</v>
      </c>
      <c r="I477" s="10">
        <v>105.48780487804879</v>
      </c>
      <c r="J477" s="10">
        <v>103.80638461440836</v>
      </c>
      <c r="K477" s="10">
        <v>100.79197210279429</v>
      </c>
      <c r="L477" s="10">
        <v>103.4145955785859</v>
      </c>
      <c r="M477" s="13">
        <v>102.60201623311515</v>
      </c>
    </row>
    <row r="478" spans="1:13" x14ac:dyDescent="0.25">
      <c r="A478" s="17">
        <v>2007</v>
      </c>
      <c r="B478" s="4">
        <v>9</v>
      </c>
      <c r="C478" s="17">
        <v>37</v>
      </c>
      <c r="D478" s="17" t="s">
        <v>94</v>
      </c>
      <c r="E478" s="10">
        <v>107.3645419100789</v>
      </c>
      <c r="F478" s="12">
        <v>114.08078785634324</v>
      </c>
      <c r="G478" s="10">
        <v>100</v>
      </c>
      <c r="H478" s="12">
        <v>105.6074903239076</v>
      </c>
      <c r="I478" s="10">
        <v>104.47154471544715</v>
      </c>
      <c r="J478" s="10">
        <v>105.6074903239076</v>
      </c>
      <c r="K478" s="10">
        <v>101.66375659603526</v>
      </c>
      <c r="L478" s="10">
        <v>108.02338688898607</v>
      </c>
      <c r="M478" s="13">
        <v>106.25555311537526</v>
      </c>
    </row>
    <row r="479" spans="1:13" x14ac:dyDescent="0.25">
      <c r="A479" s="17">
        <v>2008</v>
      </c>
      <c r="B479" s="4">
        <v>9</v>
      </c>
      <c r="C479" s="17">
        <v>37</v>
      </c>
      <c r="D479" s="17" t="s">
        <v>94</v>
      </c>
      <c r="E479" s="10">
        <v>105.0851025245787</v>
      </c>
      <c r="F479" s="12">
        <v>115.29197170872743</v>
      </c>
      <c r="G479" s="10">
        <v>99.740932642487053</v>
      </c>
      <c r="H479" s="12">
        <v>104.66403235959538</v>
      </c>
      <c r="I479" s="10">
        <v>105.58943089430895</v>
      </c>
      <c r="J479" s="10">
        <v>104.39288201669487</v>
      </c>
      <c r="K479" s="10">
        <v>100.66309167302529</v>
      </c>
      <c r="L479" s="10">
        <v>110.44045291353251</v>
      </c>
      <c r="M479" s="13">
        <v>109.7129554417682</v>
      </c>
    </row>
    <row r="480" spans="1:13" x14ac:dyDescent="0.25">
      <c r="A480" s="17">
        <v>2009</v>
      </c>
      <c r="B480" s="4">
        <v>9</v>
      </c>
      <c r="C480" s="17">
        <v>37</v>
      </c>
      <c r="D480" s="17" t="s">
        <v>94</v>
      </c>
      <c r="E480" s="10">
        <v>102.32445175580627</v>
      </c>
      <c r="F480" s="12">
        <v>107.60558910698958</v>
      </c>
      <c r="G480" s="10">
        <v>97.15025906735751</v>
      </c>
      <c r="H480" s="12">
        <v>97.762095894594481</v>
      </c>
      <c r="I480" s="10">
        <v>101.18563685636856</v>
      </c>
      <c r="J480" s="10">
        <v>94.976129431277016</v>
      </c>
      <c r="K480" s="10">
        <v>107.73702020553107</v>
      </c>
      <c r="L480" s="10">
        <v>113.29750933349101</v>
      </c>
      <c r="M480" s="13">
        <v>105.16116847983371</v>
      </c>
    </row>
    <row r="481" spans="1:13" x14ac:dyDescent="0.25">
      <c r="A481" s="17">
        <v>2010</v>
      </c>
      <c r="B481" s="4">
        <v>9</v>
      </c>
      <c r="C481" s="17">
        <v>37</v>
      </c>
      <c r="D481" s="17" t="s">
        <v>94</v>
      </c>
      <c r="E481" s="10">
        <v>106.25056670250386</v>
      </c>
      <c r="F481" s="12">
        <v>110.49033346613608</v>
      </c>
      <c r="G481" s="10">
        <v>97.668393782383419</v>
      </c>
      <c r="H481" s="12">
        <v>96.677064700492991</v>
      </c>
      <c r="I481" s="10">
        <v>98.780487804878049</v>
      </c>
      <c r="J481" s="10">
        <v>94.422936248927087</v>
      </c>
      <c r="K481" s="10">
        <v>112.52622606693315</v>
      </c>
      <c r="L481" s="10">
        <v>117.01641344307545</v>
      </c>
      <c r="M481" s="13">
        <v>103.99034743551378</v>
      </c>
    </row>
    <row r="482" spans="1:13" x14ac:dyDescent="0.25">
      <c r="A482" s="17">
        <v>1997</v>
      </c>
      <c r="B482" s="4">
        <v>50</v>
      </c>
      <c r="C482" s="17">
        <v>38</v>
      </c>
      <c r="D482" s="17" t="s">
        <v>95</v>
      </c>
      <c r="E482" s="10">
        <v>75.369647931416466</v>
      </c>
      <c r="F482" s="12">
        <v>67.016335305290823</v>
      </c>
      <c r="G482" s="10">
        <v>100.26385224274408</v>
      </c>
      <c r="H482" s="12">
        <v>91.828698192427311</v>
      </c>
      <c r="I482" s="10">
        <v>98.206278026905821</v>
      </c>
      <c r="J482" s="10">
        <v>92.070990272090725</v>
      </c>
      <c r="K482" s="10">
        <v>81.860364169736869</v>
      </c>
      <c r="L482" s="10">
        <v>72.787677320774222</v>
      </c>
      <c r="M482" s="13">
        <v>88.916874557080533</v>
      </c>
    </row>
    <row r="483" spans="1:13" x14ac:dyDescent="0.25">
      <c r="A483" s="17">
        <v>1998</v>
      </c>
      <c r="B483" s="4">
        <v>50</v>
      </c>
      <c r="C483" s="17">
        <v>38</v>
      </c>
      <c r="D483" s="17" t="s">
        <v>95</v>
      </c>
      <c r="E483" s="10">
        <v>80.715696190338576</v>
      </c>
      <c r="F483" s="12">
        <v>71.450293681030359</v>
      </c>
      <c r="G483" s="10">
        <v>98.68073878627969</v>
      </c>
      <c r="H483" s="12">
        <v>93.553507250320294</v>
      </c>
      <c r="I483" s="10">
        <v>98.206278026905821</v>
      </c>
      <c r="J483" s="10">
        <v>92.319292115091798</v>
      </c>
      <c r="K483" s="10">
        <v>87.431017224127601</v>
      </c>
      <c r="L483" s="10">
        <v>77.394759041214627</v>
      </c>
      <c r="M483" s="13">
        <v>88.520940849646948</v>
      </c>
    </row>
    <row r="484" spans="1:13" x14ac:dyDescent="0.25">
      <c r="A484" s="17">
        <v>1999</v>
      </c>
      <c r="B484" s="4">
        <v>50</v>
      </c>
      <c r="C484" s="17">
        <v>38</v>
      </c>
      <c r="D484" s="17" t="s">
        <v>95</v>
      </c>
      <c r="E484" s="10">
        <v>80.956509174974713</v>
      </c>
      <c r="F484" s="12">
        <v>75.141361866192696</v>
      </c>
      <c r="G484" s="10">
        <v>99.20844327176782</v>
      </c>
      <c r="H484" s="12">
        <v>94.945750144552903</v>
      </c>
      <c r="I484" s="10">
        <v>91.031390134529147</v>
      </c>
      <c r="J484" s="10">
        <v>94.19420067111318</v>
      </c>
      <c r="K484" s="10">
        <v>85.94638374568413</v>
      </c>
      <c r="L484" s="10">
        <v>79.772811203690722</v>
      </c>
      <c r="M484" s="13">
        <v>92.816949040856628</v>
      </c>
    </row>
    <row r="485" spans="1:13" x14ac:dyDescent="0.25">
      <c r="A485" s="17">
        <v>2000</v>
      </c>
      <c r="B485" s="4">
        <v>50</v>
      </c>
      <c r="C485" s="17">
        <v>38</v>
      </c>
      <c r="D485" s="17" t="s">
        <v>95</v>
      </c>
      <c r="E485" s="10">
        <v>84.202668207869763</v>
      </c>
      <c r="F485" s="12">
        <v>78.887499161578162</v>
      </c>
      <c r="G485" s="10">
        <v>99.472295514511885</v>
      </c>
      <c r="H485" s="12">
        <v>95.987286902561891</v>
      </c>
      <c r="I485" s="10">
        <v>94.618834080717491</v>
      </c>
      <c r="J485" s="10">
        <v>95.480757684078725</v>
      </c>
      <c r="K485" s="10">
        <v>88.188102241998052</v>
      </c>
      <c r="L485" s="10">
        <v>82.621358559592309</v>
      </c>
      <c r="M485" s="13">
        <v>93.687647720176614</v>
      </c>
    </row>
    <row r="486" spans="1:13" x14ac:dyDescent="0.25">
      <c r="A486" s="17">
        <v>2001</v>
      </c>
      <c r="B486" s="4">
        <v>50</v>
      </c>
      <c r="C486" s="17">
        <v>38</v>
      </c>
      <c r="D486" s="17" t="s">
        <v>95</v>
      </c>
      <c r="E486" s="10">
        <v>85.459711987670374</v>
      </c>
      <c r="F486" s="12">
        <v>81.122436662959103</v>
      </c>
      <c r="G486" s="10">
        <v>98.416886543535625</v>
      </c>
      <c r="H486" s="12">
        <v>94.747722110736973</v>
      </c>
      <c r="I486" s="10">
        <v>100</v>
      </c>
      <c r="J486" s="10">
        <v>93.247758172308423</v>
      </c>
      <c r="K486" s="10">
        <v>91.648007054231954</v>
      </c>
      <c r="L486" s="10">
        <v>86.996661638831611</v>
      </c>
      <c r="M486" s="13">
        <v>94.924771890950183</v>
      </c>
    </row>
    <row r="487" spans="1:13" x14ac:dyDescent="0.25">
      <c r="A487" s="17">
        <v>2002</v>
      </c>
      <c r="B487" s="4">
        <v>50</v>
      </c>
      <c r="C487" s="17">
        <v>38</v>
      </c>
      <c r="D487" s="17" t="s">
        <v>95</v>
      </c>
      <c r="E487" s="10">
        <v>89.972547319751484</v>
      </c>
      <c r="F487" s="12">
        <v>83.375447198535994</v>
      </c>
      <c r="G487" s="10">
        <v>102.11081794195252</v>
      </c>
      <c r="H487" s="12">
        <v>94.411376786125942</v>
      </c>
      <c r="I487" s="10">
        <v>100.44843049327355</v>
      </c>
      <c r="J487" s="10">
        <v>96.404229066571872</v>
      </c>
      <c r="K487" s="10">
        <v>93.328423649984288</v>
      </c>
      <c r="L487" s="10">
        <v>86.485259003483279</v>
      </c>
      <c r="M487" s="13">
        <v>92.667652169755513</v>
      </c>
    </row>
    <row r="488" spans="1:13" x14ac:dyDescent="0.25">
      <c r="A488" s="17">
        <v>2003</v>
      </c>
      <c r="B488" s="4">
        <v>50</v>
      </c>
      <c r="C488" s="17">
        <v>38</v>
      </c>
      <c r="D488" s="17" t="s">
        <v>95</v>
      </c>
      <c r="E488" s="10">
        <v>95.925444299956652</v>
      </c>
      <c r="F488" s="12">
        <v>87.457052806818325</v>
      </c>
      <c r="G488" s="10">
        <v>100.26385224274408</v>
      </c>
      <c r="H488" s="12">
        <v>95.110899478097878</v>
      </c>
      <c r="I488" s="10">
        <v>99.103139013452918</v>
      </c>
      <c r="J488" s="10">
        <v>95.361851719464909</v>
      </c>
      <c r="K488" s="10">
        <v>100.59100423317042</v>
      </c>
      <c r="L488" s="10">
        <v>91.710732572705396</v>
      </c>
      <c r="M488" s="13">
        <v>91.171902767885172</v>
      </c>
    </row>
    <row r="489" spans="1:13" x14ac:dyDescent="0.25">
      <c r="A489" s="17">
        <v>2004</v>
      </c>
      <c r="B489" s="4">
        <v>50</v>
      </c>
      <c r="C489" s="17">
        <v>38</v>
      </c>
      <c r="D489" s="17" t="s">
        <v>95</v>
      </c>
      <c r="E489" s="10">
        <v>96.185522323363671</v>
      </c>
      <c r="F489" s="12">
        <v>94.309759394793119</v>
      </c>
      <c r="G489" s="10">
        <v>100.52770448548813</v>
      </c>
      <c r="H489" s="12">
        <v>97.511800430068519</v>
      </c>
      <c r="I489" s="10">
        <v>98.654708520179369</v>
      </c>
      <c r="J489" s="10">
        <v>98.02637457481822</v>
      </c>
      <c r="K489" s="10">
        <v>98.12208473542033</v>
      </c>
      <c r="L489" s="10">
        <v>96.20855591554249</v>
      </c>
      <c r="M489" s="13">
        <v>98.049848996749773</v>
      </c>
    </row>
    <row r="490" spans="1:13" x14ac:dyDescent="0.25">
      <c r="A490" s="17">
        <v>2005</v>
      </c>
      <c r="B490" s="4">
        <v>50</v>
      </c>
      <c r="C490" s="17">
        <v>38</v>
      </c>
      <c r="D490" s="17" t="s">
        <v>95</v>
      </c>
      <c r="E490" s="10">
        <v>100</v>
      </c>
      <c r="F490" s="12">
        <v>100</v>
      </c>
      <c r="G490" s="10">
        <v>100</v>
      </c>
      <c r="H490" s="12">
        <v>100</v>
      </c>
      <c r="I490" s="10">
        <v>100</v>
      </c>
      <c r="J490" s="10">
        <v>100</v>
      </c>
      <c r="K490" s="10">
        <v>100</v>
      </c>
      <c r="L490" s="10">
        <v>100</v>
      </c>
      <c r="M490" s="13">
        <v>100</v>
      </c>
    </row>
    <row r="491" spans="1:13" x14ac:dyDescent="0.25">
      <c r="A491" s="17">
        <v>2006</v>
      </c>
      <c r="B491" s="4">
        <v>50</v>
      </c>
      <c r="C491" s="17">
        <v>38</v>
      </c>
      <c r="D491" s="17" t="s">
        <v>95</v>
      </c>
      <c r="E491" s="10">
        <v>102.77416558300823</v>
      </c>
      <c r="F491" s="12">
        <v>107.68436896942022</v>
      </c>
      <c r="G491" s="10">
        <v>101.05540897097625</v>
      </c>
      <c r="H491" s="12">
        <v>102.6431451689096</v>
      </c>
      <c r="I491" s="10">
        <v>101.34529147982063</v>
      </c>
      <c r="J491" s="10">
        <v>103.72645013111443</v>
      </c>
      <c r="K491" s="10">
        <v>99.081926984966245</v>
      </c>
      <c r="L491" s="10">
        <v>103.815727650279</v>
      </c>
      <c r="M491" s="13">
        <v>104.77766310099219</v>
      </c>
    </row>
    <row r="492" spans="1:13" x14ac:dyDescent="0.25">
      <c r="A492" s="17">
        <v>2007</v>
      </c>
      <c r="B492" s="4">
        <v>50</v>
      </c>
      <c r="C492" s="17">
        <v>38</v>
      </c>
      <c r="D492" s="17" t="s">
        <v>95</v>
      </c>
      <c r="E492" s="10">
        <v>109.0882820401676</v>
      </c>
      <c r="F492" s="12">
        <v>116.41857312484515</v>
      </c>
      <c r="G492" s="10">
        <v>101.84696569920845</v>
      </c>
      <c r="H492" s="12">
        <v>104.93180504064487</v>
      </c>
      <c r="I492" s="10">
        <v>104.03587443946188</v>
      </c>
      <c r="J492" s="10">
        <v>106.86985948730587</v>
      </c>
      <c r="K492" s="10">
        <v>102.07581685192093</v>
      </c>
      <c r="L492" s="10">
        <v>108.93489865463282</v>
      </c>
      <c r="M492" s="13">
        <v>106.71959531086799</v>
      </c>
    </row>
    <row r="493" spans="1:13" x14ac:dyDescent="0.25">
      <c r="A493" s="17">
        <v>2008</v>
      </c>
      <c r="B493" s="4">
        <v>50</v>
      </c>
      <c r="C493" s="17">
        <v>38</v>
      </c>
      <c r="D493" s="17" t="s">
        <v>95</v>
      </c>
      <c r="E493" s="10">
        <v>120.75807927563453</v>
      </c>
      <c r="F493" s="12">
        <v>127.54824473847518</v>
      </c>
      <c r="G493" s="10">
        <v>101.84696569920845</v>
      </c>
      <c r="H493" s="12">
        <v>108.12028313473843</v>
      </c>
      <c r="I493" s="10">
        <v>103.58744394618836</v>
      </c>
      <c r="J493" s="10">
        <v>110.11722767812411</v>
      </c>
      <c r="K493" s="10">
        <v>109.66320331693598</v>
      </c>
      <c r="L493" s="10">
        <v>115.82950953987185</v>
      </c>
      <c r="M493" s="13">
        <v>105.62294920850954</v>
      </c>
    </row>
    <row r="494" spans="1:13" x14ac:dyDescent="0.25">
      <c r="A494" s="17">
        <v>2009</v>
      </c>
      <c r="B494" s="4">
        <v>50</v>
      </c>
      <c r="C494" s="17">
        <v>38</v>
      </c>
      <c r="D494" s="17" t="s">
        <v>95</v>
      </c>
      <c r="E494" s="10">
        <v>122.01030679574242</v>
      </c>
      <c r="F494" s="12">
        <v>129.29301071018591</v>
      </c>
      <c r="G494" s="10">
        <v>99.20844327176782</v>
      </c>
      <c r="H494" s="12">
        <v>107.22084282847521</v>
      </c>
      <c r="I494" s="10">
        <v>104.48430493273541</v>
      </c>
      <c r="J494" s="10">
        <v>106.37212903299917</v>
      </c>
      <c r="K494" s="10">
        <v>114.70138644859868</v>
      </c>
      <c r="L494" s="10">
        <v>121.54782637665937</v>
      </c>
      <c r="M494" s="13">
        <v>105.96892517173609</v>
      </c>
    </row>
    <row r="495" spans="1:13" x14ac:dyDescent="0.25">
      <c r="A495" s="17">
        <v>2010</v>
      </c>
      <c r="B495" s="4">
        <v>50</v>
      </c>
      <c r="C495" s="17">
        <v>38</v>
      </c>
      <c r="D495" s="17" t="s">
        <v>95</v>
      </c>
      <c r="E495" s="10">
        <v>131.26715792515535</v>
      </c>
      <c r="F495" s="12">
        <v>141.54791266959228</v>
      </c>
      <c r="G495" s="10">
        <v>101.84696569920845</v>
      </c>
      <c r="H495" s="12">
        <v>110.09338306709144</v>
      </c>
      <c r="I495" s="10">
        <v>107.17488789237667</v>
      </c>
      <c r="J495" s="10">
        <v>112.12677008943878</v>
      </c>
      <c r="K495" s="10">
        <v>117.07031052481855</v>
      </c>
      <c r="L495" s="10">
        <v>126.23917781336741</v>
      </c>
      <c r="M495" s="13">
        <v>107.83193215038503</v>
      </c>
    </row>
    <row r="496" spans="1:13" x14ac:dyDescent="0.25">
      <c r="A496" s="17">
        <v>1997</v>
      </c>
      <c r="B496" s="4">
        <v>8</v>
      </c>
      <c r="C496" s="17">
        <v>39</v>
      </c>
      <c r="D496" s="17" t="s">
        <v>96</v>
      </c>
      <c r="E496" s="10">
        <v>88.287240110442028</v>
      </c>
      <c r="F496" s="12">
        <v>78.497073493782523</v>
      </c>
      <c r="G496" s="10">
        <v>103.71352785145889</v>
      </c>
      <c r="H496" s="12">
        <v>100.38610030134177</v>
      </c>
      <c r="I496" s="10">
        <v>98.966097619620101</v>
      </c>
      <c r="J496" s="10">
        <v>104.11396609502555</v>
      </c>
      <c r="K496" s="10">
        <v>84.798652305552977</v>
      </c>
      <c r="L496" s="10">
        <v>75.395334975653213</v>
      </c>
      <c r="M496" s="13">
        <v>88.911006160785419</v>
      </c>
    </row>
    <row r="497" spans="1:13" x14ac:dyDescent="0.25">
      <c r="A497" s="17">
        <v>1998</v>
      </c>
      <c r="B497" s="4">
        <v>8</v>
      </c>
      <c r="C497" s="17">
        <v>39</v>
      </c>
      <c r="D497" s="17" t="s">
        <v>96</v>
      </c>
      <c r="E497" s="10">
        <v>91.495257756936695</v>
      </c>
      <c r="F497" s="12">
        <v>83.798778688797981</v>
      </c>
      <c r="G497" s="10">
        <v>102.65251989389921</v>
      </c>
      <c r="H497" s="12">
        <v>102.19570947467045</v>
      </c>
      <c r="I497" s="10">
        <v>98.869920654003366</v>
      </c>
      <c r="J497" s="10">
        <v>104.90647099919752</v>
      </c>
      <c r="K497" s="10">
        <v>87.216028606697279</v>
      </c>
      <c r="L497" s="10">
        <v>79.879513523468916</v>
      </c>
      <c r="M497" s="13">
        <v>91.588111496898634</v>
      </c>
    </row>
    <row r="498" spans="1:13" x14ac:dyDescent="0.25">
      <c r="A498" s="17">
        <v>1999</v>
      </c>
      <c r="B498" s="4">
        <v>8</v>
      </c>
      <c r="C498" s="17">
        <v>39</v>
      </c>
      <c r="D498" s="17" t="s">
        <v>96</v>
      </c>
      <c r="E498" s="10">
        <v>93.37221686613195</v>
      </c>
      <c r="F498" s="12">
        <v>87.903321222968216</v>
      </c>
      <c r="G498" s="10">
        <v>102.91777188328911</v>
      </c>
      <c r="H498" s="12">
        <v>103.999984194211</v>
      </c>
      <c r="I498" s="10">
        <v>101.65905265688868</v>
      </c>
      <c r="J498" s="10">
        <v>107.0344664916548</v>
      </c>
      <c r="K498" s="10">
        <v>87.235654015626778</v>
      </c>
      <c r="L498" s="10">
        <v>82.126182438459495</v>
      </c>
      <c r="M498" s="13">
        <v>94.142909072187379</v>
      </c>
    </row>
    <row r="499" spans="1:13" x14ac:dyDescent="0.25">
      <c r="A499" s="17">
        <v>2000</v>
      </c>
      <c r="B499" s="4">
        <v>8</v>
      </c>
      <c r="C499" s="17">
        <v>39</v>
      </c>
      <c r="D499" s="17" t="s">
        <v>96</v>
      </c>
      <c r="E499" s="10">
        <v>95.919500487095746</v>
      </c>
      <c r="F499" s="12">
        <v>91.846078828813589</v>
      </c>
      <c r="G499" s="10">
        <v>102.65251989389921</v>
      </c>
      <c r="H499" s="12">
        <v>104.90330698815642</v>
      </c>
      <c r="I499" s="10">
        <v>101.32243327723009</v>
      </c>
      <c r="J499" s="10">
        <v>107.68588807537543</v>
      </c>
      <c r="K499" s="10">
        <v>89.073417326471102</v>
      </c>
      <c r="L499" s="10">
        <v>85.290728869251026</v>
      </c>
      <c r="M499" s="13">
        <v>95.753291418745277</v>
      </c>
    </row>
    <row r="500" spans="1:13" x14ac:dyDescent="0.25">
      <c r="A500" s="17">
        <v>2001</v>
      </c>
      <c r="B500" s="4">
        <v>8</v>
      </c>
      <c r="C500" s="17">
        <v>39</v>
      </c>
      <c r="D500" s="17" t="s">
        <v>96</v>
      </c>
      <c r="E500" s="10">
        <v>93.692741011442962</v>
      </c>
      <c r="F500" s="12">
        <v>91.845126353272107</v>
      </c>
      <c r="G500" s="10">
        <v>101.32625994694959</v>
      </c>
      <c r="H500" s="12">
        <v>102.86346015503285</v>
      </c>
      <c r="I500" s="10">
        <v>102.01971627795143</v>
      </c>
      <c r="J500" s="10">
        <v>104.2276970271155</v>
      </c>
      <c r="K500" s="10">
        <v>89.892364202452057</v>
      </c>
      <c r="L500" s="10">
        <v>88.119692723689383</v>
      </c>
      <c r="M500" s="13">
        <v>98.028006611584573</v>
      </c>
    </row>
    <row r="501" spans="1:13" x14ac:dyDescent="0.25">
      <c r="A501" s="17">
        <v>2002</v>
      </c>
      <c r="B501" s="4">
        <v>8</v>
      </c>
      <c r="C501" s="17">
        <v>39</v>
      </c>
      <c r="D501" s="17" t="s">
        <v>96</v>
      </c>
      <c r="E501" s="10">
        <v>95.859686138718814</v>
      </c>
      <c r="F501" s="12">
        <v>91.929211783865213</v>
      </c>
      <c r="G501" s="10">
        <v>100.79575596816977</v>
      </c>
      <c r="H501" s="12">
        <v>100.46267056806226</v>
      </c>
      <c r="I501" s="10">
        <v>103.07766289973553</v>
      </c>
      <c r="J501" s="10">
        <v>101.26210826489036</v>
      </c>
      <c r="K501" s="10">
        <v>94.664912454677108</v>
      </c>
      <c r="L501" s="10">
        <v>90.783426652927929</v>
      </c>
      <c r="M501" s="13">
        <v>95.899762962747658</v>
      </c>
    </row>
    <row r="502" spans="1:13" x14ac:dyDescent="0.25">
      <c r="A502" s="17">
        <v>2003</v>
      </c>
      <c r="B502" s="4">
        <v>8</v>
      </c>
      <c r="C502" s="17">
        <v>39</v>
      </c>
      <c r="D502" s="17" t="s">
        <v>96</v>
      </c>
      <c r="E502" s="10">
        <v>96.975968260538181</v>
      </c>
      <c r="F502" s="12">
        <v>93.32045527578542</v>
      </c>
      <c r="G502" s="10">
        <v>100.53050397877983</v>
      </c>
      <c r="H502" s="12">
        <v>99.314467807010445</v>
      </c>
      <c r="I502" s="10">
        <v>100.81750420774225</v>
      </c>
      <c r="J502" s="10">
        <v>99.841335010230651</v>
      </c>
      <c r="K502" s="10">
        <v>97.130079691543727</v>
      </c>
      <c r="L502" s="10">
        <v>93.468757470263157</v>
      </c>
      <c r="M502" s="13">
        <v>96.23049601842412</v>
      </c>
    </row>
    <row r="503" spans="1:13" x14ac:dyDescent="0.25">
      <c r="A503" s="17">
        <v>2004</v>
      </c>
      <c r="B503" s="4">
        <v>8</v>
      </c>
      <c r="C503" s="17">
        <v>39</v>
      </c>
      <c r="D503" s="17" t="s">
        <v>96</v>
      </c>
      <c r="E503" s="10">
        <v>99.261027797267218</v>
      </c>
      <c r="F503" s="12">
        <v>97.082312232651262</v>
      </c>
      <c r="G503" s="10">
        <v>100.79575596816977</v>
      </c>
      <c r="H503" s="12">
        <v>99.518955202222998</v>
      </c>
      <c r="I503" s="10">
        <v>100.67323875931716</v>
      </c>
      <c r="J503" s="10">
        <v>100.31088322770489</v>
      </c>
      <c r="K503" s="10">
        <v>98.953398278774486</v>
      </c>
      <c r="L503" s="10">
        <v>96.78143498375465</v>
      </c>
      <c r="M503" s="13">
        <v>97.805064471963959</v>
      </c>
    </row>
    <row r="504" spans="1:13" x14ac:dyDescent="0.25">
      <c r="A504" s="17">
        <v>2005</v>
      </c>
      <c r="B504" s="4">
        <v>8</v>
      </c>
      <c r="C504" s="17">
        <v>39</v>
      </c>
      <c r="D504" s="17" t="s">
        <v>96</v>
      </c>
      <c r="E504" s="10">
        <v>100</v>
      </c>
      <c r="F504" s="12">
        <v>100</v>
      </c>
      <c r="G504" s="10">
        <v>100</v>
      </c>
      <c r="H504" s="12">
        <v>100</v>
      </c>
      <c r="I504" s="10">
        <v>100</v>
      </c>
      <c r="J504" s="10">
        <v>100</v>
      </c>
      <c r="K504" s="10">
        <v>100</v>
      </c>
      <c r="L504" s="10">
        <v>100</v>
      </c>
      <c r="M504" s="13">
        <v>100</v>
      </c>
    </row>
    <row r="505" spans="1:13" x14ac:dyDescent="0.25">
      <c r="A505" s="17">
        <v>2006</v>
      </c>
      <c r="B505" s="4">
        <v>8</v>
      </c>
      <c r="C505" s="17">
        <v>39</v>
      </c>
      <c r="D505" s="17" t="s">
        <v>96</v>
      </c>
      <c r="E505" s="10">
        <v>99.265570659169271</v>
      </c>
      <c r="F505" s="12">
        <v>103.61919573335668</v>
      </c>
      <c r="G505" s="10">
        <v>101.85676392572942</v>
      </c>
      <c r="H505" s="12">
        <v>100.16288743665885</v>
      </c>
      <c r="I505" s="10">
        <v>103.43832652079827</v>
      </c>
      <c r="J505" s="10">
        <v>102.0226757975517</v>
      </c>
      <c r="K505" s="10">
        <v>97.297556531595504</v>
      </c>
      <c r="L505" s="10">
        <v>101.5648677348681</v>
      </c>
      <c r="M505" s="13">
        <v>104.38583594017273</v>
      </c>
    </row>
    <row r="506" spans="1:13" x14ac:dyDescent="0.25">
      <c r="A506" s="17">
        <v>2007</v>
      </c>
      <c r="B506" s="4">
        <v>8</v>
      </c>
      <c r="C506" s="17">
        <v>39</v>
      </c>
      <c r="D506" s="17" t="s">
        <v>96</v>
      </c>
      <c r="E506" s="10">
        <v>99.943971369874774</v>
      </c>
      <c r="F506" s="12">
        <v>107.0695226885238</v>
      </c>
      <c r="G506" s="10">
        <v>101.06100795755968</v>
      </c>
      <c r="H506" s="12">
        <v>99.989572569755666</v>
      </c>
      <c r="I506" s="10">
        <v>101.63500841548449</v>
      </c>
      <c r="J506" s="10">
        <v>101.05046989145069</v>
      </c>
      <c r="K506" s="10">
        <v>98.905004080867187</v>
      </c>
      <c r="L506" s="10">
        <v>105.95648174970273</v>
      </c>
      <c r="M506" s="13">
        <v>107.12954590555405</v>
      </c>
    </row>
    <row r="507" spans="1:13" x14ac:dyDescent="0.25">
      <c r="A507" s="17">
        <v>2008</v>
      </c>
      <c r="B507" s="4">
        <v>8</v>
      </c>
      <c r="C507" s="17">
        <v>39</v>
      </c>
      <c r="D507" s="17" t="s">
        <v>96</v>
      </c>
      <c r="E507" s="10">
        <v>98.157617117503648</v>
      </c>
      <c r="F507" s="12">
        <v>107.50339231653683</v>
      </c>
      <c r="G507" s="10">
        <v>100.79575596816977</v>
      </c>
      <c r="H507" s="12">
        <v>98.448661809459892</v>
      </c>
      <c r="I507" s="10">
        <v>98.653522481365712</v>
      </c>
      <c r="J507" s="10">
        <v>99.232072911391953</v>
      </c>
      <c r="K507" s="10">
        <v>98.917229316727344</v>
      </c>
      <c r="L507" s="10">
        <v>108.33532865178645</v>
      </c>
      <c r="M507" s="13">
        <v>109.52119201085071</v>
      </c>
    </row>
    <row r="508" spans="1:13" x14ac:dyDescent="0.25">
      <c r="A508" s="17">
        <v>2009</v>
      </c>
      <c r="B508" s="4">
        <v>8</v>
      </c>
      <c r="C508" s="17">
        <v>39</v>
      </c>
      <c r="D508" s="17" t="s">
        <v>96</v>
      </c>
      <c r="E508" s="10">
        <v>93.514559872396049</v>
      </c>
      <c r="F508" s="12">
        <v>100.42537077261839</v>
      </c>
      <c r="G508" s="10">
        <v>98.408488063660471</v>
      </c>
      <c r="H508" s="12">
        <v>92.169636508562675</v>
      </c>
      <c r="I508" s="10">
        <v>95.888434719884586</v>
      </c>
      <c r="J508" s="10">
        <v>90.702745741848133</v>
      </c>
      <c r="K508" s="10">
        <v>103.10003198640834</v>
      </c>
      <c r="L508" s="10">
        <v>110.71921798094418</v>
      </c>
      <c r="M508" s="13">
        <v>107.3900908154328</v>
      </c>
    </row>
    <row r="509" spans="1:13" x14ac:dyDescent="0.25">
      <c r="A509" s="17">
        <v>2010</v>
      </c>
      <c r="B509" s="4">
        <v>8</v>
      </c>
      <c r="C509" s="17">
        <v>39</v>
      </c>
      <c r="D509" s="17" t="s">
        <v>96</v>
      </c>
      <c r="E509" s="10">
        <v>95.804162271027138</v>
      </c>
      <c r="F509" s="12">
        <v>101.99513064812488</v>
      </c>
      <c r="G509" s="10">
        <v>100</v>
      </c>
      <c r="H509" s="12">
        <v>91.531587540033101</v>
      </c>
      <c r="I509" s="10">
        <v>94.42173599422938</v>
      </c>
      <c r="J509" s="10">
        <v>91.531587540033101</v>
      </c>
      <c r="K509" s="10">
        <v>104.66786914312543</v>
      </c>
      <c r="L509" s="10">
        <v>111.43161982579551</v>
      </c>
      <c r="M509" s="13">
        <v>106.46210794013697</v>
      </c>
    </row>
    <row r="510" spans="1:13" x14ac:dyDescent="0.25">
      <c r="A510" s="17">
        <v>1997</v>
      </c>
      <c r="B510" s="4">
        <v>30</v>
      </c>
      <c r="C510" s="17">
        <v>40</v>
      </c>
      <c r="D510" s="17" t="s">
        <v>97</v>
      </c>
      <c r="E510" s="10">
        <v>82.653204178841605</v>
      </c>
      <c r="F510" s="12">
        <v>71.672815827807526</v>
      </c>
      <c r="G510" s="10">
        <v>99.493670886075947</v>
      </c>
      <c r="H510" s="12">
        <v>94.394150808423092</v>
      </c>
      <c r="I510" s="10">
        <v>89.566755083996469</v>
      </c>
      <c r="J510" s="10">
        <v>93.916205741038667</v>
      </c>
      <c r="K510" s="10">
        <v>88.007392895265298</v>
      </c>
      <c r="L510" s="10">
        <v>76.315706391967851</v>
      </c>
      <c r="M510" s="13">
        <v>86.715108675913925</v>
      </c>
    </row>
    <row r="511" spans="1:13" x14ac:dyDescent="0.25">
      <c r="A511" s="17">
        <v>1998</v>
      </c>
      <c r="B511" s="4">
        <v>30</v>
      </c>
      <c r="C511" s="17">
        <v>40</v>
      </c>
      <c r="D511" s="17" t="s">
        <v>97</v>
      </c>
      <c r="E511" s="10">
        <v>84.844694392186682</v>
      </c>
      <c r="F511" s="12">
        <v>77.245581960235583</v>
      </c>
      <c r="G511" s="10">
        <v>97.721518987341767</v>
      </c>
      <c r="H511" s="12">
        <v>97.869546045643091</v>
      </c>
      <c r="I511" s="10">
        <v>95.1370468611848</v>
      </c>
      <c r="J511" s="10">
        <v>95.639607021818307</v>
      </c>
      <c r="K511" s="10">
        <v>88.712926615048744</v>
      </c>
      <c r="L511" s="10">
        <v>80.767356083566426</v>
      </c>
      <c r="M511" s="13">
        <v>91.043503089509755</v>
      </c>
    </row>
    <row r="512" spans="1:13" x14ac:dyDescent="0.25">
      <c r="A512" s="17">
        <v>1999</v>
      </c>
      <c r="B512" s="4">
        <v>30</v>
      </c>
      <c r="C512" s="17">
        <v>40</v>
      </c>
      <c r="D512" s="17" t="s">
        <v>97</v>
      </c>
      <c r="E512" s="10">
        <v>87.883760957451059</v>
      </c>
      <c r="F512" s="12">
        <v>80.13853250637942</v>
      </c>
      <c r="G512" s="10">
        <v>98.987341772151908</v>
      </c>
      <c r="H512" s="12">
        <v>99.275581799715411</v>
      </c>
      <c r="I512" s="10">
        <v>95.490716180371351</v>
      </c>
      <c r="J512" s="10">
        <v>98.270259452376521</v>
      </c>
      <c r="K512" s="10">
        <v>89.430679685994988</v>
      </c>
      <c r="L512" s="10">
        <v>81.549120713592842</v>
      </c>
      <c r="M512" s="13">
        <v>91.186962907946665</v>
      </c>
    </row>
    <row r="513" spans="1:13" x14ac:dyDescent="0.25">
      <c r="A513" s="17">
        <v>2000</v>
      </c>
      <c r="B513" s="4">
        <v>30</v>
      </c>
      <c r="C513" s="17">
        <v>40</v>
      </c>
      <c r="D513" s="17" t="s">
        <v>97</v>
      </c>
      <c r="E513" s="10">
        <v>90.771724772845531</v>
      </c>
      <c r="F513" s="12">
        <v>85.11691289419386</v>
      </c>
      <c r="G513" s="10">
        <v>100.75949367088606</v>
      </c>
      <c r="H513" s="12">
        <v>100.74857985556507</v>
      </c>
      <c r="I513" s="10">
        <v>96.728558797524315</v>
      </c>
      <c r="J513" s="10">
        <v>101.51375894307566</v>
      </c>
      <c r="K513" s="10">
        <v>89.418149537489029</v>
      </c>
      <c r="L513" s="10">
        <v>83.847661420875554</v>
      </c>
      <c r="M513" s="13">
        <v>93.770293675918651</v>
      </c>
    </row>
    <row r="514" spans="1:13" x14ac:dyDescent="0.25">
      <c r="A514" s="17">
        <v>2001</v>
      </c>
      <c r="B514" s="4">
        <v>30</v>
      </c>
      <c r="C514" s="17">
        <v>40</v>
      </c>
      <c r="D514" s="17" t="s">
        <v>97</v>
      </c>
      <c r="E514" s="10">
        <v>94.694392186686954</v>
      </c>
      <c r="F514" s="12">
        <v>88.451992992139907</v>
      </c>
      <c r="G514" s="10">
        <v>98.48101265822784</v>
      </c>
      <c r="H514" s="12">
        <v>101.07873161664773</v>
      </c>
      <c r="I514" s="10">
        <v>96.905393457117597</v>
      </c>
      <c r="J514" s="10">
        <v>99.543358478166994</v>
      </c>
      <c r="K514" s="10">
        <v>95.128789739856359</v>
      </c>
      <c r="L514" s="10">
        <v>88.857754394071634</v>
      </c>
      <c r="M514" s="13">
        <v>93.407847021985887</v>
      </c>
    </row>
    <row r="515" spans="1:13" x14ac:dyDescent="0.25">
      <c r="A515" s="17">
        <v>2002</v>
      </c>
      <c r="B515" s="4">
        <v>30</v>
      </c>
      <c r="C515" s="17">
        <v>40</v>
      </c>
      <c r="D515" s="17" t="s">
        <v>97</v>
      </c>
      <c r="E515" s="10">
        <v>95.042628987711637</v>
      </c>
      <c r="F515" s="12">
        <v>88.172799246558952</v>
      </c>
      <c r="G515" s="10">
        <v>97.974683544303815</v>
      </c>
      <c r="H515" s="12">
        <v>98.810038477436038</v>
      </c>
      <c r="I515" s="10">
        <v>98.762157382847036</v>
      </c>
      <c r="J515" s="10">
        <v>96.808822508272783</v>
      </c>
      <c r="K515" s="10">
        <v>98.175586196795024</v>
      </c>
      <c r="L515" s="10">
        <v>91.079301412868801</v>
      </c>
      <c r="M515" s="13">
        <v>92.771843735466391</v>
      </c>
    </row>
    <row r="516" spans="1:13" x14ac:dyDescent="0.25">
      <c r="A516" s="17">
        <v>2003</v>
      </c>
      <c r="B516" s="4">
        <v>30</v>
      </c>
      <c r="C516" s="17">
        <v>40</v>
      </c>
      <c r="D516" s="17" t="s">
        <v>97</v>
      </c>
      <c r="E516" s="10">
        <v>96.537645599007334</v>
      </c>
      <c r="F516" s="12">
        <v>89.677340277935357</v>
      </c>
      <c r="G516" s="10">
        <v>98.227848101265806</v>
      </c>
      <c r="H516" s="12">
        <v>96.705299427627651</v>
      </c>
      <c r="I516" s="10">
        <v>100.17683465959328</v>
      </c>
      <c r="J516" s="10">
        <v>94.991534627644356</v>
      </c>
      <c r="K516" s="10">
        <v>101.62763026981673</v>
      </c>
      <c r="L516" s="10">
        <v>94.405612699552634</v>
      </c>
      <c r="M516" s="13">
        <v>92.893647572918923</v>
      </c>
    </row>
    <row r="517" spans="1:13" x14ac:dyDescent="0.25">
      <c r="A517" s="17">
        <v>2004</v>
      </c>
      <c r="B517" s="4">
        <v>30</v>
      </c>
      <c r="C517" s="17">
        <v>40</v>
      </c>
      <c r="D517" s="17" t="s">
        <v>97</v>
      </c>
      <c r="E517" s="10">
        <v>99.849897930592803</v>
      </c>
      <c r="F517" s="12">
        <v>94.150848438485681</v>
      </c>
      <c r="G517" s="10">
        <v>99.493670886075947</v>
      </c>
      <c r="H517" s="12">
        <v>97.578743266017227</v>
      </c>
      <c r="I517" s="10">
        <v>98.143236074270561</v>
      </c>
      <c r="J517" s="10">
        <v>97.084673679860174</v>
      </c>
      <c r="K517" s="10">
        <v>102.8482603339133</v>
      </c>
      <c r="L517" s="10">
        <v>96.978075807259884</v>
      </c>
      <c r="M517" s="13">
        <v>94.292383257047888</v>
      </c>
    </row>
    <row r="518" spans="1:13" x14ac:dyDescent="0.25">
      <c r="A518" s="17">
        <v>2005</v>
      </c>
      <c r="B518" s="4">
        <v>30</v>
      </c>
      <c r="C518" s="17">
        <v>40</v>
      </c>
      <c r="D518" s="17" t="s">
        <v>97</v>
      </c>
      <c r="E518" s="10">
        <v>100</v>
      </c>
      <c r="F518" s="12">
        <v>100</v>
      </c>
      <c r="G518" s="10">
        <v>100</v>
      </c>
      <c r="H518" s="12">
        <v>100</v>
      </c>
      <c r="I518" s="10">
        <v>100</v>
      </c>
      <c r="J518" s="10">
        <v>100</v>
      </c>
      <c r="K518" s="10">
        <v>100</v>
      </c>
      <c r="L518" s="10">
        <v>100</v>
      </c>
      <c r="M518" s="13">
        <v>100</v>
      </c>
    </row>
    <row r="519" spans="1:13" x14ac:dyDescent="0.25">
      <c r="A519" s="17">
        <v>2006</v>
      </c>
      <c r="B519" s="4">
        <v>30</v>
      </c>
      <c r="C519" s="17">
        <v>40</v>
      </c>
      <c r="D519" s="17" t="s">
        <v>97</v>
      </c>
      <c r="E519" s="10">
        <v>105.35464115598607</v>
      </c>
      <c r="F519" s="12">
        <v>111.31504718660345</v>
      </c>
      <c r="G519" s="10">
        <v>100.25316455696202</v>
      </c>
      <c r="H519" s="12">
        <v>102.90690600512053</v>
      </c>
      <c r="I519" s="10">
        <v>101.94518125552608</v>
      </c>
      <c r="J519" s="10">
        <v>103.16742981779173</v>
      </c>
      <c r="K519" s="10">
        <v>102.12005992788352</v>
      </c>
      <c r="L519" s="10">
        <v>107.8974705323197</v>
      </c>
      <c r="M519" s="13">
        <v>105.65746887390799</v>
      </c>
    </row>
    <row r="520" spans="1:13" x14ac:dyDescent="0.25">
      <c r="A520" s="17">
        <v>2007</v>
      </c>
      <c r="B520" s="4">
        <v>30</v>
      </c>
      <c r="C520" s="17">
        <v>40</v>
      </c>
      <c r="D520" s="17" t="s">
        <v>97</v>
      </c>
      <c r="E520" s="10">
        <v>108.12152263539207</v>
      </c>
      <c r="F520" s="12">
        <v>118.06521453735934</v>
      </c>
      <c r="G520" s="10">
        <v>101.01265822784811</v>
      </c>
      <c r="H520" s="12">
        <v>105.04581653882563</v>
      </c>
      <c r="I520" s="10">
        <v>101.14942528735634</v>
      </c>
      <c r="J520" s="10">
        <v>106.10957164301628</v>
      </c>
      <c r="K520" s="10">
        <v>101.89610697811935</v>
      </c>
      <c r="L520" s="10">
        <v>111.26726148190038</v>
      </c>
      <c r="M520" s="13">
        <v>109.19677383336474</v>
      </c>
    </row>
    <row r="521" spans="1:13" x14ac:dyDescent="0.25">
      <c r="A521" s="17">
        <v>2008</v>
      </c>
      <c r="B521" s="4">
        <v>30</v>
      </c>
      <c r="C521" s="17">
        <v>40</v>
      </c>
      <c r="D521" s="17" t="s">
        <v>97</v>
      </c>
      <c r="E521" s="10">
        <v>111.13457150862587</v>
      </c>
      <c r="F521" s="12">
        <v>125.92492415142465</v>
      </c>
      <c r="G521" s="10">
        <v>99.74683544303798</v>
      </c>
      <c r="H521" s="12">
        <v>107.0059308234551</v>
      </c>
      <c r="I521" s="10">
        <v>105.74712643678161</v>
      </c>
      <c r="J521" s="10">
        <v>106.73502973276281</v>
      </c>
      <c r="K521" s="10">
        <v>104.1219286553612</v>
      </c>
      <c r="L521" s="10">
        <v>117.979003207015</v>
      </c>
      <c r="M521" s="13">
        <v>113.30850737265929</v>
      </c>
    </row>
    <row r="522" spans="1:13" x14ac:dyDescent="0.25">
      <c r="A522" s="17">
        <v>2009</v>
      </c>
      <c r="B522" s="4">
        <v>30</v>
      </c>
      <c r="C522" s="17">
        <v>40</v>
      </c>
      <c r="D522" s="17" t="s">
        <v>97</v>
      </c>
      <c r="E522" s="10">
        <v>109.09518472561342</v>
      </c>
      <c r="F522" s="12">
        <v>118.51351435831343</v>
      </c>
      <c r="G522" s="10">
        <v>96.708860759493675</v>
      </c>
      <c r="H522" s="12">
        <v>101.26270536328343</v>
      </c>
      <c r="I522" s="10">
        <v>100.8841732979664</v>
      </c>
      <c r="J522" s="10">
        <v>97.930008731074111</v>
      </c>
      <c r="K522" s="10">
        <v>111.40117941294179</v>
      </c>
      <c r="L522" s="10">
        <v>121.01858857560582</v>
      </c>
      <c r="M522" s="13">
        <v>108.63313046894613</v>
      </c>
    </row>
    <row r="523" spans="1:13" x14ac:dyDescent="0.25">
      <c r="A523" s="17">
        <v>2010</v>
      </c>
      <c r="B523" s="4">
        <v>30</v>
      </c>
      <c r="C523" s="17">
        <v>40</v>
      </c>
      <c r="D523" s="17" t="s">
        <v>97</v>
      </c>
      <c r="E523" s="10">
        <v>110.1739182644198</v>
      </c>
      <c r="F523" s="12">
        <v>120.71844512598855</v>
      </c>
      <c r="G523" s="10">
        <v>100</v>
      </c>
      <c r="H523" s="12">
        <v>100.22444451923052</v>
      </c>
      <c r="I523" s="10">
        <v>99.292661361626884</v>
      </c>
      <c r="J523" s="10">
        <v>100.22444451923052</v>
      </c>
      <c r="K523" s="10">
        <v>109.92719270524888</v>
      </c>
      <c r="L523" s="10">
        <v>120.4481059536586</v>
      </c>
      <c r="M523" s="13">
        <v>109.57080135451085</v>
      </c>
    </row>
    <row r="524" spans="1:13" x14ac:dyDescent="0.25">
      <c r="A524" s="17">
        <v>1997</v>
      </c>
      <c r="B524" s="4">
        <v>25</v>
      </c>
      <c r="C524" s="17">
        <v>41</v>
      </c>
      <c r="D524" s="17" t="s">
        <v>98</v>
      </c>
      <c r="E524" s="10">
        <v>68.464756693126333</v>
      </c>
      <c r="F524" s="12">
        <v>71.856248952296482</v>
      </c>
      <c r="G524" s="10">
        <v>100.78125000000003</v>
      </c>
      <c r="H524" s="12">
        <v>93.350503310580223</v>
      </c>
      <c r="I524" s="10">
        <v>94.991652754590987</v>
      </c>
      <c r="J524" s="10">
        <v>94.079804117694167</v>
      </c>
      <c r="K524" s="10">
        <v>72.773064671219629</v>
      </c>
      <c r="L524" s="10">
        <v>76.37797466330187</v>
      </c>
      <c r="M524" s="13">
        <v>104.9536322379287</v>
      </c>
    </row>
    <row r="525" spans="1:13" x14ac:dyDescent="0.25">
      <c r="A525" s="17">
        <v>1998</v>
      </c>
      <c r="B525" s="4">
        <v>25</v>
      </c>
      <c r="C525" s="17">
        <v>41</v>
      </c>
      <c r="D525" s="17" t="s">
        <v>98</v>
      </c>
      <c r="E525" s="10">
        <v>72.688226778868341</v>
      </c>
      <c r="F525" s="12">
        <v>76.248721125281634</v>
      </c>
      <c r="G525" s="10">
        <v>99.218750000000014</v>
      </c>
      <c r="H525" s="12">
        <v>95.000998617797606</v>
      </c>
      <c r="I525" s="10">
        <v>97.495826377295487</v>
      </c>
      <c r="J525" s="10">
        <v>94.258803316096078</v>
      </c>
      <c r="K525" s="10">
        <v>77.11558413818284</v>
      </c>
      <c r="L525" s="10">
        <v>80.892944152475835</v>
      </c>
      <c r="M525" s="13">
        <v>104.89830953951457</v>
      </c>
    </row>
    <row r="526" spans="1:13" x14ac:dyDescent="0.25">
      <c r="A526" s="17">
        <v>1999</v>
      </c>
      <c r="B526" s="4">
        <v>25</v>
      </c>
      <c r="C526" s="17">
        <v>41</v>
      </c>
      <c r="D526" s="17" t="s">
        <v>98</v>
      </c>
      <c r="E526" s="10">
        <v>75.110160189618696</v>
      </c>
      <c r="F526" s="12">
        <v>81.088851773401231</v>
      </c>
      <c r="G526" s="10">
        <v>99.739583333333329</v>
      </c>
      <c r="H526" s="12">
        <v>96.414709748312262</v>
      </c>
      <c r="I526" s="10">
        <v>98.497495826377289</v>
      </c>
      <c r="J526" s="10">
        <v>96.163629775009355</v>
      </c>
      <c r="K526" s="10">
        <v>78.106619275240845</v>
      </c>
      <c r="L526" s="10">
        <v>84.323825923711439</v>
      </c>
      <c r="M526" s="13">
        <v>107.95989726115491</v>
      </c>
    </row>
    <row r="527" spans="1:13" x14ac:dyDescent="0.25">
      <c r="A527" s="17">
        <v>2000</v>
      </c>
      <c r="B527" s="4">
        <v>25</v>
      </c>
      <c r="C527" s="17">
        <v>41</v>
      </c>
      <c r="D527" s="17" t="s">
        <v>98</v>
      </c>
      <c r="E527" s="10">
        <v>82.548557975279579</v>
      </c>
      <c r="F527" s="12">
        <v>88.048081635898257</v>
      </c>
      <c r="G527" s="10">
        <v>98.4375</v>
      </c>
      <c r="H527" s="12">
        <v>98.165715756602594</v>
      </c>
      <c r="I527" s="10">
        <v>102.42070116861434</v>
      </c>
      <c r="J527" s="10">
        <v>96.631876447905668</v>
      </c>
      <c r="K527" s="10">
        <v>85.425804620260664</v>
      </c>
      <c r="L527" s="10">
        <v>91.117015287771068</v>
      </c>
      <c r="M527" s="13">
        <v>106.66216805660686</v>
      </c>
    </row>
    <row r="528" spans="1:13" x14ac:dyDescent="0.25">
      <c r="A528" s="17">
        <v>2001</v>
      </c>
      <c r="B528" s="4">
        <v>25</v>
      </c>
      <c r="C528" s="17">
        <v>41</v>
      </c>
      <c r="D528" s="17" t="s">
        <v>98</v>
      </c>
      <c r="E528" s="10">
        <v>81.218681895550631</v>
      </c>
      <c r="F528" s="12">
        <v>87.551023097334792</v>
      </c>
      <c r="G528" s="10">
        <v>99.218750000000014</v>
      </c>
      <c r="H528" s="12">
        <v>96.850784870327502</v>
      </c>
      <c r="I528" s="10">
        <v>100.91819699499165</v>
      </c>
      <c r="J528" s="10">
        <v>96.094138113528075</v>
      </c>
      <c r="K528" s="10">
        <v>84.519912962429402</v>
      </c>
      <c r="L528" s="10">
        <v>91.109639792907842</v>
      </c>
      <c r="M528" s="13">
        <v>107.79665595894269</v>
      </c>
    </row>
    <row r="529" spans="1:13" x14ac:dyDescent="0.25">
      <c r="A529" s="17">
        <v>2002</v>
      </c>
      <c r="B529" s="4">
        <v>25</v>
      </c>
      <c r="C529" s="17">
        <v>41</v>
      </c>
      <c r="D529" s="17" t="s">
        <v>98</v>
      </c>
      <c r="E529" s="10">
        <v>84.415315845568941</v>
      </c>
      <c r="F529" s="12">
        <v>86.871309771418126</v>
      </c>
      <c r="G529" s="10">
        <v>99.739583333333329</v>
      </c>
      <c r="H529" s="12">
        <v>95.18413863266511</v>
      </c>
      <c r="I529" s="10">
        <v>101.25208681135224</v>
      </c>
      <c r="J529" s="10">
        <v>94.936263271642545</v>
      </c>
      <c r="K529" s="10">
        <v>88.917883363525846</v>
      </c>
      <c r="L529" s="10">
        <v>91.50487577423597</v>
      </c>
      <c r="M529" s="13">
        <v>102.90941744545768</v>
      </c>
    </row>
    <row r="530" spans="1:13" x14ac:dyDescent="0.25">
      <c r="A530" s="17">
        <v>2003</v>
      </c>
      <c r="B530" s="4">
        <v>25</v>
      </c>
      <c r="C530" s="17">
        <v>41</v>
      </c>
      <c r="D530" s="17" t="s">
        <v>98</v>
      </c>
      <c r="E530" s="10">
        <v>86.884176701716427</v>
      </c>
      <c r="F530" s="12">
        <v>88.494673247971022</v>
      </c>
      <c r="G530" s="10">
        <v>97.395833333333343</v>
      </c>
      <c r="H530" s="12">
        <v>94.804087050630997</v>
      </c>
      <c r="I530" s="10">
        <v>101.1686143572621</v>
      </c>
      <c r="J530" s="10">
        <v>92.335230617020827</v>
      </c>
      <c r="K530" s="10">
        <v>94.096452806931566</v>
      </c>
      <c r="L530" s="10">
        <v>95.840637053283274</v>
      </c>
      <c r="M530" s="13">
        <v>101.85361317490941</v>
      </c>
    </row>
    <row r="531" spans="1:13" x14ac:dyDescent="0.25">
      <c r="A531" s="17">
        <v>2004</v>
      </c>
      <c r="B531" s="4">
        <v>25</v>
      </c>
      <c r="C531" s="17">
        <v>41</v>
      </c>
      <c r="D531" s="17" t="s">
        <v>98</v>
      </c>
      <c r="E531" s="10">
        <v>96.182969314222987</v>
      </c>
      <c r="F531" s="12">
        <v>93.738479377009881</v>
      </c>
      <c r="G531" s="10">
        <v>99.739583333333329</v>
      </c>
      <c r="H531" s="12">
        <v>96.959731548463253</v>
      </c>
      <c r="I531" s="10">
        <v>100.58430717863105</v>
      </c>
      <c r="J531" s="10">
        <v>96.70723224755578</v>
      </c>
      <c r="K531" s="10">
        <v>99.457886529116294</v>
      </c>
      <c r="L531" s="10">
        <v>96.930164578646668</v>
      </c>
      <c r="M531" s="13">
        <v>97.458500236952418</v>
      </c>
    </row>
    <row r="532" spans="1:13" x14ac:dyDescent="0.25">
      <c r="A532" s="17">
        <v>2005</v>
      </c>
      <c r="B532" s="4">
        <v>25</v>
      </c>
      <c r="C532" s="17">
        <v>41</v>
      </c>
      <c r="D532" s="17" t="s">
        <v>98</v>
      </c>
      <c r="E532" s="10">
        <v>100</v>
      </c>
      <c r="F532" s="12">
        <v>100</v>
      </c>
      <c r="G532" s="10">
        <v>100</v>
      </c>
      <c r="H532" s="12">
        <v>100</v>
      </c>
      <c r="I532" s="10">
        <v>100</v>
      </c>
      <c r="J532" s="10">
        <v>100</v>
      </c>
      <c r="K532" s="10">
        <v>100</v>
      </c>
      <c r="L532" s="10">
        <v>100</v>
      </c>
      <c r="M532" s="13">
        <v>100</v>
      </c>
    </row>
    <row r="533" spans="1:13" x14ac:dyDescent="0.25">
      <c r="A533" s="17">
        <v>2006</v>
      </c>
      <c r="B533" s="4">
        <v>25</v>
      </c>
      <c r="C533" s="17">
        <v>41</v>
      </c>
      <c r="D533" s="17" t="s">
        <v>98</v>
      </c>
      <c r="E533" s="10">
        <v>111.11385075481604</v>
      </c>
      <c r="F533" s="12">
        <v>107.57802596533168</v>
      </c>
      <c r="G533" s="10">
        <v>99.218750000000014</v>
      </c>
      <c r="H533" s="12">
        <v>103.34735243709609</v>
      </c>
      <c r="I533" s="10">
        <v>104.84140233722871</v>
      </c>
      <c r="J533" s="10">
        <v>102.5399512461813</v>
      </c>
      <c r="K533" s="10">
        <v>108.36152095298957</v>
      </c>
      <c r="L533" s="10">
        <v>104.9132798074526</v>
      </c>
      <c r="M533" s="13">
        <v>96.817836151420465</v>
      </c>
    </row>
    <row r="534" spans="1:13" x14ac:dyDescent="0.25">
      <c r="A534" s="17">
        <v>2007</v>
      </c>
      <c r="B534" s="4">
        <v>25</v>
      </c>
      <c r="C534" s="17">
        <v>41</v>
      </c>
      <c r="D534" s="17" t="s">
        <v>98</v>
      </c>
      <c r="E534" s="10">
        <v>115.33891160141896</v>
      </c>
      <c r="F534" s="12">
        <v>113.60742986017856</v>
      </c>
      <c r="G534" s="10">
        <v>98.697916666666657</v>
      </c>
      <c r="H534" s="12">
        <v>105.0440653622387</v>
      </c>
      <c r="I534" s="10">
        <v>109.09849749582638</v>
      </c>
      <c r="J534" s="10">
        <v>103.67630409450121</v>
      </c>
      <c r="K534" s="10">
        <v>111.24905792965696</v>
      </c>
      <c r="L534" s="10">
        <v>109.57897356817918</v>
      </c>
      <c r="M534" s="13">
        <v>98.49878786161608</v>
      </c>
    </row>
    <row r="535" spans="1:13" x14ac:dyDescent="0.25">
      <c r="A535" s="17">
        <v>2008</v>
      </c>
      <c r="B535" s="4">
        <v>25</v>
      </c>
      <c r="C535" s="17">
        <v>41</v>
      </c>
      <c r="D535" s="17" t="s">
        <v>98</v>
      </c>
      <c r="E535" s="10">
        <v>120.29890396576684</v>
      </c>
      <c r="F535" s="12">
        <v>114.30124370168954</v>
      </c>
      <c r="G535" s="10">
        <v>97.916666666666671</v>
      </c>
      <c r="H535" s="12">
        <v>103.55313259553382</v>
      </c>
      <c r="I535" s="10">
        <v>107.17863105175292</v>
      </c>
      <c r="J535" s="10">
        <v>101.39577566646021</v>
      </c>
      <c r="K535" s="10">
        <v>118.64291502782933</v>
      </c>
      <c r="L535" s="10">
        <v>112.72781627282154</v>
      </c>
      <c r="M535" s="13">
        <v>95.01436832227165</v>
      </c>
    </row>
    <row r="536" spans="1:13" x14ac:dyDescent="0.25">
      <c r="A536" s="17">
        <v>2009</v>
      </c>
      <c r="B536" s="4">
        <v>25</v>
      </c>
      <c r="C536" s="17">
        <v>41</v>
      </c>
      <c r="D536" s="17" t="s">
        <v>98</v>
      </c>
      <c r="E536" s="10">
        <v>113.26296867791865</v>
      </c>
      <c r="F536" s="12">
        <v>105.81187294553125</v>
      </c>
      <c r="G536" s="10">
        <v>94.010416666666671</v>
      </c>
      <c r="H536" s="12">
        <v>95.833132047555836</v>
      </c>
      <c r="I536" s="10">
        <v>99.165275459098496</v>
      </c>
      <c r="J536" s="10">
        <v>90.093126742624122</v>
      </c>
      <c r="K536" s="10">
        <v>125.71765768712366</v>
      </c>
      <c r="L536" s="10">
        <v>117.44722019451279</v>
      </c>
      <c r="M536" s="13">
        <v>93.421419357658024</v>
      </c>
    </row>
    <row r="537" spans="1:13" x14ac:dyDescent="0.25">
      <c r="A537" s="17">
        <v>2010</v>
      </c>
      <c r="B537" s="4">
        <v>25</v>
      </c>
      <c r="C537" s="17">
        <v>41</v>
      </c>
      <c r="D537" s="17" t="s">
        <v>98</v>
      </c>
      <c r="E537" s="10">
        <v>117.71868984935494</v>
      </c>
      <c r="F537" s="12">
        <v>107.52353771289265</v>
      </c>
      <c r="G537" s="10">
        <v>94.53125</v>
      </c>
      <c r="H537" s="12">
        <v>95.05168658254243</v>
      </c>
      <c r="I537" s="10">
        <v>101.66944908180299</v>
      </c>
      <c r="J537" s="10">
        <v>89.85354747255964</v>
      </c>
      <c r="K537" s="10">
        <v>131.01173315978986</v>
      </c>
      <c r="L537" s="10">
        <v>119.66532289193061</v>
      </c>
      <c r="M537" s="13">
        <v>91.339393812903396</v>
      </c>
    </row>
    <row r="538" spans="1:13" x14ac:dyDescent="0.25">
      <c r="A538" s="17">
        <v>1997</v>
      </c>
      <c r="B538" s="4">
        <v>6</v>
      </c>
      <c r="C538" s="17">
        <v>42</v>
      </c>
      <c r="D538" s="17" t="s">
        <v>99</v>
      </c>
      <c r="E538" s="10">
        <v>85.050992095016383</v>
      </c>
      <c r="F538" s="12">
        <v>71.639740892468012</v>
      </c>
      <c r="G538" s="10">
        <v>101.05820105820106</v>
      </c>
      <c r="H538" s="12">
        <v>94.658444775951551</v>
      </c>
      <c r="I538" s="10">
        <v>92.152173913043484</v>
      </c>
      <c r="J538" s="10">
        <v>95.660121440247352</v>
      </c>
      <c r="K538" s="10">
        <v>88.909558982885244</v>
      </c>
      <c r="L538" s="10">
        <v>74.88987031781754</v>
      </c>
      <c r="M538" s="13">
        <v>84.231517032081499</v>
      </c>
    </row>
    <row r="539" spans="1:13" x14ac:dyDescent="0.25">
      <c r="A539" s="17">
        <v>1998</v>
      </c>
      <c r="B539" s="4">
        <v>6</v>
      </c>
      <c r="C539" s="17">
        <v>42</v>
      </c>
      <c r="D539" s="17" t="s">
        <v>99</v>
      </c>
      <c r="E539" s="10">
        <v>88.397427483921774</v>
      </c>
      <c r="F539" s="12">
        <v>76.804067702843454</v>
      </c>
      <c r="G539" s="10">
        <v>100.26455026455028</v>
      </c>
      <c r="H539" s="12">
        <v>96.737471181484707</v>
      </c>
      <c r="I539" s="10">
        <v>93.456521739130437</v>
      </c>
      <c r="J539" s="10">
        <v>96.993390417414574</v>
      </c>
      <c r="K539" s="10">
        <v>91.137578657164411</v>
      </c>
      <c r="L539" s="10">
        <v>79.18484689762299</v>
      </c>
      <c r="M539" s="13">
        <v>86.88495795515432</v>
      </c>
    </row>
    <row r="540" spans="1:13" x14ac:dyDescent="0.25">
      <c r="A540" s="17">
        <v>1999</v>
      </c>
      <c r="B540" s="4">
        <v>6</v>
      </c>
      <c r="C540" s="17">
        <v>42</v>
      </c>
      <c r="D540" s="17" t="s">
        <v>99</v>
      </c>
      <c r="E540" s="10">
        <v>91.172806672146962</v>
      </c>
      <c r="F540" s="12">
        <v>81.261734099980103</v>
      </c>
      <c r="G540" s="10">
        <v>100.26455026455028</v>
      </c>
      <c r="H540" s="12">
        <v>98.961293054117618</v>
      </c>
      <c r="I540" s="10">
        <v>95.108695652173907</v>
      </c>
      <c r="J540" s="10">
        <v>99.223095416694662</v>
      </c>
      <c r="K540" s="10">
        <v>91.886678488773271</v>
      </c>
      <c r="L540" s="10">
        <v>81.898003442359354</v>
      </c>
      <c r="M540" s="13">
        <v>89.129354536812073</v>
      </c>
    </row>
    <row r="541" spans="1:13" x14ac:dyDescent="0.25">
      <c r="A541" s="17">
        <v>2000</v>
      </c>
      <c r="B541" s="4">
        <v>6</v>
      </c>
      <c r="C541" s="17">
        <v>42</v>
      </c>
      <c r="D541" s="17" t="s">
        <v>99</v>
      </c>
      <c r="E541" s="10">
        <v>93.352721612404807</v>
      </c>
      <c r="F541" s="12">
        <v>85.98867299103307</v>
      </c>
      <c r="G541" s="10">
        <v>100.79365079365081</v>
      </c>
      <c r="H541" s="12">
        <v>100.38078065512713</v>
      </c>
      <c r="I541" s="10">
        <v>95.913043478260875</v>
      </c>
      <c r="J541" s="10">
        <v>101.17745351746942</v>
      </c>
      <c r="K541" s="10">
        <v>92.266328482250657</v>
      </c>
      <c r="L541" s="10">
        <v>84.987979042372487</v>
      </c>
      <c r="M541" s="13">
        <v>92.111586578110874</v>
      </c>
    </row>
    <row r="542" spans="1:13" x14ac:dyDescent="0.25">
      <c r="A542" s="17">
        <v>2001</v>
      </c>
      <c r="B542" s="4">
        <v>6</v>
      </c>
      <c r="C542" s="17">
        <v>42</v>
      </c>
      <c r="D542" s="17" t="s">
        <v>99</v>
      </c>
      <c r="E542" s="10">
        <v>93.620749603369234</v>
      </c>
      <c r="F542" s="12">
        <v>88.198680721654682</v>
      </c>
      <c r="G542" s="10">
        <v>100.52910052910053</v>
      </c>
      <c r="H542" s="12">
        <v>100.2495054957777</v>
      </c>
      <c r="I542" s="10">
        <v>98.434782608695642</v>
      </c>
      <c r="J542" s="10">
        <v>100.77992615977654</v>
      </c>
      <c r="K542" s="10">
        <v>92.896227622694283</v>
      </c>
      <c r="L542" s="10">
        <v>87.516119610788806</v>
      </c>
      <c r="M542" s="13">
        <v>94.208475252884071</v>
      </c>
    </row>
    <row r="543" spans="1:13" x14ac:dyDescent="0.25">
      <c r="A543" s="17">
        <v>2002</v>
      </c>
      <c r="B543" s="4">
        <v>6</v>
      </c>
      <c r="C543" s="17">
        <v>42</v>
      </c>
      <c r="D543" s="17" t="s">
        <v>99</v>
      </c>
      <c r="E543" s="10">
        <v>95.743098394364964</v>
      </c>
      <c r="F543" s="12">
        <v>88.996050112584129</v>
      </c>
      <c r="G543" s="10">
        <v>100.26455026455028</v>
      </c>
      <c r="H543" s="12">
        <v>99.052896240114052</v>
      </c>
      <c r="I543" s="10">
        <v>99.84782608695653</v>
      </c>
      <c r="J543" s="10">
        <v>99.314940939161986</v>
      </c>
      <c r="K543" s="10">
        <v>96.403519439250289</v>
      </c>
      <c r="L543" s="10">
        <v>89.609931064753923</v>
      </c>
      <c r="M543" s="13">
        <v>92.952966433162828</v>
      </c>
    </row>
    <row r="544" spans="1:13" x14ac:dyDescent="0.25">
      <c r="A544" s="17">
        <v>2003</v>
      </c>
      <c r="B544" s="4">
        <v>6</v>
      </c>
      <c r="C544" s="17">
        <v>42</v>
      </c>
      <c r="D544" s="17" t="s">
        <v>99</v>
      </c>
      <c r="E544" s="10">
        <v>97.587287552126142</v>
      </c>
      <c r="F544" s="12">
        <v>91.316641388977459</v>
      </c>
      <c r="G544" s="10">
        <v>100.79365079365081</v>
      </c>
      <c r="H544" s="12">
        <v>98.277421830294088</v>
      </c>
      <c r="I544" s="10">
        <v>97.043478260869563</v>
      </c>
      <c r="J544" s="10">
        <v>99.057401368629783</v>
      </c>
      <c r="K544" s="10">
        <v>98.515897049395846</v>
      </c>
      <c r="L544" s="10">
        <v>92.185581417741773</v>
      </c>
      <c r="M544" s="13">
        <v>93.574320671840354</v>
      </c>
    </row>
    <row r="545" spans="1:13" x14ac:dyDescent="0.25">
      <c r="A545" s="17">
        <v>2004</v>
      </c>
      <c r="B545" s="4">
        <v>6</v>
      </c>
      <c r="C545" s="17">
        <v>42</v>
      </c>
      <c r="D545" s="17" t="s">
        <v>99</v>
      </c>
      <c r="E545" s="10">
        <v>99.270291491953401</v>
      </c>
      <c r="F545" s="12">
        <v>95.822599328378644</v>
      </c>
      <c r="G545" s="10">
        <v>100.26455026455028</v>
      </c>
      <c r="H545" s="12">
        <v>98.838928067001191</v>
      </c>
      <c r="I545" s="10">
        <v>96.891304347826093</v>
      </c>
      <c r="J545" s="10">
        <v>99.100406712681107</v>
      </c>
      <c r="K545" s="10">
        <v>100.17142692437663</v>
      </c>
      <c r="L545" s="10">
        <v>96.692438010062148</v>
      </c>
      <c r="M545" s="13">
        <v>96.526964803106068</v>
      </c>
    </row>
    <row r="546" spans="1:13" x14ac:dyDescent="0.25">
      <c r="A546" s="17">
        <v>2005</v>
      </c>
      <c r="B546" s="4">
        <v>6</v>
      </c>
      <c r="C546" s="17">
        <v>42</v>
      </c>
      <c r="D546" s="17" t="s">
        <v>99</v>
      </c>
      <c r="E546" s="10">
        <v>100</v>
      </c>
      <c r="F546" s="12">
        <v>100</v>
      </c>
      <c r="G546" s="10">
        <v>100</v>
      </c>
      <c r="H546" s="12">
        <v>100</v>
      </c>
      <c r="I546" s="10">
        <v>100</v>
      </c>
      <c r="J546" s="10">
        <v>100</v>
      </c>
      <c r="K546" s="10">
        <v>100</v>
      </c>
      <c r="L546" s="10">
        <v>100</v>
      </c>
      <c r="M546" s="13">
        <v>100</v>
      </c>
    </row>
    <row r="547" spans="1:13" x14ac:dyDescent="0.25">
      <c r="A547" s="17">
        <v>2006</v>
      </c>
      <c r="B547" s="4">
        <v>6</v>
      </c>
      <c r="C547" s="17">
        <v>42</v>
      </c>
      <c r="D547" s="17" t="s">
        <v>99</v>
      </c>
      <c r="E547" s="10">
        <v>101.88770916660334</v>
      </c>
      <c r="F547" s="12">
        <v>105.6289633643206</v>
      </c>
      <c r="G547" s="10">
        <v>101.32275132275133</v>
      </c>
      <c r="H547" s="12">
        <v>101.1086445622728</v>
      </c>
      <c r="I547" s="10">
        <v>99.391304347826079</v>
      </c>
      <c r="J547" s="10">
        <v>102.44606049563622</v>
      </c>
      <c r="K547" s="10">
        <v>99.454980185346756</v>
      </c>
      <c r="L547" s="10">
        <v>103.1069060667491</v>
      </c>
      <c r="M547" s="13">
        <v>103.67193867476172</v>
      </c>
    </row>
    <row r="548" spans="1:13" x14ac:dyDescent="0.25">
      <c r="A548" s="17">
        <v>2007</v>
      </c>
      <c r="B548" s="4">
        <v>6</v>
      </c>
      <c r="C548" s="17">
        <v>42</v>
      </c>
      <c r="D548" s="17" t="s">
        <v>99</v>
      </c>
      <c r="E548" s="10">
        <v>103.9697616531156</v>
      </c>
      <c r="F548" s="12">
        <v>111.62762907936181</v>
      </c>
      <c r="G548" s="10">
        <v>100.26455026455028</v>
      </c>
      <c r="H548" s="12">
        <v>102.05893200318866</v>
      </c>
      <c r="I548" s="10">
        <v>100.93478260869566</v>
      </c>
      <c r="J548" s="10">
        <v>102.32892917780029</v>
      </c>
      <c r="K548" s="10">
        <v>101.60348836687649</v>
      </c>
      <c r="L548" s="10">
        <v>109.08706851158843</v>
      </c>
      <c r="M548" s="13">
        <v>107.36547560029605</v>
      </c>
    </row>
    <row r="549" spans="1:13" x14ac:dyDescent="0.25">
      <c r="A549" s="17">
        <v>2008</v>
      </c>
      <c r="B549" s="4">
        <v>6</v>
      </c>
      <c r="C549" s="17">
        <v>42</v>
      </c>
      <c r="D549" s="17" t="s">
        <v>99</v>
      </c>
      <c r="E549" s="10">
        <v>103.99486049419389</v>
      </c>
      <c r="F549" s="12">
        <v>114.64639094457958</v>
      </c>
      <c r="G549" s="10">
        <v>100.79365079365081</v>
      </c>
      <c r="H549" s="12">
        <v>102.05721612315305</v>
      </c>
      <c r="I549" s="10">
        <v>102.21739130434781</v>
      </c>
      <c r="J549" s="10">
        <v>102.86719402889238</v>
      </c>
      <c r="K549" s="10">
        <v>101.09623527301113</v>
      </c>
      <c r="L549" s="10">
        <v>111.45087802470704</v>
      </c>
      <c r="M549" s="13">
        <v>110.24236236268652</v>
      </c>
    </row>
    <row r="550" spans="1:13" x14ac:dyDescent="0.25">
      <c r="A550" s="17">
        <v>2009</v>
      </c>
      <c r="B550" s="4">
        <v>6</v>
      </c>
      <c r="C550" s="17">
        <v>42</v>
      </c>
      <c r="D550" s="17" t="s">
        <v>99</v>
      </c>
      <c r="E550" s="10">
        <v>101.86675508827194</v>
      </c>
      <c r="F550" s="12">
        <v>110.82588352050414</v>
      </c>
      <c r="G550" s="10">
        <v>97.883597883597901</v>
      </c>
      <c r="H550" s="12">
        <v>98.017207589234033</v>
      </c>
      <c r="I550" s="10">
        <v>95.717391304347814</v>
      </c>
      <c r="J550" s="10">
        <v>95.942769333377242</v>
      </c>
      <c r="K550" s="10">
        <v>106.17449943967149</v>
      </c>
      <c r="L550" s="10">
        <v>115.51249175996972</v>
      </c>
      <c r="M550" s="13">
        <v>108.79494828756324</v>
      </c>
    </row>
    <row r="551" spans="1:13" x14ac:dyDescent="0.25">
      <c r="A551" s="17">
        <v>2010</v>
      </c>
      <c r="B551" s="4">
        <v>6</v>
      </c>
      <c r="C551" s="17">
        <v>42</v>
      </c>
      <c r="D551" s="17" t="s">
        <v>99</v>
      </c>
      <c r="E551" s="10">
        <v>105.08677521339771</v>
      </c>
      <c r="F551" s="12">
        <v>113.17278307037554</v>
      </c>
      <c r="G551" s="10">
        <v>99.470899470899482</v>
      </c>
      <c r="H551" s="12">
        <v>98.039162584388222</v>
      </c>
      <c r="I551" s="10">
        <v>95.5</v>
      </c>
      <c r="J551" s="10">
        <v>97.520436856428518</v>
      </c>
      <c r="K551" s="10">
        <v>107.7587207367708</v>
      </c>
      <c r="L551" s="10">
        <v>116.05032413563808</v>
      </c>
      <c r="M551" s="13">
        <v>107.69460081019496</v>
      </c>
    </row>
    <row r="552" spans="1:13" x14ac:dyDescent="0.25">
      <c r="A552" s="17">
        <v>1997</v>
      </c>
      <c r="B552" s="4">
        <v>45</v>
      </c>
      <c r="C552" s="17">
        <v>44</v>
      </c>
      <c r="D552" s="17" t="s">
        <v>100</v>
      </c>
      <c r="E552" s="10">
        <v>75.941287438302709</v>
      </c>
      <c r="F552" s="12">
        <v>68.040776645398154</v>
      </c>
      <c r="G552" s="10">
        <v>103.00546448087434</v>
      </c>
      <c r="H552" s="12">
        <v>91.733238196711042</v>
      </c>
      <c r="I552" s="10">
        <v>88.613861386138609</v>
      </c>
      <c r="J552" s="10">
        <v>94.490248087869034</v>
      </c>
      <c r="K552" s="10">
        <v>80.369444440110755</v>
      </c>
      <c r="L552" s="10">
        <v>72.008252726911252</v>
      </c>
      <c r="M552" s="13">
        <v>89.596554049306576</v>
      </c>
    </row>
    <row r="553" spans="1:13" x14ac:dyDescent="0.25">
      <c r="A553" s="17">
        <v>1998</v>
      </c>
      <c r="B553" s="4">
        <v>45</v>
      </c>
      <c r="C553" s="17">
        <v>44</v>
      </c>
      <c r="D553" s="17" t="s">
        <v>100</v>
      </c>
      <c r="E553" s="10">
        <v>77.884590536734109</v>
      </c>
      <c r="F553" s="12">
        <v>73.0041014998733</v>
      </c>
      <c r="G553" s="10">
        <v>100.81967213114753</v>
      </c>
      <c r="H553" s="12">
        <v>93.347828811933226</v>
      </c>
      <c r="I553" s="10">
        <v>87.128712871287135</v>
      </c>
      <c r="J553" s="10">
        <v>94.112974949735943</v>
      </c>
      <c r="K553" s="10">
        <v>82.756485573143209</v>
      </c>
      <c r="L553" s="10">
        <v>77.570708543496252</v>
      </c>
      <c r="M553" s="13">
        <v>93.733691089306134</v>
      </c>
    </row>
    <row r="554" spans="1:13" x14ac:dyDescent="0.25">
      <c r="A554" s="17">
        <v>1999</v>
      </c>
      <c r="B554" s="4">
        <v>45</v>
      </c>
      <c r="C554" s="17">
        <v>44</v>
      </c>
      <c r="D554" s="17" t="s">
        <v>100</v>
      </c>
      <c r="E554" s="10">
        <v>80.600563351164183</v>
      </c>
      <c r="F554" s="12">
        <v>76.930520698740708</v>
      </c>
      <c r="G554" s="10">
        <v>102.73224043715847</v>
      </c>
      <c r="H554" s="12">
        <v>95.322797595229019</v>
      </c>
      <c r="I554" s="10">
        <v>88.118811881188122</v>
      </c>
      <c r="J554" s="10">
        <v>97.927245616956583</v>
      </c>
      <c r="K554" s="10">
        <v>82.306576523589882</v>
      </c>
      <c r="L554" s="10">
        <v>78.558852762647106</v>
      </c>
      <c r="M554" s="13">
        <v>95.446629031073059</v>
      </c>
    </row>
    <row r="555" spans="1:13" x14ac:dyDescent="0.25">
      <c r="A555" s="17">
        <v>2000</v>
      </c>
      <c r="B555" s="4">
        <v>45</v>
      </c>
      <c r="C555" s="17">
        <v>44</v>
      </c>
      <c r="D555" s="17" t="s">
        <v>100</v>
      </c>
      <c r="E555" s="10">
        <v>85.420058402460143</v>
      </c>
      <c r="F555" s="12">
        <v>82.131756975161196</v>
      </c>
      <c r="G555" s="10">
        <v>102.73224043715847</v>
      </c>
      <c r="H555" s="12">
        <v>97.515198557523107</v>
      </c>
      <c r="I555" s="10">
        <v>94.554455445544548</v>
      </c>
      <c r="J555" s="10">
        <v>100.17954824488712</v>
      </c>
      <c r="K555" s="10">
        <v>85.266963066805147</v>
      </c>
      <c r="L555" s="10">
        <v>81.984555145319263</v>
      </c>
      <c r="M555" s="13">
        <v>96.150434114893741</v>
      </c>
    </row>
    <row r="556" spans="1:13" x14ac:dyDescent="0.25">
      <c r="A556" s="17">
        <v>2001</v>
      </c>
      <c r="B556" s="4">
        <v>45</v>
      </c>
      <c r="C556" s="17">
        <v>44</v>
      </c>
      <c r="D556" s="17" t="s">
        <v>100</v>
      </c>
      <c r="E556" s="10">
        <v>88.996563041062615</v>
      </c>
      <c r="F556" s="12">
        <v>84.751177850663979</v>
      </c>
      <c r="G556" s="10">
        <v>103.00546448087434</v>
      </c>
      <c r="H556" s="12">
        <v>97.62319148012979</v>
      </c>
      <c r="I556" s="10">
        <v>96.287128712871279</v>
      </c>
      <c r="J556" s="10">
        <v>100.55722182516104</v>
      </c>
      <c r="K556" s="10">
        <v>88.503402764846712</v>
      </c>
      <c r="L556" s="10">
        <v>84.28154270015628</v>
      </c>
      <c r="M556" s="13">
        <v>95.229720064088497</v>
      </c>
    </row>
    <row r="557" spans="1:13" x14ac:dyDescent="0.25">
      <c r="A557" s="17">
        <v>2002</v>
      </c>
      <c r="B557" s="4">
        <v>45</v>
      </c>
      <c r="C557" s="17">
        <v>44</v>
      </c>
      <c r="D557" s="17" t="s">
        <v>100</v>
      </c>
      <c r="E557" s="10">
        <v>92.976199705403516</v>
      </c>
      <c r="F557" s="12">
        <v>87.333722064526114</v>
      </c>
      <c r="G557" s="10">
        <v>101.63934426229508</v>
      </c>
      <c r="H557" s="12">
        <v>97.388403295712592</v>
      </c>
      <c r="I557" s="10">
        <v>95.792079207920793</v>
      </c>
      <c r="J557" s="10">
        <v>98.984934497281643</v>
      </c>
      <c r="K557" s="10">
        <v>93.929647150452837</v>
      </c>
      <c r="L557" s="10">
        <v>88.229307326484616</v>
      </c>
      <c r="M557" s="13">
        <v>93.931266648071571</v>
      </c>
    </row>
    <row r="558" spans="1:13" x14ac:dyDescent="0.25">
      <c r="A558" s="17">
        <v>2003</v>
      </c>
      <c r="B558" s="4">
        <v>45</v>
      </c>
      <c r="C558" s="17">
        <v>44</v>
      </c>
      <c r="D558" s="17" t="s">
        <v>100</v>
      </c>
      <c r="E558" s="10">
        <v>97.097966250613737</v>
      </c>
      <c r="F558" s="12">
        <v>92.454970554506161</v>
      </c>
      <c r="G558" s="10">
        <v>101.36612021857923</v>
      </c>
      <c r="H558" s="12">
        <v>98.293808245066799</v>
      </c>
      <c r="I558" s="10">
        <v>99.504950495049499</v>
      </c>
      <c r="J558" s="10">
        <v>99.636619833114139</v>
      </c>
      <c r="K558" s="10">
        <v>97.452087809931214</v>
      </c>
      <c r="L558" s="10">
        <v>92.792158856214868</v>
      </c>
      <c r="M558" s="13">
        <v>95.218235895771684</v>
      </c>
    </row>
    <row r="559" spans="1:13" x14ac:dyDescent="0.25">
      <c r="A559" s="17">
        <v>2004</v>
      </c>
      <c r="B559" s="4">
        <v>45</v>
      </c>
      <c r="C559" s="17">
        <v>44</v>
      </c>
      <c r="D559" s="17" t="s">
        <v>100</v>
      </c>
      <c r="E559" s="10">
        <v>100.38762694782541</v>
      </c>
      <c r="F559" s="12">
        <v>96.407135694303392</v>
      </c>
      <c r="G559" s="10">
        <v>100</v>
      </c>
      <c r="H559" s="12">
        <v>99.350837186205837</v>
      </c>
      <c r="I559" s="10">
        <v>98.019801980198025</v>
      </c>
      <c r="J559" s="10">
        <v>99.350837186205851</v>
      </c>
      <c r="K559" s="10">
        <v>101.04356419229401</v>
      </c>
      <c r="L559" s="10">
        <v>97.037064230887864</v>
      </c>
      <c r="M559" s="13">
        <v>96.03487862543976</v>
      </c>
    </row>
    <row r="560" spans="1:13" x14ac:dyDescent="0.25">
      <c r="A560" s="17">
        <v>2005</v>
      </c>
      <c r="B560" s="4">
        <v>45</v>
      </c>
      <c r="C560" s="17">
        <v>44</v>
      </c>
      <c r="D560" s="17" t="s">
        <v>100</v>
      </c>
      <c r="E560" s="10">
        <v>100</v>
      </c>
      <c r="F560" s="12">
        <v>100</v>
      </c>
      <c r="G560" s="10">
        <v>100</v>
      </c>
      <c r="H560" s="12">
        <v>100</v>
      </c>
      <c r="I560" s="10">
        <v>100</v>
      </c>
      <c r="J560" s="10">
        <v>100</v>
      </c>
      <c r="K560" s="10">
        <v>100</v>
      </c>
      <c r="L560" s="10">
        <v>100</v>
      </c>
      <c r="M560" s="13">
        <v>100</v>
      </c>
    </row>
    <row r="561" spans="1:13" x14ac:dyDescent="0.25">
      <c r="A561" s="17">
        <v>2006</v>
      </c>
      <c r="B561" s="4">
        <v>45</v>
      </c>
      <c r="C561" s="17">
        <v>44</v>
      </c>
      <c r="D561" s="17" t="s">
        <v>100</v>
      </c>
      <c r="E561" s="10">
        <v>102.1629583688658</v>
      </c>
      <c r="F561" s="12">
        <v>105.21937584192801</v>
      </c>
      <c r="G561" s="10">
        <v>102.73224043715847</v>
      </c>
      <c r="H561" s="12">
        <v>100.68483904715531</v>
      </c>
      <c r="I561" s="10">
        <v>102.22772277227723</v>
      </c>
      <c r="J561" s="10">
        <v>103.4357909336896</v>
      </c>
      <c r="K561" s="10">
        <v>98.769446674759038</v>
      </c>
      <c r="L561" s="10">
        <v>101.72434018451295</v>
      </c>
      <c r="M561" s="13">
        <v>102.99170807292681</v>
      </c>
    </row>
    <row r="562" spans="1:13" x14ac:dyDescent="0.25">
      <c r="A562" s="17">
        <v>2007</v>
      </c>
      <c r="B562" s="4">
        <v>45</v>
      </c>
      <c r="C562" s="17">
        <v>44</v>
      </c>
      <c r="D562" s="17" t="s">
        <v>100</v>
      </c>
      <c r="E562" s="10">
        <v>100.98457244747654</v>
      </c>
      <c r="F562" s="12">
        <v>108.22043388507099</v>
      </c>
      <c r="G562" s="10">
        <v>102.45901639344261</v>
      </c>
      <c r="H562" s="12">
        <v>100.67206309872192</v>
      </c>
      <c r="I562" s="10">
        <v>101.48514851485149</v>
      </c>
      <c r="J562" s="10">
        <v>103.14760563393638</v>
      </c>
      <c r="K562" s="10">
        <v>97.90297295495516</v>
      </c>
      <c r="L562" s="10">
        <v>104.9180281209219</v>
      </c>
      <c r="M562" s="13">
        <v>107.165313732806</v>
      </c>
    </row>
    <row r="563" spans="1:13" x14ac:dyDescent="0.25">
      <c r="A563" s="17">
        <v>2008</v>
      </c>
      <c r="B563" s="4">
        <v>45</v>
      </c>
      <c r="C563" s="17">
        <v>44</v>
      </c>
      <c r="D563" s="17" t="s">
        <v>100</v>
      </c>
      <c r="E563" s="10">
        <v>98.508928340698247</v>
      </c>
      <c r="F563" s="12">
        <v>109.02967057834532</v>
      </c>
      <c r="G563" s="10">
        <v>101.36612021857923</v>
      </c>
      <c r="H563" s="12">
        <v>98.341778315599669</v>
      </c>
      <c r="I563" s="10">
        <v>95.297029702970292</v>
      </c>
      <c r="J563" s="10">
        <v>99.685245232479431</v>
      </c>
      <c r="K563" s="10">
        <v>98.819968904086195</v>
      </c>
      <c r="L563" s="10">
        <v>109.37393023819466</v>
      </c>
      <c r="M563" s="13">
        <v>110.67998851968073</v>
      </c>
    </row>
    <row r="564" spans="1:13" x14ac:dyDescent="0.25">
      <c r="A564" s="17">
        <v>2009</v>
      </c>
      <c r="B564" s="4">
        <v>45</v>
      </c>
      <c r="C564" s="17">
        <v>44</v>
      </c>
      <c r="D564" s="17" t="s">
        <v>100</v>
      </c>
      <c r="E564" s="10">
        <v>96.573377781223343</v>
      </c>
      <c r="F564" s="12">
        <v>104.29851343543517</v>
      </c>
      <c r="G564" s="10">
        <v>98.907103825136616</v>
      </c>
      <c r="H564" s="12">
        <v>93.573938993640951</v>
      </c>
      <c r="I564" s="10">
        <v>88.861386138613867</v>
      </c>
      <c r="J564" s="10">
        <v>92.551272993710441</v>
      </c>
      <c r="K564" s="10">
        <v>104.34581249658903</v>
      </c>
      <c r="L564" s="10">
        <v>112.69268380838267</v>
      </c>
      <c r="M564" s="13">
        <v>107.99923936771923</v>
      </c>
    </row>
    <row r="565" spans="1:13" x14ac:dyDescent="0.25">
      <c r="A565" s="17">
        <v>2010</v>
      </c>
      <c r="B565" s="4">
        <v>45</v>
      </c>
      <c r="C565" s="17">
        <v>44</v>
      </c>
      <c r="D565" s="17" t="s">
        <v>100</v>
      </c>
      <c r="E565" s="10">
        <v>99.578778716696377</v>
      </c>
      <c r="F565" s="12">
        <v>107.05163260295258</v>
      </c>
      <c r="G565" s="10">
        <v>99.453551912568301</v>
      </c>
      <c r="H565" s="12">
        <v>93.311188356048817</v>
      </c>
      <c r="I565" s="10">
        <v>91.831683168316829</v>
      </c>
      <c r="J565" s="10">
        <v>92.801291151917397</v>
      </c>
      <c r="K565" s="10">
        <v>107.3032255054341</v>
      </c>
      <c r="L565" s="10">
        <v>115.35575774232183</v>
      </c>
      <c r="M565" s="13">
        <v>107.50446428703108</v>
      </c>
    </row>
    <row r="566" spans="1:13" x14ac:dyDescent="0.25">
      <c r="A566" s="17">
        <v>1997</v>
      </c>
      <c r="B566" s="4">
        <v>28</v>
      </c>
      <c r="C566" s="17">
        <v>45</v>
      </c>
      <c r="D566" s="17" t="s">
        <v>101</v>
      </c>
      <c r="E566" s="10">
        <v>81.869967268841449</v>
      </c>
      <c r="F566" s="12">
        <v>71.667469568711155</v>
      </c>
      <c r="G566" s="10">
        <v>102.34986945169715</v>
      </c>
      <c r="H566" s="12">
        <v>94.035887826552838</v>
      </c>
      <c r="I566" s="10">
        <v>96.162201303403322</v>
      </c>
      <c r="J566" s="10">
        <v>96.245608428221203</v>
      </c>
      <c r="K566" s="10">
        <v>85.063587425808691</v>
      </c>
      <c r="L566" s="10">
        <v>74.46310615009503</v>
      </c>
      <c r="M566" s="13">
        <v>87.53816809694365</v>
      </c>
    </row>
    <row r="567" spans="1:13" x14ac:dyDescent="0.25">
      <c r="A567" s="17">
        <v>1998</v>
      </c>
      <c r="B567" s="4">
        <v>28</v>
      </c>
      <c r="C567" s="17">
        <v>45</v>
      </c>
      <c r="D567" s="17" t="s">
        <v>101</v>
      </c>
      <c r="E567" s="10">
        <v>85.280234250759378</v>
      </c>
      <c r="F567" s="12">
        <v>77.084919941104388</v>
      </c>
      <c r="G567" s="10">
        <v>101.56657963446476</v>
      </c>
      <c r="H567" s="12">
        <v>96.69102457825673</v>
      </c>
      <c r="I567" s="10">
        <v>98.696596669080378</v>
      </c>
      <c r="J567" s="10">
        <v>98.205766477655018</v>
      </c>
      <c r="K567" s="10">
        <v>86.838316434466591</v>
      </c>
      <c r="L567" s="10">
        <v>78.493272549981768</v>
      </c>
      <c r="M567" s="13">
        <v>90.390136258822466</v>
      </c>
    </row>
    <row r="568" spans="1:13" x14ac:dyDescent="0.25">
      <c r="A568" s="17">
        <v>1999</v>
      </c>
      <c r="B568" s="4">
        <v>28</v>
      </c>
      <c r="C568" s="17">
        <v>45</v>
      </c>
      <c r="D568" s="17" t="s">
        <v>101</v>
      </c>
      <c r="E568" s="10">
        <v>89.054835208293014</v>
      </c>
      <c r="F568" s="12">
        <v>82.22392251638118</v>
      </c>
      <c r="G568" s="10">
        <v>102.87206266318537</v>
      </c>
      <c r="H568" s="12">
        <v>99.008913316398733</v>
      </c>
      <c r="I568" s="10">
        <v>97.175959449674153</v>
      </c>
      <c r="J568" s="10">
        <v>101.85251134898459</v>
      </c>
      <c r="K568" s="10">
        <v>87.435090238627524</v>
      </c>
      <c r="L568" s="10">
        <v>80.728419385410561</v>
      </c>
      <c r="M568" s="13">
        <v>92.329543167493583</v>
      </c>
    </row>
    <row r="569" spans="1:13" x14ac:dyDescent="0.25">
      <c r="A569" s="17">
        <v>2000</v>
      </c>
      <c r="B569" s="4">
        <v>28</v>
      </c>
      <c r="C569" s="17">
        <v>45</v>
      </c>
      <c r="D569" s="17" t="s">
        <v>101</v>
      </c>
      <c r="E569" s="10">
        <v>91.480643179886741</v>
      </c>
      <c r="F569" s="12">
        <v>86.079015190810708</v>
      </c>
      <c r="G569" s="10">
        <v>101.0443864229765</v>
      </c>
      <c r="H569" s="12">
        <v>100.46279143532648</v>
      </c>
      <c r="I569" s="10">
        <v>98.841419261404781</v>
      </c>
      <c r="J569" s="10">
        <v>101.51201118922023</v>
      </c>
      <c r="K569" s="10">
        <v>90.118048207482715</v>
      </c>
      <c r="L569" s="10">
        <v>84.79687692361631</v>
      </c>
      <c r="M569" s="13">
        <v>94.095332300567307</v>
      </c>
    </row>
    <row r="570" spans="1:13" x14ac:dyDescent="0.25">
      <c r="A570" s="17">
        <v>2001</v>
      </c>
      <c r="B570" s="4">
        <v>28</v>
      </c>
      <c r="C570" s="17">
        <v>45</v>
      </c>
      <c r="D570" s="17" t="s">
        <v>101</v>
      </c>
      <c r="E570" s="10">
        <v>92.632544363761809</v>
      </c>
      <c r="F570" s="12">
        <v>87.425059108673196</v>
      </c>
      <c r="G570" s="10">
        <v>102.08877284595302</v>
      </c>
      <c r="H570" s="12">
        <v>98.428774765505679</v>
      </c>
      <c r="I570" s="10">
        <v>92.179580014482255</v>
      </c>
      <c r="J570" s="10">
        <v>100.48472828541182</v>
      </c>
      <c r="K570" s="10">
        <v>92.18569422873189</v>
      </c>
      <c r="L570" s="10">
        <v>87.003329362005545</v>
      </c>
      <c r="M570" s="13">
        <v>94.378341552792548</v>
      </c>
    </row>
    <row r="571" spans="1:13" x14ac:dyDescent="0.25">
      <c r="A571" s="17">
        <v>2002</v>
      </c>
      <c r="B571" s="4">
        <v>28</v>
      </c>
      <c r="C571" s="17">
        <v>45</v>
      </c>
      <c r="D571" s="17" t="s">
        <v>101</v>
      </c>
      <c r="E571" s="10">
        <v>94.294344829907359</v>
      </c>
      <c r="F571" s="12">
        <v>88.157209694800059</v>
      </c>
      <c r="G571" s="10">
        <v>101.30548302872062</v>
      </c>
      <c r="H571" s="12">
        <v>96.933981752223659</v>
      </c>
      <c r="I571" s="10">
        <v>93.338160753077489</v>
      </c>
      <c r="J571" s="10">
        <v>98.199438433062085</v>
      </c>
      <c r="K571" s="10">
        <v>96.023303528546506</v>
      </c>
      <c r="L571" s="10">
        <v>89.773639342034187</v>
      </c>
      <c r="M571" s="13">
        <v>93.491513042295637</v>
      </c>
    </row>
    <row r="572" spans="1:13" x14ac:dyDescent="0.25">
      <c r="A572" s="17">
        <v>2003</v>
      </c>
      <c r="B572" s="4">
        <v>28</v>
      </c>
      <c r="C572" s="17">
        <v>45</v>
      </c>
      <c r="D572" s="17" t="s">
        <v>101</v>
      </c>
      <c r="E572" s="10">
        <v>97.593544641429745</v>
      </c>
      <c r="F572" s="12">
        <v>90.398598243432971</v>
      </c>
      <c r="G572" s="10">
        <v>101.82767624020887</v>
      </c>
      <c r="H572" s="12">
        <v>96.911591842609596</v>
      </c>
      <c r="I572" s="10">
        <v>99.131064446053585</v>
      </c>
      <c r="J572" s="10">
        <v>98.682821980725166</v>
      </c>
      <c r="K572" s="10">
        <v>98.896183431491067</v>
      </c>
      <c r="L572" s="10">
        <v>91.605201826402691</v>
      </c>
      <c r="M572" s="13">
        <v>92.627641075614306</v>
      </c>
    </row>
    <row r="573" spans="1:13" x14ac:dyDescent="0.25">
      <c r="A573" s="17">
        <v>2004</v>
      </c>
      <c r="B573" s="4">
        <v>28</v>
      </c>
      <c r="C573" s="17">
        <v>45</v>
      </c>
      <c r="D573" s="17" t="s">
        <v>101</v>
      </c>
      <c r="E573" s="10">
        <v>97.976389812111378</v>
      </c>
      <c r="F573" s="12">
        <v>95.022221676129675</v>
      </c>
      <c r="G573" s="10">
        <v>98.694516971279384</v>
      </c>
      <c r="H573" s="12">
        <v>98.400187648766291</v>
      </c>
      <c r="I573" s="10">
        <v>101.15858073859523</v>
      </c>
      <c r="J573" s="10">
        <v>97.115589898782403</v>
      </c>
      <c r="K573" s="10">
        <v>100.88636635397688</v>
      </c>
      <c r="L573" s="10">
        <v>97.844457079615623</v>
      </c>
      <c r="M573" s="13">
        <v>96.984816299470822</v>
      </c>
    </row>
    <row r="574" spans="1:13" x14ac:dyDescent="0.25">
      <c r="A574" s="17">
        <v>2005</v>
      </c>
      <c r="B574" s="4">
        <v>28</v>
      </c>
      <c r="C574" s="17">
        <v>45</v>
      </c>
      <c r="D574" s="17" t="s">
        <v>101</v>
      </c>
      <c r="E574" s="10">
        <v>100</v>
      </c>
      <c r="F574" s="12">
        <v>100</v>
      </c>
      <c r="G574" s="10">
        <v>100</v>
      </c>
      <c r="H574" s="12">
        <v>100</v>
      </c>
      <c r="I574" s="10">
        <v>100</v>
      </c>
      <c r="J574" s="10">
        <v>100</v>
      </c>
      <c r="K574" s="10">
        <v>100</v>
      </c>
      <c r="L574" s="10">
        <v>100</v>
      </c>
      <c r="M574" s="13">
        <v>100</v>
      </c>
    </row>
    <row r="575" spans="1:13" x14ac:dyDescent="0.25">
      <c r="A575" s="17">
        <v>2006</v>
      </c>
      <c r="B575" s="4">
        <v>28</v>
      </c>
      <c r="C575" s="17">
        <v>45</v>
      </c>
      <c r="D575" s="17" t="s">
        <v>101</v>
      </c>
      <c r="E575" s="10">
        <v>101.7030299460651</v>
      </c>
      <c r="F575" s="12">
        <v>106.4485798927345</v>
      </c>
      <c r="G575" s="10">
        <v>102.08877284595302</v>
      </c>
      <c r="H575" s="12">
        <v>102.28077213202585</v>
      </c>
      <c r="I575" s="10">
        <v>101.81028240405503</v>
      </c>
      <c r="J575" s="10">
        <v>104.41718512695068</v>
      </c>
      <c r="K575" s="10">
        <v>97.400662374123854</v>
      </c>
      <c r="L575" s="10">
        <v>101.94546018772105</v>
      </c>
      <c r="M575" s="13">
        <v>104.6660851197708</v>
      </c>
    </row>
    <row r="576" spans="1:13" x14ac:dyDescent="0.25">
      <c r="A576" s="17">
        <v>2007</v>
      </c>
      <c r="B576" s="4">
        <v>28</v>
      </c>
      <c r="C576" s="17">
        <v>45</v>
      </c>
      <c r="D576" s="17" t="s">
        <v>101</v>
      </c>
      <c r="E576" s="10">
        <v>105.18986596211937</v>
      </c>
      <c r="F576" s="12">
        <v>111.65087410868269</v>
      </c>
      <c r="G576" s="10">
        <v>101.30548302872062</v>
      </c>
      <c r="H576" s="12">
        <v>104.1909779326117</v>
      </c>
      <c r="I576" s="10">
        <v>107.45836350470674</v>
      </c>
      <c r="J576" s="10">
        <v>105.55117346697998</v>
      </c>
      <c r="K576" s="10">
        <v>99.657694468954787</v>
      </c>
      <c r="L576" s="10">
        <v>105.77890367425513</v>
      </c>
      <c r="M576" s="13">
        <v>106.14223441342727</v>
      </c>
    </row>
    <row r="577" spans="1:13" x14ac:dyDescent="0.25">
      <c r="A577" s="17">
        <v>2008</v>
      </c>
      <c r="B577" s="4">
        <v>28</v>
      </c>
      <c r="C577" s="17">
        <v>45</v>
      </c>
      <c r="D577" s="17" t="s">
        <v>101</v>
      </c>
      <c r="E577" s="10">
        <v>102.95253561301504</v>
      </c>
      <c r="F577" s="12">
        <v>112.08092902159754</v>
      </c>
      <c r="G577" s="10">
        <v>100.52219321148826</v>
      </c>
      <c r="H577" s="12">
        <v>102.56584365979064</v>
      </c>
      <c r="I577" s="10">
        <v>103.91020999275887</v>
      </c>
      <c r="J577" s="10">
        <v>103.10143553268773</v>
      </c>
      <c r="K577" s="10">
        <v>99.855579198385186</v>
      </c>
      <c r="L577" s="10">
        <v>108.70937775261422</v>
      </c>
      <c r="M577" s="13">
        <v>108.86660377447615</v>
      </c>
    </row>
    <row r="578" spans="1:13" x14ac:dyDescent="0.25">
      <c r="A578" s="17">
        <v>2009</v>
      </c>
      <c r="B578" s="4">
        <v>28</v>
      </c>
      <c r="C578" s="17">
        <v>45</v>
      </c>
      <c r="D578" s="17" t="s">
        <v>101</v>
      </c>
      <c r="E578" s="10">
        <v>98.312956995128189</v>
      </c>
      <c r="F578" s="12">
        <v>105.08200055839414</v>
      </c>
      <c r="G578" s="10">
        <v>97.38903394255874</v>
      </c>
      <c r="H578" s="12">
        <v>95.215956009158546</v>
      </c>
      <c r="I578" s="10">
        <v>96.162201303403322</v>
      </c>
      <c r="J578" s="10">
        <v>92.729899716491218</v>
      </c>
      <c r="K578" s="10">
        <v>106.02077355384442</v>
      </c>
      <c r="L578" s="10">
        <v>113.32051569091281</v>
      </c>
      <c r="M578" s="13">
        <v>106.88519984563318</v>
      </c>
    </row>
    <row r="579" spans="1:13" x14ac:dyDescent="0.25">
      <c r="A579" s="17">
        <v>2010</v>
      </c>
      <c r="B579" s="4">
        <v>28</v>
      </c>
      <c r="C579" s="17">
        <v>45</v>
      </c>
      <c r="D579" s="17" t="s">
        <v>101</v>
      </c>
      <c r="E579" s="10">
        <v>101.71060270768299</v>
      </c>
      <c r="F579" s="12">
        <v>107.64969569899705</v>
      </c>
      <c r="G579" s="10">
        <v>99.216710182767628</v>
      </c>
      <c r="H579" s="12">
        <v>94.875109617265821</v>
      </c>
      <c r="I579" s="10">
        <v>99.565532223026793</v>
      </c>
      <c r="J579" s="10">
        <v>94.131962544545729</v>
      </c>
      <c r="K579" s="10">
        <v>108.05108058758559</v>
      </c>
      <c r="L579" s="10">
        <v>114.36040722943004</v>
      </c>
      <c r="M579" s="13">
        <v>105.83920735223944</v>
      </c>
    </row>
    <row r="580" spans="1:13" x14ac:dyDescent="0.25">
      <c r="A580" s="17">
        <v>1997</v>
      </c>
      <c r="B580" s="4">
        <v>47</v>
      </c>
      <c r="C580" s="17">
        <v>46</v>
      </c>
      <c r="D580" s="17" t="s">
        <v>102</v>
      </c>
      <c r="E580" s="10">
        <v>67.470490259975378</v>
      </c>
      <c r="F580" s="12">
        <v>67.857026010140089</v>
      </c>
      <c r="G580" s="10">
        <v>101.83246073298429</v>
      </c>
      <c r="H580" s="12">
        <v>92.189278109827484</v>
      </c>
      <c r="I580" s="10">
        <v>87.142857142857139</v>
      </c>
      <c r="J580" s="10">
        <v>93.87861043121174</v>
      </c>
      <c r="K580" s="10">
        <v>71.869928570591114</v>
      </c>
      <c r="L580" s="10">
        <v>72.281668527530442</v>
      </c>
      <c r="M580" s="13">
        <v>100.5728960152436</v>
      </c>
    </row>
    <row r="581" spans="1:13" x14ac:dyDescent="0.25">
      <c r="A581" s="17">
        <v>1998</v>
      </c>
      <c r="B581" s="4">
        <v>47</v>
      </c>
      <c r="C581" s="17">
        <v>46</v>
      </c>
      <c r="D581" s="17" t="s">
        <v>102</v>
      </c>
      <c r="E581" s="10">
        <v>72.329640089796513</v>
      </c>
      <c r="F581" s="12">
        <v>73.270201675415578</v>
      </c>
      <c r="G581" s="10">
        <v>100.26178010471203</v>
      </c>
      <c r="H581" s="12">
        <v>94.147664837404349</v>
      </c>
      <c r="I581" s="10">
        <v>91.071428571428569</v>
      </c>
      <c r="J581" s="10">
        <v>94.394124692999625</v>
      </c>
      <c r="K581" s="10">
        <v>76.625150479477426</v>
      </c>
      <c r="L581" s="10">
        <v>77.621570106946905</v>
      </c>
      <c r="M581" s="13">
        <v>101.30038195192368</v>
      </c>
    </row>
    <row r="582" spans="1:13" x14ac:dyDescent="0.25">
      <c r="A582" s="17">
        <v>1999</v>
      </c>
      <c r="B582" s="4">
        <v>47</v>
      </c>
      <c r="C582" s="17">
        <v>46</v>
      </c>
      <c r="D582" s="17" t="s">
        <v>102</v>
      </c>
      <c r="E582" s="10">
        <v>76.79774060395394</v>
      </c>
      <c r="F582" s="12">
        <v>79.290364263883149</v>
      </c>
      <c r="G582" s="10">
        <v>101.83246073298429</v>
      </c>
      <c r="H582" s="12">
        <v>97.187631447660593</v>
      </c>
      <c r="I582" s="10">
        <v>94.642857142857139</v>
      </c>
      <c r="J582" s="10">
        <v>98.968556631256476</v>
      </c>
      <c r="K582" s="10">
        <v>77.598121280167788</v>
      </c>
      <c r="L582" s="10">
        <v>80.116722889380284</v>
      </c>
      <c r="M582" s="13">
        <v>103.24569920980315</v>
      </c>
    </row>
    <row r="583" spans="1:13" x14ac:dyDescent="0.25">
      <c r="A583" s="17">
        <v>2000</v>
      </c>
      <c r="B583" s="4">
        <v>47</v>
      </c>
      <c r="C583" s="17">
        <v>46</v>
      </c>
      <c r="D583" s="17" t="s">
        <v>102</v>
      </c>
      <c r="E583" s="10">
        <v>82.902454920703889</v>
      </c>
      <c r="F583" s="12">
        <v>84.360973504453412</v>
      </c>
      <c r="G583" s="10">
        <v>100</v>
      </c>
      <c r="H583" s="12">
        <v>99.58458463354431</v>
      </c>
      <c r="I583" s="10">
        <v>94.285714285714278</v>
      </c>
      <c r="J583" s="10">
        <v>99.58458463354431</v>
      </c>
      <c r="K583" s="10">
        <v>83.248281072589648</v>
      </c>
      <c r="L583" s="10">
        <v>84.712883841297923</v>
      </c>
      <c r="M583" s="13">
        <v>101.75931893107941</v>
      </c>
    </row>
    <row r="584" spans="1:13" x14ac:dyDescent="0.25">
      <c r="A584" s="17">
        <v>2001</v>
      </c>
      <c r="B584" s="4">
        <v>47</v>
      </c>
      <c r="C584" s="17">
        <v>46</v>
      </c>
      <c r="D584" s="17" t="s">
        <v>102</v>
      </c>
      <c r="E584" s="10">
        <v>85.509450358461862</v>
      </c>
      <c r="F584" s="12">
        <v>84.989068299002099</v>
      </c>
      <c r="G584" s="10">
        <v>100.26178010471203</v>
      </c>
      <c r="H584" s="12">
        <v>96.876885102109355</v>
      </c>
      <c r="I584" s="10">
        <v>95.357142857142861</v>
      </c>
      <c r="J584" s="10">
        <v>97.130489513371415</v>
      </c>
      <c r="K584" s="10">
        <v>88.03564234759699</v>
      </c>
      <c r="L584" s="10">
        <v>87.499886724345316</v>
      </c>
      <c r="M584" s="13">
        <v>99.391433277516953</v>
      </c>
    </row>
    <row r="585" spans="1:13" x14ac:dyDescent="0.25">
      <c r="A585" s="17">
        <v>2002</v>
      </c>
      <c r="B585" s="4">
        <v>47</v>
      </c>
      <c r="C585" s="17">
        <v>46</v>
      </c>
      <c r="D585" s="17" t="s">
        <v>102</v>
      </c>
      <c r="E585" s="10">
        <v>93.044391338981825</v>
      </c>
      <c r="F585" s="12">
        <v>86.989382229445084</v>
      </c>
      <c r="G585" s="10">
        <v>98.952879581151819</v>
      </c>
      <c r="H585" s="12">
        <v>96.18985199604802</v>
      </c>
      <c r="I585" s="10">
        <v>100</v>
      </c>
      <c r="J585" s="10">
        <v>95.182628414937554</v>
      </c>
      <c r="K585" s="10">
        <v>97.753542729841072</v>
      </c>
      <c r="L585" s="10">
        <v>91.392078237454243</v>
      </c>
      <c r="M585" s="13">
        <v>93.492343791602678</v>
      </c>
    </row>
    <row r="586" spans="1:13" x14ac:dyDescent="0.25">
      <c r="A586" s="17">
        <v>2003</v>
      </c>
      <c r="B586" s="4">
        <v>47</v>
      </c>
      <c r="C586" s="17">
        <v>46</v>
      </c>
      <c r="D586" s="17" t="s">
        <v>102</v>
      </c>
      <c r="E586" s="10">
        <v>95.285683250054305</v>
      </c>
      <c r="F586" s="12">
        <v>90.01642534378729</v>
      </c>
      <c r="G586" s="10">
        <v>100.78534031413611</v>
      </c>
      <c r="H586" s="12">
        <v>96.423971488289141</v>
      </c>
      <c r="I586" s="10">
        <v>101.07142857142857</v>
      </c>
      <c r="J586" s="10">
        <v>97.181227808877779</v>
      </c>
      <c r="K586" s="10">
        <v>98.049474572855416</v>
      </c>
      <c r="L586" s="10">
        <v>92.627380177598496</v>
      </c>
      <c r="M586" s="13">
        <v>94.470042375160261</v>
      </c>
    </row>
    <row r="587" spans="1:13" x14ac:dyDescent="0.25">
      <c r="A587" s="17">
        <v>2004</v>
      </c>
      <c r="B587" s="4">
        <v>47</v>
      </c>
      <c r="C587" s="17">
        <v>46</v>
      </c>
      <c r="D587" s="17" t="s">
        <v>102</v>
      </c>
      <c r="E587" s="10">
        <v>97.421971178217106</v>
      </c>
      <c r="F587" s="12">
        <v>95.060751980599647</v>
      </c>
      <c r="G587" s="10">
        <v>100</v>
      </c>
      <c r="H587" s="12">
        <v>98.011614674531529</v>
      </c>
      <c r="I587" s="10">
        <v>99.285714285714292</v>
      </c>
      <c r="J587" s="10">
        <v>98.011614674531515</v>
      </c>
      <c r="K587" s="10">
        <v>99.398394263503931</v>
      </c>
      <c r="L587" s="10">
        <v>96.989272441097071</v>
      </c>
      <c r="M587" s="13">
        <v>97.576297041559528</v>
      </c>
    </row>
    <row r="588" spans="1:13" x14ac:dyDescent="0.25">
      <c r="A588" s="17">
        <v>2005</v>
      </c>
      <c r="B588" s="4">
        <v>47</v>
      </c>
      <c r="C588" s="17">
        <v>46</v>
      </c>
      <c r="D588" s="17" t="s">
        <v>102</v>
      </c>
      <c r="E588" s="10">
        <v>100</v>
      </c>
      <c r="F588" s="12">
        <v>100</v>
      </c>
      <c r="G588" s="10">
        <v>100</v>
      </c>
      <c r="H588" s="12">
        <v>100</v>
      </c>
      <c r="I588" s="10">
        <v>100</v>
      </c>
      <c r="J588" s="10">
        <v>100</v>
      </c>
      <c r="K588" s="10">
        <v>100</v>
      </c>
      <c r="L588" s="10">
        <v>100</v>
      </c>
      <c r="M588" s="13">
        <v>100</v>
      </c>
    </row>
    <row r="589" spans="1:13" x14ac:dyDescent="0.25">
      <c r="A589" s="17">
        <v>2006</v>
      </c>
      <c r="B589" s="4">
        <v>47</v>
      </c>
      <c r="C589" s="17">
        <v>46</v>
      </c>
      <c r="D589" s="17" t="s">
        <v>102</v>
      </c>
      <c r="E589" s="10">
        <v>100.64812803244261</v>
      </c>
      <c r="F589" s="12">
        <v>106.85808418043356</v>
      </c>
      <c r="G589" s="10">
        <v>100.52356020942408</v>
      </c>
      <c r="H589" s="12">
        <v>102.64215911647608</v>
      </c>
      <c r="I589" s="10">
        <v>103.21428571428572</v>
      </c>
      <c r="J589" s="10">
        <v>103.1795526197037</v>
      </c>
      <c r="K589" s="10">
        <v>97.546583094238315</v>
      </c>
      <c r="L589" s="10">
        <v>103.56517494729609</v>
      </c>
      <c r="M589" s="13">
        <v>106.16996686315838</v>
      </c>
    </row>
    <row r="590" spans="1:13" x14ac:dyDescent="0.25">
      <c r="A590" s="17">
        <v>2007</v>
      </c>
      <c r="B590" s="4">
        <v>47</v>
      </c>
      <c r="C590" s="17">
        <v>46</v>
      </c>
      <c r="D590" s="17" t="s">
        <v>102</v>
      </c>
      <c r="E590" s="10">
        <v>105.63762763415163</v>
      </c>
      <c r="F590" s="12">
        <v>114.83307906664757</v>
      </c>
      <c r="G590" s="10">
        <v>102.09424083769633</v>
      </c>
      <c r="H590" s="12">
        <v>105.20932173822311</v>
      </c>
      <c r="I590" s="10">
        <v>103.21428571428572</v>
      </c>
      <c r="J590" s="10">
        <v>107.4126583191283</v>
      </c>
      <c r="K590" s="10">
        <v>98.347466013081103</v>
      </c>
      <c r="L590" s="10">
        <v>106.90832985947787</v>
      </c>
      <c r="M590" s="13">
        <v>108.70471217352777</v>
      </c>
    </row>
    <row r="591" spans="1:13" x14ac:dyDescent="0.25">
      <c r="A591" s="17">
        <v>2008</v>
      </c>
      <c r="B591" s="4">
        <v>47</v>
      </c>
      <c r="C591" s="17">
        <v>46</v>
      </c>
      <c r="D591" s="17" t="s">
        <v>102</v>
      </c>
      <c r="E591" s="10">
        <v>113.61793033528858</v>
      </c>
      <c r="F591" s="12">
        <v>120.68754895574865</v>
      </c>
      <c r="G591" s="10">
        <v>101.30890052356021</v>
      </c>
      <c r="H591" s="12">
        <v>106.63653764008856</v>
      </c>
      <c r="I591" s="10">
        <v>106.78571428571428</v>
      </c>
      <c r="J591" s="10">
        <v>108.03230383956615</v>
      </c>
      <c r="K591" s="10">
        <v>105.17032988949062</v>
      </c>
      <c r="L591" s="10">
        <v>111.71431568744126</v>
      </c>
      <c r="M591" s="13">
        <v>106.22227371999958</v>
      </c>
    </row>
    <row r="592" spans="1:13" x14ac:dyDescent="0.25">
      <c r="A592" s="17">
        <v>2009</v>
      </c>
      <c r="B592" s="4">
        <v>47</v>
      </c>
      <c r="C592" s="17">
        <v>46</v>
      </c>
      <c r="D592" s="17" t="s">
        <v>102</v>
      </c>
      <c r="E592" s="10">
        <v>113.82793830110798</v>
      </c>
      <c r="F592" s="12">
        <v>118.80962914771453</v>
      </c>
      <c r="G592" s="10">
        <v>98.429319371727743</v>
      </c>
      <c r="H592" s="12">
        <v>103.64678607412914</v>
      </c>
      <c r="I592" s="10">
        <v>101.78571428571428</v>
      </c>
      <c r="J592" s="10">
        <v>102.018826083436</v>
      </c>
      <c r="K592" s="10">
        <v>111.57542452803162</v>
      </c>
      <c r="L592" s="10">
        <v>116.45853388917276</v>
      </c>
      <c r="M592" s="13">
        <v>104.37650977515602</v>
      </c>
    </row>
    <row r="593" spans="1:13" x14ac:dyDescent="0.25">
      <c r="A593" s="17">
        <v>2010</v>
      </c>
      <c r="B593" s="4">
        <v>47</v>
      </c>
      <c r="C593" s="17">
        <v>46</v>
      </c>
      <c r="D593" s="17" t="s">
        <v>102</v>
      </c>
      <c r="E593" s="10">
        <v>116.3733796799189</v>
      </c>
      <c r="F593" s="12">
        <v>122.13463259541962</v>
      </c>
      <c r="G593" s="10">
        <v>100.26178010471203</v>
      </c>
      <c r="H593" s="12">
        <v>103.27799896309193</v>
      </c>
      <c r="I593" s="10">
        <v>101.42857142857142</v>
      </c>
      <c r="J593" s="10">
        <v>103.54836021692201</v>
      </c>
      <c r="K593" s="10">
        <v>112.38553602986076</v>
      </c>
      <c r="L593" s="10">
        <v>117.94936427729179</v>
      </c>
      <c r="M593" s="13">
        <v>104.9506621972713</v>
      </c>
    </row>
    <row r="594" spans="1:13" x14ac:dyDescent="0.25">
      <c r="A594" s="17">
        <v>1997</v>
      </c>
      <c r="B594" s="4">
        <v>19</v>
      </c>
      <c r="C594" s="17">
        <v>47</v>
      </c>
      <c r="D594" s="17" t="s">
        <v>103</v>
      </c>
      <c r="E594" s="10">
        <v>79.828857624644499</v>
      </c>
      <c r="F594" s="12">
        <v>72.635242148308194</v>
      </c>
      <c r="G594" s="10">
        <v>100.25316455696202</v>
      </c>
      <c r="H594" s="12">
        <v>94.361170530012714</v>
      </c>
      <c r="I594" s="10">
        <v>92.054655870445345</v>
      </c>
      <c r="J594" s="10">
        <v>94.600059569329204</v>
      </c>
      <c r="K594" s="10">
        <v>84.385631455274734</v>
      </c>
      <c r="L594" s="10">
        <v>76.781391554067952</v>
      </c>
      <c r="M594" s="13">
        <v>90.988702969844923</v>
      </c>
    </row>
    <row r="595" spans="1:13" x14ac:dyDescent="0.25">
      <c r="A595" s="17">
        <v>1998</v>
      </c>
      <c r="B595" s="4">
        <v>19</v>
      </c>
      <c r="C595" s="17">
        <v>47</v>
      </c>
      <c r="D595" s="17" t="s">
        <v>103</v>
      </c>
      <c r="E595" s="10">
        <v>83.199859059220287</v>
      </c>
      <c r="F595" s="12">
        <v>76.545545576780469</v>
      </c>
      <c r="G595" s="10">
        <v>100.25316455696202</v>
      </c>
      <c r="H595" s="12">
        <v>96.534575970588079</v>
      </c>
      <c r="I595" s="10">
        <v>97.064777327935232</v>
      </c>
      <c r="J595" s="10">
        <v>96.778967302159174</v>
      </c>
      <c r="K595" s="10">
        <v>85.968946950484835</v>
      </c>
      <c r="L595" s="10">
        <v>79.093162192765732</v>
      </c>
      <c r="M595" s="13">
        <v>92.002013515788079</v>
      </c>
    </row>
    <row r="596" spans="1:13" x14ac:dyDescent="0.25">
      <c r="A596" s="17">
        <v>1999</v>
      </c>
      <c r="B596" s="4">
        <v>19</v>
      </c>
      <c r="C596" s="17">
        <v>47</v>
      </c>
      <c r="D596" s="17" t="s">
        <v>103</v>
      </c>
      <c r="E596" s="10">
        <v>86.478242267133112</v>
      </c>
      <c r="F596" s="12">
        <v>81.064631489085571</v>
      </c>
      <c r="G596" s="10">
        <v>100.75949367088606</v>
      </c>
      <c r="H596" s="12">
        <v>98.438584953676582</v>
      </c>
      <c r="I596" s="10">
        <v>98.532388663967609</v>
      </c>
      <c r="J596" s="10">
        <v>99.186219776109553</v>
      </c>
      <c r="K596" s="10">
        <v>87.187759007590131</v>
      </c>
      <c r="L596" s="10">
        <v>81.729731884197861</v>
      </c>
      <c r="M596" s="13">
        <v>93.739915802954499</v>
      </c>
    </row>
    <row r="597" spans="1:13" x14ac:dyDescent="0.25">
      <c r="A597" s="17">
        <v>2000</v>
      </c>
      <c r="B597" s="4">
        <v>19</v>
      </c>
      <c r="C597" s="17">
        <v>47</v>
      </c>
      <c r="D597" s="17" t="s">
        <v>103</v>
      </c>
      <c r="E597" s="10">
        <v>87.519693957164066</v>
      </c>
      <c r="F597" s="12">
        <v>85.631122426623406</v>
      </c>
      <c r="G597" s="10">
        <v>99.74683544303798</v>
      </c>
      <c r="H597" s="12">
        <v>100.10879051878385</v>
      </c>
      <c r="I597" s="10">
        <v>101.21457489878543</v>
      </c>
      <c r="J597" s="10">
        <v>99.855350542786923</v>
      </c>
      <c r="K597" s="10">
        <v>87.646474106225128</v>
      </c>
      <c r="L597" s="10">
        <v>85.755166809946161</v>
      </c>
      <c r="M597" s="13">
        <v>97.842118219169024</v>
      </c>
    </row>
    <row r="598" spans="1:13" x14ac:dyDescent="0.25">
      <c r="A598" s="17">
        <v>2001</v>
      </c>
      <c r="B598" s="4">
        <v>19</v>
      </c>
      <c r="C598" s="17">
        <v>47</v>
      </c>
      <c r="D598" s="17" t="s">
        <v>103</v>
      </c>
      <c r="E598" s="10">
        <v>88.847557445951736</v>
      </c>
      <c r="F598" s="12">
        <v>86.00394767852174</v>
      </c>
      <c r="G598" s="10">
        <v>98.987341772151908</v>
      </c>
      <c r="H598" s="12">
        <v>98.040196522551298</v>
      </c>
      <c r="I598" s="10">
        <v>103.13765182186233</v>
      </c>
      <c r="J598" s="10">
        <v>97.047384405867248</v>
      </c>
      <c r="K598" s="10">
        <v>91.550697620429872</v>
      </c>
      <c r="L598" s="10">
        <v>88.620572522428702</v>
      </c>
      <c r="M598" s="13">
        <v>96.799450824340511</v>
      </c>
    </row>
    <row r="599" spans="1:13" x14ac:dyDescent="0.25">
      <c r="A599" s="17">
        <v>2002</v>
      </c>
      <c r="B599" s="4">
        <v>19</v>
      </c>
      <c r="C599" s="17">
        <v>47</v>
      </c>
      <c r="D599" s="17" t="s">
        <v>103</v>
      </c>
      <c r="E599" s="10">
        <v>91.267711977449466</v>
      </c>
      <c r="F599" s="12">
        <v>87.479542100480472</v>
      </c>
      <c r="G599" s="10">
        <v>99.240506329113927</v>
      </c>
      <c r="H599" s="12">
        <v>96.607729723773531</v>
      </c>
      <c r="I599" s="10">
        <v>101.36639676113359</v>
      </c>
      <c r="J599" s="10">
        <v>95.874000130934746</v>
      </c>
      <c r="K599" s="10">
        <v>95.195477243888334</v>
      </c>
      <c r="L599" s="10">
        <v>91.244281015718556</v>
      </c>
      <c r="M599" s="13">
        <v>95.849386606837513</v>
      </c>
    </row>
    <row r="600" spans="1:13" x14ac:dyDescent="0.25">
      <c r="A600" s="17">
        <v>2003</v>
      </c>
      <c r="B600" s="4">
        <v>19</v>
      </c>
      <c r="C600" s="17">
        <v>47</v>
      </c>
      <c r="D600" s="17" t="s">
        <v>103</v>
      </c>
      <c r="E600" s="10">
        <v>94.046258777338736</v>
      </c>
      <c r="F600" s="12">
        <v>90.055528110525756</v>
      </c>
      <c r="G600" s="10">
        <v>99.74683544303798</v>
      </c>
      <c r="H600" s="12">
        <v>96.410743675895205</v>
      </c>
      <c r="I600" s="10">
        <v>97.368421052631575</v>
      </c>
      <c r="J600" s="10">
        <v>96.166665843804324</v>
      </c>
      <c r="K600" s="10">
        <v>97.79507062259016</v>
      </c>
      <c r="L600" s="10">
        <v>93.645264001141115</v>
      </c>
      <c r="M600" s="13">
        <v>95.756630068335511</v>
      </c>
    </row>
    <row r="601" spans="1:13" x14ac:dyDescent="0.25">
      <c r="A601" s="17">
        <v>2004</v>
      </c>
      <c r="B601" s="4">
        <v>19</v>
      </c>
      <c r="C601" s="17">
        <v>47</v>
      </c>
      <c r="D601" s="17" t="s">
        <v>103</v>
      </c>
      <c r="E601" s="10">
        <v>98.353006317167086</v>
      </c>
      <c r="F601" s="12">
        <v>95.505528576371319</v>
      </c>
      <c r="G601" s="10">
        <v>100</v>
      </c>
      <c r="H601" s="12">
        <v>98.24863880673243</v>
      </c>
      <c r="I601" s="10">
        <v>101.36639676113359</v>
      </c>
      <c r="J601" s="10">
        <v>98.24863880673243</v>
      </c>
      <c r="K601" s="10">
        <v>100.10622794544763</v>
      </c>
      <c r="L601" s="10">
        <v>97.207991618329544</v>
      </c>
      <c r="M601" s="13">
        <v>97.104839142777948</v>
      </c>
    </row>
    <row r="602" spans="1:13" x14ac:dyDescent="0.25">
      <c r="A602" s="17">
        <v>2005</v>
      </c>
      <c r="B602" s="4">
        <v>19</v>
      </c>
      <c r="C602" s="17">
        <v>47</v>
      </c>
      <c r="D602" s="17" t="s">
        <v>103</v>
      </c>
      <c r="E602" s="10">
        <v>100</v>
      </c>
      <c r="F602" s="12">
        <v>100</v>
      </c>
      <c r="G602" s="10">
        <v>100</v>
      </c>
      <c r="H602" s="12">
        <v>100</v>
      </c>
      <c r="I602" s="10">
        <v>100</v>
      </c>
      <c r="J602" s="10">
        <v>100</v>
      </c>
      <c r="K602" s="10">
        <v>100</v>
      </c>
      <c r="L602" s="10">
        <v>100</v>
      </c>
      <c r="M602" s="13">
        <v>100</v>
      </c>
    </row>
    <row r="603" spans="1:13" x14ac:dyDescent="0.25">
      <c r="A603" s="17">
        <v>2006</v>
      </c>
      <c r="B603" s="4">
        <v>19</v>
      </c>
      <c r="C603" s="17">
        <v>47</v>
      </c>
      <c r="D603" s="17" t="s">
        <v>103</v>
      </c>
      <c r="E603" s="10">
        <v>102.68391513351622</v>
      </c>
      <c r="F603" s="12">
        <v>106.62223477498199</v>
      </c>
      <c r="G603" s="10">
        <v>99.493670886075947</v>
      </c>
      <c r="H603" s="12">
        <v>101.68725874128319</v>
      </c>
      <c r="I603" s="10">
        <v>105.46558704453442</v>
      </c>
      <c r="J603" s="10">
        <v>101.17238654512479</v>
      </c>
      <c r="K603" s="10">
        <v>101.49401298121722</v>
      </c>
      <c r="L603" s="10">
        <v>105.38669533848197</v>
      </c>
      <c r="M603" s="13">
        <v>103.83538126331169</v>
      </c>
    </row>
    <row r="604" spans="1:13" x14ac:dyDescent="0.25">
      <c r="A604" s="17">
        <v>2007</v>
      </c>
      <c r="B604" s="4">
        <v>19</v>
      </c>
      <c r="C604" s="17">
        <v>47</v>
      </c>
      <c r="D604" s="17" t="s">
        <v>103</v>
      </c>
      <c r="E604" s="10">
        <v>103.58845292326278</v>
      </c>
      <c r="F604" s="12">
        <v>111.50108067679123</v>
      </c>
      <c r="G604" s="10">
        <v>98.48101265822784</v>
      </c>
      <c r="H604" s="12">
        <v>102.1290234564252</v>
      </c>
      <c r="I604" s="10">
        <v>107.54048582995952</v>
      </c>
      <c r="J604" s="10">
        <v>100.57769651784658</v>
      </c>
      <c r="K604" s="10">
        <v>102.99346327232894</v>
      </c>
      <c r="L604" s="10">
        <v>110.86064260480096</v>
      </c>
      <c r="M604" s="13">
        <v>107.63852295331608</v>
      </c>
    </row>
    <row r="605" spans="1:13" x14ac:dyDescent="0.25">
      <c r="A605" s="17">
        <v>2008</v>
      </c>
      <c r="B605" s="4">
        <v>19</v>
      </c>
      <c r="C605" s="17">
        <v>47</v>
      </c>
      <c r="D605" s="17" t="s">
        <v>103</v>
      </c>
      <c r="E605" s="10">
        <v>103.18073138197468</v>
      </c>
      <c r="F605" s="12">
        <v>112.55736988048469</v>
      </c>
      <c r="G605" s="10">
        <v>98.734177215189874</v>
      </c>
      <c r="H605" s="12">
        <v>100.82944025354136</v>
      </c>
      <c r="I605" s="10">
        <v>104.45344129554657</v>
      </c>
      <c r="J605" s="10">
        <v>99.553118225015538</v>
      </c>
      <c r="K605" s="10">
        <v>103.64389706885906</v>
      </c>
      <c r="L605" s="10">
        <v>113.06262615107265</v>
      </c>
      <c r="M605" s="13">
        <v>109.08758677412136</v>
      </c>
    </row>
    <row r="606" spans="1:13" x14ac:dyDescent="0.25">
      <c r="A606" s="17">
        <v>2009</v>
      </c>
      <c r="B606" s="4">
        <v>19</v>
      </c>
      <c r="C606" s="17">
        <v>47</v>
      </c>
      <c r="D606" s="17" t="s">
        <v>103</v>
      </c>
      <c r="E606" s="10">
        <v>98.155185865653237</v>
      </c>
      <c r="F606" s="12">
        <v>105.56466815218839</v>
      </c>
      <c r="G606" s="10">
        <v>95.696202531645554</v>
      </c>
      <c r="H606" s="12">
        <v>93.973538717706091</v>
      </c>
      <c r="I606" s="10">
        <v>99.392712550607285</v>
      </c>
      <c r="J606" s="10">
        <v>89.929107937450368</v>
      </c>
      <c r="K606" s="10">
        <v>109.14729181337424</v>
      </c>
      <c r="L606" s="10">
        <v>117.38653987940506</v>
      </c>
      <c r="M606" s="13">
        <v>107.54874255617695</v>
      </c>
    </row>
    <row r="607" spans="1:13" x14ac:dyDescent="0.25">
      <c r="A607" s="17">
        <v>2010</v>
      </c>
      <c r="B607" s="4">
        <v>19</v>
      </c>
      <c r="C607" s="17">
        <v>47</v>
      </c>
      <c r="D607" s="17" t="s">
        <v>103</v>
      </c>
      <c r="E607" s="10">
        <v>101.98978179347142</v>
      </c>
      <c r="F607" s="12">
        <v>108.88239664332305</v>
      </c>
      <c r="G607" s="10">
        <v>96.708860759493675</v>
      </c>
      <c r="H607" s="12">
        <v>93.495787428223622</v>
      </c>
      <c r="I607" s="10">
        <v>102.37854251012146</v>
      </c>
      <c r="J607" s="10">
        <v>90.418710879952982</v>
      </c>
      <c r="K607" s="10">
        <v>112.79720845487513</v>
      </c>
      <c r="L607" s="10">
        <v>120.42020460553115</v>
      </c>
      <c r="M607" s="13">
        <v>106.75814255962339</v>
      </c>
    </row>
    <row r="608" spans="1:13" x14ac:dyDescent="0.25">
      <c r="A608" s="17">
        <v>1997</v>
      </c>
      <c r="B608" s="4">
        <v>2</v>
      </c>
      <c r="C608" s="17">
        <v>48</v>
      </c>
      <c r="D608" s="17" t="s">
        <v>104</v>
      </c>
      <c r="E608" s="10">
        <v>76.408483342911708</v>
      </c>
      <c r="F608" s="12">
        <v>65.268559995469687</v>
      </c>
      <c r="G608" s="10">
        <v>100.50000000000001</v>
      </c>
      <c r="H608" s="12">
        <v>88.420519727324063</v>
      </c>
      <c r="I608" s="10">
        <v>87.170248359284514</v>
      </c>
      <c r="J608" s="10">
        <v>88.862622325960686</v>
      </c>
      <c r="K608" s="10">
        <v>85.984952213805457</v>
      </c>
      <c r="L608" s="10">
        <v>73.448834039643089</v>
      </c>
      <c r="M608" s="13">
        <v>85.420567376730347</v>
      </c>
    </row>
    <row r="609" spans="1:13" x14ac:dyDescent="0.25">
      <c r="A609" s="17">
        <v>1998</v>
      </c>
      <c r="B609" s="4">
        <v>2</v>
      </c>
      <c r="C609" s="17">
        <v>48</v>
      </c>
      <c r="D609" s="17" t="s">
        <v>104</v>
      </c>
      <c r="E609" s="10">
        <v>81.827019335941117</v>
      </c>
      <c r="F609" s="12">
        <v>72.657622522798036</v>
      </c>
      <c r="G609" s="10">
        <v>100.25</v>
      </c>
      <c r="H609" s="12">
        <v>92.353823220852078</v>
      </c>
      <c r="I609" s="10">
        <v>91.236649079912496</v>
      </c>
      <c r="J609" s="10">
        <v>92.584707778904217</v>
      </c>
      <c r="K609" s="10">
        <v>88.380707029228986</v>
      </c>
      <c r="L609" s="10">
        <v>78.476915103849748</v>
      </c>
      <c r="M609" s="13">
        <v>88.794169838329211</v>
      </c>
    </row>
    <row r="610" spans="1:13" x14ac:dyDescent="0.25">
      <c r="A610" s="17">
        <v>1999</v>
      </c>
      <c r="B610" s="4">
        <v>2</v>
      </c>
      <c r="C610" s="17">
        <v>48</v>
      </c>
      <c r="D610" s="17" t="s">
        <v>104</v>
      </c>
      <c r="E610" s="10">
        <v>85.612984557201386</v>
      </c>
      <c r="F610" s="12">
        <v>77.649869357348805</v>
      </c>
      <c r="G610" s="10">
        <v>101</v>
      </c>
      <c r="H610" s="12">
        <v>94.71135286848164</v>
      </c>
      <c r="I610" s="10">
        <v>92.65216831810578</v>
      </c>
      <c r="J610" s="10">
        <v>95.65846639716645</v>
      </c>
      <c r="K610" s="10">
        <v>89.498596184621022</v>
      </c>
      <c r="L610" s="10">
        <v>81.174068832498975</v>
      </c>
      <c r="M610" s="13">
        <v>90.698706228922404</v>
      </c>
    </row>
    <row r="611" spans="1:13" x14ac:dyDescent="0.25">
      <c r="A611" s="17">
        <v>2000</v>
      </c>
      <c r="B611" s="4">
        <v>2</v>
      </c>
      <c r="C611" s="17">
        <v>48</v>
      </c>
      <c r="D611" s="17" t="s">
        <v>104</v>
      </c>
      <c r="E611" s="10">
        <v>89.336033814723493</v>
      </c>
      <c r="F611" s="12">
        <v>85.301168410236102</v>
      </c>
      <c r="G611" s="10">
        <v>101.25</v>
      </c>
      <c r="H611" s="12">
        <v>97.607626408328642</v>
      </c>
      <c r="I611" s="10">
        <v>93.359927937202414</v>
      </c>
      <c r="J611" s="10">
        <v>98.827721738432757</v>
      </c>
      <c r="K611" s="10">
        <v>90.395723227506039</v>
      </c>
      <c r="L611" s="10">
        <v>86.312996909918283</v>
      </c>
      <c r="M611" s="13">
        <v>95.48349615245354</v>
      </c>
    </row>
    <row r="612" spans="1:13" x14ac:dyDescent="0.25">
      <c r="A612" s="17">
        <v>2001</v>
      </c>
      <c r="B612" s="4">
        <v>2</v>
      </c>
      <c r="C612" s="17">
        <v>48</v>
      </c>
      <c r="D612" s="17" t="s">
        <v>104</v>
      </c>
      <c r="E612" s="10">
        <v>91.876425168239379</v>
      </c>
      <c r="F612" s="12">
        <v>88.43496979734887</v>
      </c>
      <c r="G612" s="10">
        <v>99.499999999999986</v>
      </c>
      <c r="H612" s="12">
        <v>98.256440326528889</v>
      </c>
      <c r="I612" s="10">
        <v>93.977609059323115</v>
      </c>
      <c r="J612" s="10">
        <v>97.765158124896232</v>
      </c>
      <c r="K612" s="10">
        <v>93.976654802589366</v>
      </c>
      <c r="L612" s="10">
        <v>90.456530213322083</v>
      </c>
      <c r="M612" s="13">
        <v>96.254256339873152</v>
      </c>
    </row>
    <row r="613" spans="1:13" x14ac:dyDescent="0.25">
      <c r="A613" s="17">
        <v>2002</v>
      </c>
      <c r="B613" s="4">
        <v>2</v>
      </c>
      <c r="C613" s="17">
        <v>48</v>
      </c>
      <c r="D613" s="17" t="s">
        <v>104</v>
      </c>
      <c r="E613" s="10">
        <v>93.9492918188391</v>
      </c>
      <c r="F613" s="12">
        <v>86.933626142970184</v>
      </c>
      <c r="G613" s="10">
        <v>99.25</v>
      </c>
      <c r="H613" s="12">
        <v>96.660620489652032</v>
      </c>
      <c r="I613" s="10">
        <v>92.806588598635955</v>
      </c>
      <c r="J613" s="10">
        <v>95.935665835979634</v>
      </c>
      <c r="K613" s="10">
        <v>97.929472840125371</v>
      </c>
      <c r="L613" s="10">
        <v>90.616587048658047</v>
      </c>
      <c r="M613" s="13">
        <v>92.532497541974962</v>
      </c>
    </row>
    <row r="614" spans="1:13" x14ac:dyDescent="0.25">
      <c r="A614" s="17">
        <v>2003</v>
      </c>
      <c r="B614" s="4">
        <v>2</v>
      </c>
      <c r="C614" s="17">
        <v>48</v>
      </c>
      <c r="D614" s="17" t="s">
        <v>104</v>
      </c>
      <c r="E614" s="10">
        <v>94.070720787527122</v>
      </c>
      <c r="F614" s="12">
        <v>87.670418044729828</v>
      </c>
      <c r="G614" s="10">
        <v>98.75</v>
      </c>
      <c r="H614" s="12">
        <v>95.721019855244975</v>
      </c>
      <c r="I614" s="10">
        <v>95.676232145155055</v>
      </c>
      <c r="J614" s="10">
        <v>94.524507107054418</v>
      </c>
      <c r="K614" s="10">
        <v>99.519927335867138</v>
      </c>
      <c r="L614" s="10">
        <v>92.748876167572135</v>
      </c>
      <c r="M614" s="13">
        <v>93.196286060937766</v>
      </c>
    </row>
    <row r="615" spans="1:13" x14ac:dyDescent="0.25">
      <c r="A615" s="17">
        <v>2004</v>
      </c>
      <c r="B615" s="4">
        <v>2</v>
      </c>
      <c r="C615" s="17">
        <v>48</v>
      </c>
      <c r="D615" s="17" t="s">
        <v>104</v>
      </c>
      <c r="E615" s="10">
        <v>99.911709089560816</v>
      </c>
      <c r="F615" s="12">
        <v>92.856600419293883</v>
      </c>
      <c r="G615" s="10">
        <v>98.5</v>
      </c>
      <c r="H615" s="12">
        <v>97.084096779874585</v>
      </c>
      <c r="I615" s="10">
        <v>95.586153648179135</v>
      </c>
      <c r="J615" s="10">
        <v>95.627835328176459</v>
      </c>
      <c r="K615" s="10">
        <v>104.47973515941558</v>
      </c>
      <c r="L615" s="10">
        <v>97.102062491143684</v>
      </c>
      <c r="M615" s="13">
        <v>92.938656805537448</v>
      </c>
    </row>
    <row r="616" spans="1:13" x14ac:dyDescent="0.25">
      <c r="A616" s="17">
        <v>2005</v>
      </c>
      <c r="B616" s="4">
        <v>2</v>
      </c>
      <c r="C616" s="17">
        <v>48</v>
      </c>
      <c r="D616" s="17" t="s">
        <v>104</v>
      </c>
      <c r="E616" s="10">
        <v>100</v>
      </c>
      <c r="F616" s="12">
        <v>100</v>
      </c>
      <c r="G616" s="10">
        <v>100</v>
      </c>
      <c r="H616" s="12">
        <v>100</v>
      </c>
      <c r="I616" s="10">
        <v>100</v>
      </c>
      <c r="J616" s="10">
        <v>100</v>
      </c>
      <c r="K616" s="10">
        <v>100</v>
      </c>
      <c r="L616" s="10">
        <v>100</v>
      </c>
      <c r="M616" s="13">
        <v>100</v>
      </c>
    </row>
    <row r="617" spans="1:13" x14ac:dyDescent="0.25">
      <c r="A617" s="17">
        <v>2006</v>
      </c>
      <c r="B617" s="4">
        <v>2</v>
      </c>
      <c r="C617" s="17">
        <v>48</v>
      </c>
      <c r="D617" s="17" t="s">
        <v>104</v>
      </c>
      <c r="E617" s="10">
        <v>105.29733875901448</v>
      </c>
      <c r="F617" s="12">
        <v>110.06693563018284</v>
      </c>
      <c r="G617" s="10">
        <v>99</v>
      </c>
      <c r="H617" s="12">
        <v>103.97330716715454</v>
      </c>
      <c r="I617" s="10">
        <v>102.29056749453093</v>
      </c>
      <c r="J617" s="10">
        <v>102.933574095483</v>
      </c>
      <c r="K617" s="10">
        <v>102.29639812306412</v>
      </c>
      <c r="L617" s="10">
        <v>106.93006300168186</v>
      </c>
      <c r="M617" s="13">
        <v>104.52964616901113</v>
      </c>
    </row>
    <row r="618" spans="1:13" x14ac:dyDescent="0.25">
      <c r="A618" s="17">
        <v>2007</v>
      </c>
      <c r="B618" s="4">
        <v>2</v>
      </c>
      <c r="C618" s="17">
        <v>48</v>
      </c>
      <c r="D618" s="17" t="s">
        <v>104</v>
      </c>
      <c r="E618" s="10">
        <v>111.38361821249143</v>
      </c>
      <c r="F618" s="12">
        <v>119.88971529242633</v>
      </c>
      <c r="G618" s="10">
        <v>99.499999999999986</v>
      </c>
      <c r="H618" s="12">
        <v>107.63229975581486</v>
      </c>
      <c r="I618" s="10">
        <v>105.18594775447177</v>
      </c>
      <c r="J618" s="10">
        <v>107.09413825703578</v>
      </c>
      <c r="K618" s="10">
        <v>104.00533588977625</v>
      </c>
      <c r="L618" s="10">
        <v>111.94797142368333</v>
      </c>
      <c r="M618" s="13">
        <v>107.63675773551138</v>
      </c>
    </row>
    <row r="619" spans="1:13" x14ac:dyDescent="0.25">
      <c r="A619" s="17">
        <v>2008</v>
      </c>
      <c r="B619" s="4">
        <v>2</v>
      </c>
      <c r="C619" s="17">
        <v>48</v>
      </c>
      <c r="D619" s="17" t="s">
        <v>104</v>
      </c>
      <c r="E619" s="10">
        <v>110.75642831983092</v>
      </c>
      <c r="F619" s="12">
        <v>125.6300082605571</v>
      </c>
      <c r="G619" s="10">
        <v>98.75</v>
      </c>
      <c r="H619" s="12">
        <v>109.90316108499147</v>
      </c>
      <c r="I619" s="10">
        <v>105.35323639171277</v>
      </c>
      <c r="J619" s="10">
        <v>108.52937157142907</v>
      </c>
      <c r="K619" s="10">
        <v>102.0520313682422</v>
      </c>
      <c r="L619" s="10">
        <v>115.75669004760907</v>
      </c>
      <c r="M619" s="13">
        <v>113.42908954934498</v>
      </c>
    </row>
    <row r="620" spans="1:13" x14ac:dyDescent="0.25">
      <c r="A620" s="17">
        <v>2009</v>
      </c>
      <c r="B620" s="4">
        <v>2</v>
      </c>
      <c r="C620" s="17">
        <v>48</v>
      </c>
      <c r="D620" s="17" t="s">
        <v>104</v>
      </c>
      <c r="E620" s="10">
        <v>110.94239539496857</v>
      </c>
      <c r="F620" s="12">
        <v>119.29785668874908</v>
      </c>
      <c r="G620" s="10">
        <v>96.25</v>
      </c>
      <c r="H620" s="12">
        <v>105.54452682630458</v>
      </c>
      <c r="I620" s="10">
        <v>105.35323639171277</v>
      </c>
      <c r="J620" s="10">
        <v>101.58660707031815</v>
      </c>
      <c r="K620" s="10">
        <v>109.20966709536263</v>
      </c>
      <c r="L620" s="10">
        <v>117.43463053763693</v>
      </c>
      <c r="M620" s="13">
        <v>107.53135108002134</v>
      </c>
    </row>
    <row r="621" spans="1:13" x14ac:dyDescent="0.25">
      <c r="A621" s="17">
        <v>2010</v>
      </c>
      <c r="B621" s="4">
        <v>2</v>
      </c>
      <c r="C621" s="17">
        <v>48</v>
      </c>
      <c r="D621" s="17" t="s">
        <v>104</v>
      </c>
      <c r="E621" s="10">
        <v>114.17717969633487</v>
      </c>
      <c r="F621" s="12">
        <v>122.87457466649707</v>
      </c>
      <c r="G621" s="10">
        <v>97</v>
      </c>
      <c r="H621" s="12">
        <v>105.50630193475983</v>
      </c>
      <c r="I621" s="10">
        <v>105.44331488868872</v>
      </c>
      <c r="J621" s="10">
        <v>102.34111287671703</v>
      </c>
      <c r="K621" s="10">
        <v>111.56530986122448</v>
      </c>
      <c r="L621" s="10">
        <v>120.06374682920951</v>
      </c>
      <c r="M621" s="13">
        <v>107.61745472544844</v>
      </c>
    </row>
    <row r="622" spans="1:13" x14ac:dyDescent="0.25">
      <c r="A622" s="17">
        <v>1997</v>
      </c>
      <c r="B622" s="4">
        <v>33</v>
      </c>
      <c r="C622" s="17">
        <v>49</v>
      </c>
      <c r="D622" s="17" t="s">
        <v>105</v>
      </c>
      <c r="E622" s="10">
        <v>73.519047680065611</v>
      </c>
      <c r="F622" s="12">
        <v>66.620929692336617</v>
      </c>
      <c r="G622" s="10">
        <v>97.395833333333343</v>
      </c>
      <c r="H622" s="12">
        <v>86.546525451205014</v>
      </c>
      <c r="I622" s="10">
        <v>82.705882352941174</v>
      </c>
      <c r="J622" s="10">
        <v>84.29270968424656</v>
      </c>
      <c r="K622" s="10">
        <v>87.218749943455151</v>
      </c>
      <c r="L622" s="10">
        <v>79.035221363618575</v>
      </c>
      <c r="M622" s="13">
        <v>90.617237021693114</v>
      </c>
    </row>
    <row r="623" spans="1:13" x14ac:dyDescent="0.25">
      <c r="A623" s="17">
        <v>1998</v>
      </c>
      <c r="B623" s="4">
        <v>33</v>
      </c>
      <c r="C623" s="17">
        <v>49</v>
      </c>
      <c r="D623" s="17" t="s">
        <v>105</v>
      </c>
      <c r="E623" s="10">
        <v>78.980279596622296</v>
      </c>
      <c r="F623" s="12">
        <v>72.153928245377813</v>
      </c>
      <c r="G623" s="10">
        <v>96.09375</v>
      </c>
      <c r="H623" s="12">
        <v>89.391116394682797</v>
      </c>
      <c r="I623" s="10">
        <v>86.82352941176471</v>
      </c>
      <c r="J623" s="10">
        <v>85.899275910515499</v>
      </c>
      <c r="K623" s="10">
        <v>91.945221609200772</v>
      </c>
      <c r="L623" s="10">
        <v>83.998296237727615</v>
      </c>
      <c r="M623" s="13">
        <v>91.356891383382205</v>
      </c>
    </row>
    <row r="624" spans="1:13" x14ac:dyDescent="0.25">
      <c r="A624" s="17">
        <v>1999</v>
      </c>
      <c r="B624" s="4">
        <v>33</v>
      </c>
      <c r="C624" s="17">
        <v>49</v>
      </c>
      <c r="D624" s="17" t="s">
        <v>105</v>
      </c>
      <c r="E624" s="10">
        <v>82.201663228303062</v>
      </c>
      <c r="F624" s="12">
        <v>77.095100999896985</v>
      </c>
      <c r="G624" s="10">
        <v>97.65625</v>
      </c>
      <c r="H624" s="12">
        <v>91.820274505565763</v>
      </c>
      <c r="I624" s="10">
        <v>90.352941176470594</v>
      </c>
      <c r="J624" s="10">
        <v>89.66823682184156</v>
      </c>
      <c r="K624" s="10">
        <v>91.673112064895903</v>
      </c>
      <c r="L624" s="10">
        <v>85.978160976973754</v>
      </c>
      <c r="M624" s="13">
        <v>93.787762889634791</v>
      </c>
    </row>
    <row r="625" spans="1:13" x14ac:dyDescent="0.25">
      <c r="A625" s="17">
        <v>2000</v>
      </c>
      <c r="B625" s="4">
        <v>33</v>
      </c>
      <c r="C625" s="17">
        <v>49</v>
      </c>
      <c r="D625" s="17" t="s">
        <v>105</v>
      </c>
      <c r="E625" s="10">
        <v>86.680078420317528</v>
      </c>
      <c r="F625" s="12">
        <v>82.831445705141363</v>
      </c>
      <c r="G625" s="10">
        <v>97.135416666666657</v>
      </c>
      <c r="H625" s="12">
        <v>94.011563817140384</v>
      </c>
      <c r="I625" s="10">
        <v>93.294117647058826</v>
      </c>
      <c r="J625" s="10">
        <v>91.318524228628533</v>
      </c>
      <c r="K625" s="10">
        <v>94.920586105073255</v>
      </c>
      <c r="L625" s="10">
        <v>90.706071308994666</v>
      </c>
      <c r="M625" s="13">
        <v>95.559957045131085</v>
      </c>
    </row>
    <row r="626" spans="1:13" x14ac:dyDescent="0.25">
      <c r="A626" s="17">
        <v>2001</v>
      </c>
      <c r="B626" s="4">
        <v>33</v>
      </c>
      <c r="C626" s="17">
        <v>49</v>
      </c>
      <c r="D626" s="17" t="s">
        <v>105</v>
      </c>
      <c r="E626" s="10">
        <v>88.215168949654668</v>
      </c>
      <c r="F626" s="12">
        <v>85.231085696862408</v>
      </c>
      <c r="G626" s="10">
        <v>96.614583333333343</v>
      </c>
      <c r="H626" s="12">
        <v>94.201664325083755</v>
      </c>
      <c r="I626" s="10">
        <v>91.64705882352942</v>
      </c>
      <c r="J626" s="10">
        <v>91.01254548074499</v>
      </c>
      <c r="K626" s="10">
        <v>96.926383592158572</v>
      </c>
      <c r="L626" s="10">
        <v>93.647623244307866</v>
      </c>
      <c r="M626" s="13">
        <v>96.617267428807736</v>
      </c>
    </row>
    <row r="627" spans="1:13" x14ac:dyDescent="0.25">
      <c r="A627" s="17">
        <v>2002</v>
      </c>
      <c r="B627" s="4">
        <v>33</v>
      </c>
      <c r="C627" s="17">
        <v>49</v>
      </c>
      <c r="D627" s="17" t="s">
        <v>105</v>
      </c>
      <c r="E627" s="10">
        <v>88.962212170525746</v>
      </c>
      <c r="F627" s="12">
        <v>84.758077891851897</v>
      </c>
      <c r="G627" s="10">
        <v>94.53125</v>
      </c>
      <c r="H627" s="12">
        <v>92.713066032638054</v>
      </c>
      <c r="I627" s="10">
        <v>91.64705882352942</v>
      </c>
      <c r="J627" s="10">
        <v>87.642820233978171</v>
      </c>
      <c r="K627" s="10">
        <v>101.50541930648195</v>
      </c>
      <c r="L627" s="10">
        <v>96.708524058873351</v>
      </c>
      <c r="M627" s="13">
        <v>95.274247148199038</v>
      </c>
    </row>
    <row r="628" spans="1:13" x14ac:dyDescent="0.25">
      <c r="A628" s="17">
        <v>2003</v>
      </c>
      <c r="B628" s="4">
        <v>33</v>
      </c>
      <c r="C628" s="17">
        <v>49</v>
      </c>
      <c r="D628" s="17" t="s">
        <v>105</v>
      </c>
      <c r="E628" s="10">
        <v>90.812521623249324</v>
      </c>
      <c r="F628" s="12">
        <v>86.117130319604883</v>
      </c>
      <c r="G628" s="10">
        <v>96.09375</v>
      </c>
      <c r="H628" s="12">
        <v>92.623257321949637</v>
      </c>
      <c r="I628" s="10">
        <v>97.176470588235304</v>
      </c>
      <c r="J628" s="10">
        <v>89.005161332810985</v>
      </c>
      <c r="K628" s="10">
        <v>102.03062413839147</v>
      </c>
      <c r="L628" s="10">
        <v>96.755209507000302</v>
      </c>
      <c r="M628" s="13">
        <v>94.829577221603827</v>
      </c>
    </row>
    <row r="629" spans="1:13" x14ac:dyDescent="0.25">
      <c r="A629" s="17">
        <v>2004</v>
      </c>
      <c r="B629" s="4">
        <v>33</v>
      </c>
      <c r="C629" s="17">
        <v>49</v>
      </c>
      <c r="D629" s="17" t="s">
        <v>105</v>
      </c>
      <c r="E629" s="10">
        <v>94.186389205673933</v>
      </c>
      <c r="F629" s="12">
        <v>92.036062764561436</v>
      </c>
      <c r="G629" s="10">
        <v>97.395833333333343</v>
      </c>
      <c r="H629" s="12">
        <v>95.642926618394029</v>
      </c>
      <c r="I629" s="10">
        <v>94.705882352941174</v>
      </c>
      <c r="J629" s="10">
        <v>93.152225404373368</v>
      </c>
      <c r="K629" s="10">
        <v>101.11018689764121</v>
      </c>
      <c r="L629" s="10">
        <v>98.801786393221775</v>
      </c>
      <c r="M629" s="13">
        <v>97.716945665666373</v>
      </c>
    </row>
    <row r="630" spans="1:13" x14ac:dyDescent="0.25">
      <c r="A630" s="17">
        <v>2005</v>
      </c>
      <c r="B630" s="4">
        <v>33</v>
      </c>
      <c r="C630" s="17">
        <v>49</v>
      </c>
      <c r="D630" s="17" t="s">
        <v>105</v>
      </c>
      <c r="E630" s="10">
        <v>100</v>
      </c>
      <c r="F630" s="12">
        <v>100</v>
      </c>
      <c r="G630" s="10">
        <v>100</v>
      </c>
      <c r="H630" s="12">
        <v>100</v>
      </c>
      <c r="I630" s="10">
        <v>100</v>
      </c>
      <c r="J630" s="10">
        <v>100</v>
      </c>
      <c r="K630" s="10">
        <v>100</v>
      </c>
      <c r="L630" s="10">
        <v>100</v>
      </c>
      <c r="M630" s="13">
        <v>100</v>
      </c>
    </row>
    <row r="631" spans="1:13" x14ac:dyDescent="0.25">
      <c r="A631" s="17">
        <v>2006</v>
      </c>
      <c r="B631" s="4">
        <v>33</v>
      </c>
      <c r="C631" s="17">
        <v>49</v>
      </c>
      <c r="D631" s="17" t="s">
        <v>105</v>
      </c>
      <c r="E631" s="10">
        <v>107.39483092220756</v>
      </c>
      <c r="F631" s="12">
        <v>111.82322117344748</v>
      </c>
      <c r="G631" s="10">
        <v>98.697916666666657</v>
      </c>
      <c r="H631" s="12">
        <v>105.7094996217443</v>
      </c>
      <c r="I631" s="10">
        <v>105.76470588235294</v>
      </c>
      <c r="J631" s="10">
        <v>104.33307384541949</v>
      </c>
      <c r="K631" s="10">
        <v>102.93459874605477</v>
      </c>
      <c r="L631" s="10">
        <v>107.17907280209671</v>
      </c>
      <c r="M631" s="13">
        <v>104.12346684958018</v>
      </c>
    </row>
    <row r="632" spans="1:13" x14ac:dyDescent="0.25">
      <c r="A632" s="17">
        <v>2007</v>
      </c>
      <c r="B632" s="4">
        <v>33</v>
      </c>
      <c r="C632" s="17">
        <v>49</v>
      </c>
      <c r="D632" s="17" t="s">
        <v>105</v>
      </c>
      <c r="E632" s="10">
        <v>113.65820530234107</v>
      </c>
      <c r="F632" s="12">
        <v>123.63633940600489</v>
      </c>
      <c r="G632" s="10">
        <v>101.04166666666667</v>
      </c>
      <c r="H632" s="12">
        <v>110.70247487301417</v>
      </c>
      <c r="I632" s="10">
        <v>107.41176470588236</v>
      </c>
      <c r="J632" s="10">
        <v>111.8556256529414</v>
      </c>
      <c r="K632" s="10">
        <v>101.61152346060145</v>
      </c>
      <c r="L632" s="10">
        <v>110.53207085856901</v>
      </c>
      <c r="M632" s="13">
        <v>108.77907061537799</v>
      </c>
    </row>
    <row r="633" spans="1:13" x14ac:dyDescent="0.25">
      <c r="A633" s="17">
        <v>2008</v>
      </c>
      <c r="B633" s="4">
        <v>33</v>
      </c>
      <c r="C633" s="17">
        <v>49</v>
      </c>
      <c r="D633" s="17" t="s">
        <v>105</v>
      </c>
      <c r="E633" s="10">
        <v>114.27839212721518</v>
      </c>
      <c r="F633" s="12">
        <v>126.14124811262883</v>
      </c>
      <c r="G633" s="10">
        <v>98.4375</v>
      </c>
      <c r="H633" s="12">
        <v>110.40170755430671</v>
      </c>
      <c r="I633" s="10">
        <v>109.76470588235294</v>
      </c>
      <c r="J633" s="10">
        <v>108.67668087377068</v>
      </c>
      <c r="K633" s="10">
        <v>105.15447399424258</v>
      </c>
      <c r="L633" s="10">
        <v>116.07020668872237</v>
      </c>
      <c r="M633" s="13">
        <v>110.38066406482852</v>
      </c>
    </row>
    <row r="634" spans="1:13" x14ac:dyDescent="0.25">
      <c r="A634" s="17">
        <v>2009</v>
      </c>
      <c r="B634" s="4">
        <v>33</v>
      </c>
      <c r="C634" s="17">
        <v>49</v>
      </c>
      <c r="D634" s="17" t="s">
        <v>105</v>
      </c>
      <c r="E634" s="10">
        <v>111.90912469086763</v>
      </c>
      <c r="F634" s="12">
        <v>119.4154807811351</v>
      </c>
      <c r="G634" s="10">
        <v>97.65625</v>
      </c>
      <c r="H634" s="12">
        <v>103.23095212363557</v>
      </c>
      <c r="I634" s="10">
        <v>103.5294117647059</v>
      </c>
      <c r="J634" s="10">
        <v>100.81147668323787</v>
      </c>
      <c r="K634" s="10">
        <v>111.00831807324869</v>
      </c>
      <c r="L634" s="10">
        <v>118.45425214467724</v>
      </c>
      <c r="M634" s="13">
        <v>106.70754606561587</v>
      </c>
    </row>
    <row r="635" spans="1:13" x14ac:dyDescent="0.25">
      <c r="A635" s="17">
        <v>2010</v>
      </c>
      <c r="B635" s="4">
        <v>33</v>
      </c>
      <c r="C635" s="17">
        <v>49</v>
      </c>
      <c r="D635" s="17" t="s">
        <v>105</v>
      </c>
      <c r="E635" s="10">
        <v>114.31939621481015</v>
      </c>
      <c r="F635" s="12">
        <v>121.25771991311166</v>
      </c>
      <c r="G635" s="10">
        <v>95.052083333333343</v>
      </c>
      <c r="H635" s="12">
        <v>102.23603155733277</v>
      </c>
      <c r="I635" s="10">
        <v>104.82352941176471</v>
      </c>
      <c r="J635" s="10">
        <v>97.177477912568918</v>
      </c>
      <c r="K635" s="10">
        <v>117.6398057147191</v>
      </c>
      <c r="L635" s="10">
        <v>124.77965318487465</v>
      </c>
      <c r="M635" s="13">
        <v>106.0692445272053</v>
      </c>
    </row>
    <row r="636" spans="1:13" x14ac:dyDescent="0.25">
      <c r="A636" s="17">
        <v>1997</v>
      </c>
      <c r="B636" s="4">
        <v>51</v>
      </c>
      <c r="C636" s="17">
        <v>50</v>
      </c>
      <c r="D636" s="17" t="s">
        <v>106</v>
      </c>
      <c r="E636" s="10">
        <v>74.873276561232771</v>
      </c>
      <c r="F636" s="12">
        <v>68.645762910387219</v>
      </c>
      <c r="G636" s="10">
        <v>99.470899470899482</v>
      </c>
      <c r="H636" s="12">
        <v>92.161581056787199</v>
      </c>
      <c r="I636" s="10">
        <v>93.103448275862064</v>
      </c>
      <c r="J636" s="10">
        <v>91.673953643788337</v>
      </c>
      <c r="K636" s="10">
        <v>81.673445493758351</v>
      </c>
      <c r="L636" s="10">
        <v>74.880334251885444</v>
      </c>
      <c r="M636" s="13">
        <v>91.682594996690753</v>
      </c>
    </row>
    <row r="637" spans="1:13" x14ac:dyDescent="0.25">
      <c r="A637" s="17">
        <v>1998</v>
      </c>
      <c r="B637" s="4">
        <v>51</v>
      </c>
      <c r="C637" s="17">
        <v>50</v>
      </c>
      <c r="D637" s="17" t="s">
        <v>106</v>
      </c>
      <c r="E637" s="10">
        <v>78.609083536090836</v>
      </c>
      <c r="F637" s="12">
        <v>73.665412155016767</v>
      </c>
      <c r="G637" s="10">
        <v>98.67724867724867</v>
      </c>
      <c r="H637" s="12">
        <v>94.491445685206017</v>
      </c>
      <c r="I637" s="10">
        <v>96.120689655172413</v>
      </c>
      <c r="J637" s="10">
        <v>93.241558837518099</v>
      </c>
      <c r="K637" s="10">
        <v>84.306916911453953</v>
      </c>
      <c r="L637" s="10">
        <v>79.00491269497698</v>
      </c>
      <c r="M637" s="13">
        <v>93.711068544891077</v>
      </c>
    </row>
    <row r="638" spans="1:13" x14ac:dyDescent="0.25">
      <c r="A638" s="17">
        <v>1999</v>
      </c>
      <c r="B638" s="4">
        <v>51</v>
      </c>
      <c r="C638" s="17">
        <v>50</v>
      </c>
      <c r="D638" s="17" t="s">
        <v>106</v>
      </c>
      <c r="E638" s="10">
        <v>82.512165450121657</v>
      </c>
      <c r="F638" s="12">
        <v>78.66106305082198</v>
      </c>
      <c r="G638" s="10">
        <v>100</v>
      </c>
      <c r="H638" s="12">
        <v>96.991475714394397</v>
      </c>
      <c r="I638" s="10">
        <v>98.275862068965509</v>
      </c>
      <c r="J638" s="10">
        <v>96.991475714394397</v>
      </c>
      <c r="K638" s="10">
        <v>85.071564116717653</v>
      </c>
      <c r="L638" s="10">
        <v>81.101006528090153</v>
      </c>
      <c r="M638" s="13">
        <v>95.332685333985495</v>
      </c>
    </row>
    <row r="639" spans="1:13" x14ac:dyDescent="0.25">
      <c r="A639" s="17">
        <v>2000</v>
      </c>
      <c r="B639" s="4">
        <v>51</v>
      </c>
      <c r="C639" s="17">
        <v>50</v>
      </c>
      <c r="D639" s="17" t="s">
        <v>106</v>
      </c>
      <c r="E639" s="10">
        <v>87.393552311435514</v>
      </c>
      <c r="F639" s="12">
        <v>84.920889591610532</v>
      </c>
      <c r="G639" s="10">
        <v>100.52910052910053</v>
      </c>
      <c r="H639" s="12">
        <v>99.381398719555406</v>
      </c>
      <c r="I639" s="10">
        <v>96.982758620689651</v>
      </c>
      <c r="J639" s="10">
        <v>99.907226226008078</v>
      </c>
      <c r="K639" s="10">
        <v>87.474705897384851</v>
      </c>
      <c r="L639" s="10">
        <v>84.999747064846176</v>
      </c>
      <c r="M639" s="13">
        <v>97.170657726540966</v>
      </c>
    </row>
    <row r="640" spans="1:13" x14ac:dyDescent="0.25">
      <c r="A640" s="17">
        <v>2001</v>
      </c>
      <c r="B640" s="4">
        <v>51</v>
      </c>
      <c r="C640" s="17">
        <v>50</v>
      </c>
      <c r="D640" s="17" t="s">
        <v>106</v>
      </c>
      <c r="E640" s="10">
        <v>89.588402270884032</v>
      </c>
      <c r="F640" s="12">
        <v>88.985536631131012</v>
      </c>
      <c r="G640" s="10">
        <v>100.26455026455028</v>
      </c>
      <c r="H640" s="12">
        <v>100.07847627894313</v>
      </c>
      <c r="I640" s="10">
        <v>100</v>
      </c>
      <c r="J640" s="10">
        <v>100.34323415269697</v>
      </c>
      <c r="K640" s="10">
        <v>89.281956105334615</v>
      </c>
      <c r="L640" s="10">
        <v>88.681152628305355</v>
      </c>
      <c r="M640" s="13">
        <v>99.327071781088179</v>
      </c>
    </row>
    <row r="641" spans="1:13" x14ac:dyDescent="0.25">
      <c r="A641" s="17">
        <v>2002</v>
      </c>
      <c r="B641" s="4">
        <v>51</v>
      </c>
      <c r="C641" s="17">
        <v>50</v>
      </c>
      <c r="D641" s="17" t="s">
        <v>106</v>
      </c>
      <c r="E641" s="10">
        <v>91.762976480129765</v>
      </c>
      <c r="F641" s="12">
        <v>89.804847342728621</v>
      </c>
      <c r="G641" s="10">
        <v>100</v>
      </c>
      <c r="H641" s="12">
        <v>98.706742954151437</v>
      </c>
      <c r="I641" s="10">
        <v>101.72413793103448</v>
      </c>
      <c r="J641" s="10">
        <v>98.706742954151437</v>
      </c>
      <c r="K641" s="10">
        <v>92.965256206207712</v>
      </c>
      <c r="L641" s="10">
        <v>90.98147163506583</v>
      </c>
      <c r="M641" s="13">
        <v>97.866101109062058</v>
      </c>
    </row>
    <row r="642" spans="1:13" x14ac:dyDescent="0.25">
      <c r="A642" s="17">
        <v>2003</v>
      </c>
      <c r="B642" s="4">
        <v>51</v>
      </c>
      <c r="C642" s="17">
        <v>50</v>
      </c>
      <c r="D642" s="17" t="s">
        <v>106</v>
      </c>
      <c r="E642" s="10">
        <v>94.525547445255469</v>
      </c>
      <c r="F642" s="12">
        <v>91.892243042550106</v>
      </c>
      <c r="G642" s="10">
        <v>98.148148148148167</v>
      </c>
      <c r="H642" s="12">
        <v>97.933191061711995</v>
      </c>
      <c r="I642" s="10">
        <v>97.84482758620689</v>
      </c>
      <c r="J642" s="10">
        <v>96.119613449458086</v>
      </c>
      <c r="K642" s="10">
        <v>98.341580925061862</v>
      </c>
      <c r="L642" s="10">
        <v>95.601968989262716</v>
      </c>
      <c r="M642" s="13">
        <v>97.214187620303989</v>
      </c>
    </row>
    <row r="643" spans="1:13" x14ac:dyDescent="0.25">
      <c r="A643" s="17">
        <v>2004</v>
      </c>
      <c r="B643" s="4">
        <v>51</v>
      </c>
      <c r="C643" s="17">
        <v>50</v>
      </c>
      <c r="D643" s="17" t="s">
        <v>106</v>
      </c>
      <c r="E643" s="10">
        <v>98.606042173560425</v>
      </c>
      <c r="F643" s="12">
        <v>96.584518590905972</v>
      </c>
      <c r="G643" s="10">
        <v>100</v>
      </c>
      <c r="H643" s="12">
        <v>99.319338396921808</v>
      </c>
      <c r="I643" s="10">
        <v>102.15517241379311</v>
      </c>
      <c r="J643" s="10">
        <v>99.319338396921808</v>
      </c>
      <c r="K643" s="10">
        <v>99.281815369620418</v>
      </c>
      <c r="L643" s="10">
        <v>97.246437753052334</v>
      </c>
      <c r="M643" s="13">
        <v>97.949898872224992</v>
      </c>
    </row>
    <row r="644" spans="1:13" x14ac:dyDescent="0.25">
      <c r="A644" s="17">
        <v>2005</v>
      </c>
      <c r="B644" s="4">
        <v>51</v>
      </c>
      <c r="C644" s="17">
        <v>50</v>
      </c>
      <c r="D644" s="17" t="s">
        <v>106</v>
      </c>
      <c r="E644" s="10">
        <v>100</v>
      </c>
      <c r="F644" s="12">
        <v>100</v>
      </c>
      <c r="G644" s="10">
        <v>100</v>
      </c>
      <c r="H644" s="12">
        <v>100</v>
      </c>
      <c r="I644" s="10">
        <v>100</v>
      </c>
      <c r="J644" s="10">
        <v>100</v>
      </c>
      <c r="K644" s="10">
        <v>100</v>
      </c>
      <c r="L644" s="10">
        <v>100</v>
      </c>
      <c r="M644" s="13">
        <v>100</v>
      </c>
    </row>
    <row r="645" spans="1:13" x14ac:dyDescent="0.25">
      <c r="A645" s="17">
        <v>2006</v>
      </c>
      <c r="B645" s="4">
        <v>51</v>
      </c>
      <c r="C645" s="17">
        <v>50</v>
      </c>
      <c r="D645" s="17" t="s">
        <v>106</v>
      </c>
      <c r="E645" s="10">
        <v>101.35340632603406</v>
      </c>
      <c r="F645" s="12">
        <v>104.64866559613692</v>
      </c>
      <c r="G645" s="10">
        <v>99.206349206349216</v>
      </c>
      <c r="H645" s="12">
        <v>100.73551492050272</v>
      </c>
      <c r="I645" s="10">
        <v>105.60344827586208</v>
      </c>
      <c r="J645" s="10">
        <v>99.936026706847954</v>
      </c>
      <c r="K645" s="10">
        <v>101.41828694405055</v>
      </c>
      <c r="L645" s="10">
        <v>104.71565564950167</v>
      </c>
      <c r="M645" s="13">
        <v>103.25125655816902</v>
      </c>
    </row>
    <row r="646" spans="1:13" x14ac:dyDescent="0.25">
      <c r="A646" s="17">
        <v>2007</v>
      </c>
      <c r="B646" s="4">
        <v>51</v>
      </c>
      <c r="C646" s="17">
        <v>50</v>
      </c>
      <c r="D646" s="17" t="s">
        <v>106</v>
      </c>
      <c r="E646" s="10">
        <v>100.72485806974858</v>
      </c>
      <c r="F646" s="12">
        <v>108.74995818000851</v>
      </c>
      <c r="G646" s="10">
        <v>99.206349206349216</v>
      </c>
      <c r="H646" s="12">
        <v>100.68786860828725</v>
      </c>
      <c r="I646" s="10">
        <v>101.72413793103448</v>
      </c>
      <c r="J646" s="10">
        <v>99.888758539967512</v>
      </c>
      <c r="K646" s="10">
        <v>100.83703065490251</v>
      </c>
      <c r="L646" s="10">
        <v>108.87106794554408</v>
      </c>
      <c r="M646" s="13">
        <v>107.96734814429105</v>
      </c>
    </row>
    <row r="647" spans="1:13" x14ac:dyDescent="0.25">
      <c r="A647" s="17">
        <v>2008</v>
      </c>
      <c r="B647" s="4">
        <v>51</v>
      </c>
      <c r="C647" s="17">
        <v>50</v>
      </c>
      <c r="D647" s="17" t="s">
        <v>106</v>
      </c>
      <c r="E647" s="10">
        <v>100.80596107055962</v>
      </c>
      <c r="F647" s="12">
        <v>111.90722321642393</v>
      </c>
      <c r="G647" s="10">
        <v>99.470899470899482</v>
      </c>
      <c r="H647" s="12">
        <v>100.20700120517144</v>
      </c>
      <c r="I647" s="10">
        <v>99.568965517241381</v>
      </c>
      <c r="J647" s="10">
        <v>99.676805431599121</v>
      </c>
      <c r="K647" s="10">
        <v>101.13281684146203</v>
      </c>
      <c r="L647" s="10">
        <v>112.27007399752358</v>
      </c>
      <c r="M647" s="13">
        <v>111.01250563753263</v>
      </c>
    </row>
    <row r="648" spans="1:13" x14ac:dyDescent="0.25">
      <c r="A648" s="17">
        <v>2009</v>
      </c>
      <c r="B648" s="4">
        <v>51</v>
      </c>
      <c r="C648" s="17">
        <v>50</v>
      </c>
      <c r="D648" s="17" t="s">
        <v>106</v>
      </c>
      <c r="E648" s="10">
        <v>98.012976480129765</v>
      </c>
      <c r="F648" s="12">
        <v>108.31399776129835</v>
      </c>
      <c r="G648" s="10">
        <v>97.354497354497354</v>
      </c>
      <c r="H648" s="12">
        <v>96.003715611574449</v>
      </c>
      <c r="I648" s="10">
        <v>97.84482758620689</v>
      </c>
      <c r="J648" s="10">
        <v>93.463934775289417</v>
      </c>
      <c r="K648" s="10">
        <v>104.86716262885506</v>
      </c>
      <c r="L648" s="10">
        <v>115.88854890574871</v>
      </c>
      <c r="M648" s="13">
        <v>110.5098545632444</v>
      </c>
    </row>
    <row r="649" spans="1:13" x14ac:dyDescent="0.25">
      <c r="A649" s="17">
        <v>2010</v>
      </c>
      <c r="B649" s="4">
        <v>51</v>
      </c>
      <c r="C649" s="17">
        <v>50</v>
      </c>
      <c r="D649" s="17" t="s">
        <v>106</v>
      </c>
      <c r="E649" s="10">
        <v>101.4345093268451</v>
      </c>
      <c r="F649" s="12">
        <v>110.44756227479343</v>
      </c>
      <c r="G649" s="10">
        <v>98.412698412698433</v>
      </c>
      <c r="H649" s="12">
        <v>96.188295022762134</v>
      </c>
      <c r="I649" s="10">
        <v>100.86206896551724</v>
      </c>
      <c r="J649" s="10">
        <v>94.661496689067519</v>
      </c>
      <c r="K649" s="10">
        <v>107.15498156555114</v>
      </c>
      <c r="L649" s="10">
        <v>116.67633212855068</v>
      </c>
      <c r="M649" s="13">
        <v>108.88558835426139</v>
      </c>
    </row>
    <row r="650" spans="1:13" x14ac:dyDescent="0.25">
      <c r="A650" s="17">
        <v>1997</v>
      </c>
      <c r="B650" s="4">
        <v>11</v>
      </c>
      <c r="C650" s="17">
        <v>51</v>
      </c>
      <c r="D650" s="17" t="s">
        <v>107</v>
      </c>
      <c r="E650" s="10">
        <v>68.832213125600106</v>
      </c>
      <c r="F650" s="12">
        <v>60.930028059008443</v>
      </c>
      <c r="G650" s="10">
        <v>102.30179028132993</v>
      </c>
      <c r="H650" s="12">
        <v>88.263624512950287</v>
      </c>
      <c r="I650" s="10">
        <v>87.753568745304278</v>
      </c>
      <c r="J650" s="10">
        <v>90.295268043938918</v>
      </c>
      <c r="K650" s="10">
        <v>76.230144299594301</v>
      </c>
      <c r="L650" s="10">
        <v>67.478650187249073</v>
      </c>
      <c r="M650" s="13">
        <v>88.519641156717839</v>
      </c>
    </row>
    <row r="651" spans="1:13" x14ac:dyDescent="0.25">
      <c r="A651" s="17">
        <v>1998</v>
      </c>
      <c r="B651" s="4">
        <v>11</v>
      </c>
      <c r="C651" s="17">
        <v>51</v>
      </c>
      <c r="D651" s="17" t="s">
        <v>107</v>
      </c>
      <c r="E651" s="10">
        <v>72.880907385228184</v>
      </c>
      <c r="F651" s="12">
        <v>66.934549583565868</v>
      </c>
      <c r="G651" s="10">
        <v>101.27877237851663</v>
      </c>
      <c r="H651" s="12">
        <v>90.682898188401964</v>
      </c>
      <c r="I651" s="10">
        <v>90.458302028549966</v>
      </c>
      <c r="J651" s="10">
        <v>91.842526042473622</v>
      </c>
      <c r="K651" s="10">
        <v>79.354206080442054</v>
      </c>
      <c r="L651" s="10">
        <v>72.879691432497424</v>
      </c>
      <c r="M651" s="13">
        <v>91.840993732101168</v>
      </c>
    </row>
    <row r="652" spans="1:13" x14ac:dyDescent="0.25">
      <c r="A652" s="17">
        <v>1999</v>
      </c>
      <c r="B652" s="4">
        <v>11</v>
      </c>
      <c r="C652" s="17">
        <v>51</v>
      </c>
      <c r="D652" s="17" t="s">
        <v>107</v>
      </c>
      <c r="E652" s="10">
        <v>77.573904871122394</v>
      </c>
      <c r="F652" s="12">
        <v>73.106350478516148</v>
      </c>
      <c r="G652" s="10">
        <v>101.79028132992327</v>
      </c>
      <c r="H652" s="12">
        <v>93.228230784373054</v>
      </c>
      <c r="I652" s="10">
        <v>92.599549211119452</v>
      </c>
      <c r="J652" s="10">
        <v>94.897278394323479</v>
      </c>
      <c r="K652" s="10">
        <v>81.745131350113269</v>
      </c>
      <c r="L652" s="10">
        <v>77.037352087949017</v>
      </c>
      <c r="M652" s="13">
        <v>94.240905624090445</v>
      </c>
    </row>
    <row r="653" spans="1:13" x14ac:dyDescent="0.25">
      <c r="A653" s="17">
        <v>2000</v>
      </c>
      <c r="B653" s="4">
        <v>11</v>
      </c>
      <c r="C653" s="17">
        <v>51</v>
      </c>
      <c r="D653" s="17" t="s">
        <v>107</v>
      </c>
      <c r="E653" s="10">
        <v>81.694188378113367</v>
      </c>
      <c r="F653" s="12">
        <v>80.265639646717716</v>
      </c>
      <c r="G653" s="10">
        <v>100.51150895140664</v>
      </c>
      <c r="H653" s="12">
        <v>96.270737033586258</v>
      </c>
      <c r="I653" s="10">
        <v>93.275732531930871</v>
      </c>
      <c r="J653" s="10">
        <v>96.763170471098206</v>
      </c>
      <c r="K653" s="10">
        <v>84.426944652990954</v>
      </c>
      <c r="L653" s="10">
        <v>82.950609468394717</v>
      </c>
      <c r="M653" s="13">
        <v>98.251345952806616</v>
      </c>
    </row>
    <row r="654" spans="1:13" x14ac:dyDescent="0.25">
      <c r="A654" s="17">
        <v>2001</v>
      </c>
      <c r="B654" s="4">
        <v>11</v>
      </c>
      <c r="C654" s="17">
        <v>51</v>
      </c>
      <c r="D654" s="17" t="s">
        <v>107</v>
      </c>
      <c r="E654" s="10">
        <v>85.799204036140694</v>
      </c>
      <c r="F654" s="12">
        <v>83.966767571989166</v>
      </c>
      <c r="G654" s="10">
        <v>100.51150895140664</v>
      </c>
      <c r="H654" s="12">
        <v>96.412387003274119</v>
      </c>
      <c r="I654" s="10">
        <v>94.290007513148012</v>
      </c>
      <c r="J654" s="10">
        <v>96.905544993060687</v>
      </c>
      <c r="K654" s="10">
        <v>88.539003668246934</v>
      </c>
      <c r="L654" s="10">
        <v>86.648052573257743</v>
      </c>
      <c r="M654" s="13">
        <v>97.864273352256674</v>
      </c>
    </row>
    <row r="655" spans="1:13" x14ac:dyDescent="0.25">
      <c r="A655" s="17">
        <v>2002</v>
      </c>
      <c r="B655" s="4">
        <v>11</v>
      </c>
      <c r="C655" s="17">
        <v>51</v>
      </c>
      <c r="D655" s="17" t="s">
        <v>107</v>
      </c>
      <c r="E655" s="10">
        <v>86.932417714776221</v>
      </c>
      <c r="F655" s="12">
        <v>83.285835850160268</v>
      </c>
      <c r="G655" s="10">
        <v>100</v>
      </c>
      <c r="H655" s="12">
        <v>95.043479239852772</v>
      </c>
      <c r="I655" s="10">
        <v>93.087903831705489</v>
      </c>
      <c r="J655" s="10">
        <v>95.043479239852772</v>
      </c>
      <c r="K655" s="10">
        <v>91.465946333248823</v>
      </c>
      <c r="L655" s="10">
        <v>87.629195097097835</v>
      </c>
      <c r="M655" s="13">
        <v>95.805268091610742</v>
      </c>
    </row>
    <row r="656" spans="1:13" x14ac:dyDescent="0.25">
      <c r="A656" s="17">
        <v>2003</v>
      </c>
      <c r="B656" s="4">
        <v>11</v>
      </c>
      <c r="C656" s="17">
        <v>51</v>
      </c>
      <c r="D656" s="17" t="s">
        <v>107</v>
      </c>
      <c r="E656" s="10">
        <v>90.574647906438628</v>
      </c>
      <c r="F656" s="12">
        <v>86.512814693779035</v>
      </c>
      <c r="G656" s="10">
        <v>98.976982097186706</v>
      </c>
      <c r="H656" s="12">
        <v>95.122901477192201</v>
      </c>
      <c r="I656" s="10">
        <v>94.628099173553721</v>
      </c>
      <c r="J656" s="10">
        <v>94.149777165405069</v>
      </c>
      <c r="K656" s="10">
        <v>96.2027214863339</v>
      </c>
      <c r="L656" s="10">
        <v>91.888496498287836</v>
      </c>
      <c r="M656" s="13">
        <v>95.515485506655935</v>
      </c>
    </row>
    <row r="657" spans="1:13" x14ac:dyDescent="0.25">
      <c r="A657" s="17">
        <v>2004</v>
      </c>
      <c r="B657" s="4">
        <v>11</v>
      </c>
      <c r="C657" s="17">
        <v>51</v>
      </c>
      <c r="D657" s="17" t="s">
        <v>107</v>
      </c>
      <c r="E657" s="10">
        <v>94.567699338732496</v>
      </c>
      <c r="F657" s="12">
        <v>93.302080364053026</v>
      </c>
      <c r="G657" s="10">
        <v>98.976982097186706</v>
      </c>
      <c r="H657" s="12">
        <v>97.538456499778761</v>
      </c>
      <c r="I657" s="10">
        <v>95.905334335086394</v>
      </c>
      <c r="J657" s="10">
        <v>96.540620627658257</v>
      </c>
      <c r="K657" s="10">
        <v>97.956382219112712</v>
      </c>
      <c r="L657" s="10">
        <v>96.645411804326628</v>
      </c>
      <c r="M657" s="13">
        <v>98.661679428040074</v>
      </c>
    </row>
    <row r="658" spans="1:13" x14ac:dyDescent="0.25">
      <c r="A658" s="17">
        <v>2005</v>
      </c>
      <c r="B658" s="4">
        <v>11</v>
      </c>
      <c r="C658" s="17">
        <v>51</v>
      </c>
      <c r="D658" s="17" t="s">
        <v>107</v>
      </c>
      <c r="E658" s="10">
        <v>100</v>
      </c>
      <c r="F658" s="12">
        <v>100</v>
      </c>
      <c r="G658" s="10">
        <v>100</v>
      </c>
      <c r="H658" s="12">
        <v>100</v>
      </c>
      <c r="I658" s="10">
        <v>100</v>
      </c>
      <c r="J658" s="10">
        <v>100</v>
      </c>
      <c r="K658" s="10">
        <v>100</v>
      </c>
      <c r="L658" s="10">
        <v>100</v>
      </c>
      <c r="M658" s="13">
        <v>100</v>
      </c>
    </row>
    <row r="659" spans="1:13" x14ac:dyDescent="0.25">
      <c r="A659" s="17">
        <v>2006</v>
      </c>
      <c r="B659" s="4">
        <v>11</v>
      </c>
      <c r="C659" s="17">
        <v>51</v>
      </c>
      <c r="D659" s="17" t="s">
        <v>107</v>
      </c>
      <c r="E659" s="10">
        <v>102.15649884473277</v>
      </c>
      <c r="F659" s="12">
        <v>105.74163598586242</v>
      </c>
      <c r="G659" s="10">
        <v>99.488491048593346</v>
      </c>
      <c r="H659" s="12">
        <v>101.55999193495838</v>
      </c>
      <c r="I659" s="10">
        <v>102.40420736288505</v>
      </c>
      <c r="J659" s="10">
        <v>101.04050348516319</v>
      </c>
      <c r="K659" s="10">
        <v>101.10450296769697</v>
      </c>
      <c r="L659" s="10">
        <v>104.65272077884049</v>
      </c>
      <c r="M659" s="13">
        <v>103.50945576803554</v>
      </c>
    </row>
    <row r="660" spans="1:13" x14ac:dyDescent="0.25">
      <c r="A660" s="17">
        <v>2007</v>
      </c>
      <c r="B660" s="4">
        <v>11</v>
      </c>
      <c r="C660" s="17">
        <v>51</v>
      </c>
      <c r="D660" s="17" t="s">
        <v>107</v>
      </c>
      <c r="E660" s="10">
        <v>103.02133766714054</v>
      </c>
      <c r="F660" s="12">
        <v>111.22972878388875</v>
      </c>
      <c r="G660" s="10">
        <v>100.25575447570331</v>
      </c>
      <c r="H660" s="12">
        <v>102.45373091759635</v>
      </c>
      <c r="I660" s="10">
        <v>101.54019534184823</v>
      </c>
      <c r="J660" s="10">
        <v>102.71576091994314</v>
      </c>
      <c r="K660" s="10">
        <v>100.29749742830174</v>
      </c>
      <c r="L660" s="10">
        <v>108.28886218404341</v>
      </c>
      <c r="M660" s="13">
        <v>107.9676611686691</v>
      </c>
    </row>
    <row r="661" spans="1:13" x14ac:dyDescent="0.25">
      <c r="A661" s="17">
        <v>2008</v>
      </c>
      <c r="B661" s="4">
        <v>11</v>
      </c>
      <c r="C661" s="17">
        <v>51</v>
      </c>
      <c r="D661" s="17" t="s">
        <v>107</v>
      </c>
      <c r="E661" s="10">
        <v>104.15081920491829</v>
      </c>
      <c r="F661" s="12">
        <v>113.64282024875318</v>
      </c>
      <c r="G661" s="10">
        <v>99.232736572890019</v>
      </c>
      <c r="H661" s="12">
        <v>102.03850409171223</v>
      </c>
      <c r="I661" s="10">
        <v>102.70473328324567</v>
      </c>
      <c r="J661" s="10">
        <v>101.2555999682464</v>
      </c>
      <c r="K661" s="10">
        <v>102.85931764522635</v>
      </c>
      <c r="L661" s="10">
        <v>112.2336150142722</v>
      </c>
      <c r="M661" s="13">
        <v>109.11370752174234</v>
      </c>
    </row>
    <row r="662" spans="1:13" x14ac:dyDescent="0.25">
      <c r="A662" s="17">
        <v>2009</v>
      </c>
      <c r="B662" s="4">
        <v>11</v>
      </c>
      <c r="C662" s="17">
        <v>51</v>
      </c>
      <c r="D662" s="17" t="s">
        <v>107</v>
      </c>
      <c r="E662" s="10">
        <v>103.41592674146783</v>
      </c>
      <c r="F662" s="12">
        <v>110.99666723194433</v>
      </c>
      <c r="G662" s="10">
        <v>97.442455242966759</v>
      </c>
      <c r="H662" s="12">
        <v>97.666767081666052</v>
      </c>
      <c r="I662" s="10">
        <v>98.722764838467313</v>
      </c>
      <c r="J662" s="10">
        <v>95.168895800805046</v>
      </c>
      <c r="K662" s="10">
        <v>108.66567891879757</v>
      </c>
      <c r="L662" s="10">
        <v>116.63124416644266</v>
      </c>
      <c r="M662" s="13">
        <v>107.3303413984074</v>
      </c>
    </row>
    <row r="663" spans="1:13" x14ac:dyDescent="0.25">
      <c r="A663" s="17">
        <v>2010</v>
      </c>
      <c r="B663" s="4">
        <v>11</v>
      </c>
      <c r="C663" s="17">
        <v>51</v>
      </c>
      <c r="D663" s="17" t="s">
        <v>107</v>
      </c>
      <c r="E663" s="10">
        <v>106.49460366360518</v>
      </c>
      <c r="F663" s="12">
        <v>113.91746090151318</v>
      </c>
      <c r="G663" s="10">
        <v>96.93094629156009</v>
      </c>
      <c r="H663" s="12">
        <v>97.226533168166014</v>
      </c>
      <c r="I663" s="10">
        <v>98.797896318557477</v>
      </c>
      <c r="J663" s="10">
        <v>94.242598646380841</v>
      </c>
      <c r="K663" s="10">
        <v>113.00049573462694</v>
      </c>
      <c r="L663" s="10">
        <v>120.87682485173907</v>
      </c>
      <c r="M663" s="13">
        <v>106.97017218013724</v>
      </c>
    </row>
    <row r="664" spans="1:13" x14ac:dyDescent="0.25">
      <c r="A664" s="17">
        <v>1997</v>
      </c>
      <c r="B664" s="4">
        <v>14</v>
      </c>
      <c r="C664" s="17">
        <v>53</v>
      </c>
      <c r="D664" s="17" t="s">
        <v>108</v>
      </c>
      <c r="E664" s="10">
        <v>78.020122335124853</v>
      </c>
      <c r="F664" s="12">
        <v>69.076615190132813</v>
      </c>
      <c r="G664" s="10">
        <v>99.483204134366915</v>
      </c>
      <c r="H664" s="12">
        <v>91.394954732830087</v>
      </c>
      <c r="I664" s="10">
        <v>93.896713615023472</v>
      </c>
      <c r="J664" s="10">
        <v>90.922629385373583</v>
      </c>
      <c r="K664" s="10">
        <v>85.809355561461231</v>
      </c>
      <c r="L664" s="10">
        <v>75.972962569475513</v>
      </c>
      <c r="M664" s="13">
        <v>88.536922428067456</v>
      </c>
    </row>
    <row r="665" spans="1:13" x14ac:dyDescent="0.25">
      <c r="A665" s="17">
        <v>1998</v>
      </c>
      <c r="B665" s="4">
        <v>14</v>
      </c>
      <c r="C665" s="17">
        <v>53</v>
      </c>
      <c r="D665" s="17" t="s">
        <v>108</v>
      </c>
      <c r="E665" s="10">
        <v>83.319226294963585</v>
      </c>
      <c r="F665" s="12">
        <v>77.771538259559719</v>
      </c>
      <c r="G665" s="10">
        <v>97.932816537467687</v>
      </c>
      <c r="H665" s="12">
        <v>94.954114667410821</v>
      </c>
      <c r="I665" s="10">
        <v>95.868544600938961</v>
      </c>
      <c r="J665" s="10">
        <v>92.991238912012136</v>
      </c>
      <c r="K665" s="10">
        <v>89.599006605127428</v>
      </c>
      <c r="L665" s="10">
        <v>83.633188641724388</v>
      </c>
      <c r="M665" s="13">
        <v>93.341647201854542</v>
      </c>
    </row>
    <row r="666" spans="1:13" x14ac:dyDescent="0.25">
      <c r="A666" s="17">
        <v>1999</v>
      </c>
      <c r="B666" s="4">
        <v>14</v>
      </c>
      <c r="C666" s="17">
        <v>53</v>
      </c>
      <c r="D666" s="17" t="s">
        <v>108</v>
      </c>
      <c r="E666" s="10">
        <v>91.521600446977686</v>
      </c>
      <c r="F666" s="12">
        <v>86.488158844682033</v>
      </c>
      <c r="G666" s="10">
        <v>99.483204134366915</v>
      </c>
      <c r="H666" s="12">
        <v>96.630306926601122</v>
      </c>
      <c r="I666" s="10">
        <v>96.244131455399057</v>
      </c>
      <c r="J666" s="10">
        <v>96.130925495455884</v>
      </c>
      <c r="K666" s="10">
        <v>95.205158980086921</v>
      </c>
      <c r="L666" s="10">
        <v>89.969131576466864</v>
      </c>
      <c r="M666" s="13">
        <v>94.500269250414021</v>
      </c>
    </row>
    <row r="667" spans="1:13" x14ac:dyDescent="0.25">
      <c r="A667" s="17">
        <v>2000</v>
      </c>
      <c r="B667" s="4">
        <v>14</v>
      </c>
      <c r="C667" s="17">
        <v>53</v>
      </c>
      <c r="D667" s="17" t="s">
        <v>108</v>
      </c>
      <c r="E667" s="10">
        <v>92.315069235676489</v>
      </c>
      <c r="F667" s="12">
        <v>91.818478337961835</v>
      </c>
      <c r="G667" s="10">
        <v>98.708010335917322</v>
      </c>
      <c r="H667" s="12">
        <v>99.147377047443101</v>
      </c>
      <c r="I667" s="10">
        <v>97.887323943661968</v>
      </c>
      <c r="J667" s="10">
        <v>97.86640318378106</v>
      </c>
      <c r="K667" s="10">
        <v>94.327640776089567</v>
      </c>
      <c r="L667" s="10">
        <v>93.820223642569175</v>
      </c>
      <c r="M667" s="13">
        <v>99.462069517115481</v>
      </c>
    </row>
    <row r="668" spans="1:13" x14ac:dyDescent="0.25">
      <c r="A668" s="17">
        <v>2001</v>
      </c>
      <c r="B668" s="4">
        <v>14</v>
      </c>
      <c r="C668" s="17">
        <v>53</v>
      </c>
      <c r="D668" s="17" t="s">
        <v>108</v>
      </c>
      <c r="E668" s="10">
        <v>90.641404644064821</v>
      </c>
      <c r="F668" s="12">
        <v>90.690446174368205</v>
      </c>
      <c r="G668" s="10">
        <v>99.224806201550379</v>
      </c>
      <c r="H668" s="12">
        <v>97.550000529853719</v>
      </c>
      <c r="I668" s="10">
        <v>95.305164319248831</v>
      </c>
      <c r="J668" s="10">
        <v>96.793798975358712</v>
      </c>
      <c r="K668" s="10">
        <v>93.643813553737942</v>
      </c>
      <c r="L668" s="10">
        <v>93.694479537326288</v>
      </c>
      <c r="M668" s="13">
        <v>100.05410499814732</v>
      </c>
    </row>
    <row r="669" spans="1:13" x14ac:dyDescent="0.25">
      <c r="A669" s="17">
        <v>2002</v>
      </c>
      <c r="B669" s="4">
        <v>14</v>
      </c>
      <c r="C669" s="17">
        <v>53</v>
      </c>
      <c r="D669" s="17" t="s">
        <v>108</v>
      </c>
      <c r="E669" s="10">
        <v>91.201794582063357</v>
      </c>
      <c r="F669" s="12">
        <v>89.794029854462536</v>
      </c>
      <c r="G669" s="10">
        <v>98.191214470284223</v>
      </c>
      <c r="H669" s="12">
        <v>95.083310667368423</v>
      </c>
      <c r="I669" s="10">
        <v>96.3849765258216</v>
      </c>
      <c r="J669" s="10">
        <v>93.363457502842351</v>
      </c>
      <c r="K669" s="10">
        <v>97.684679875192941</v>
      </c>
      <c r="L669" s="10">
        <v>96.176847190699704</v>
      </c>
      <c r="M669" s="13">
        <v>98.456428698522913</v>
      </c>
    </row>
    <row r="670" spans="1:13" x14ac:dyDescent="0.25">
      <c r="A670" s="17">
        <v>2003</v>
      </c>
      <c r="B670" s="4">
        <v>14</v>
      </c>
      <c r="C670" s="17">
        <v>53</v>
      </c>
      <c r="D670" s="17" t="s">
        <v>108</v>
      </c>
      <c r="E670" s="10">
        <v>92.952179224710534</v>
      </c>
      <c r="F670" s="12">
        <v>91.605877894116105</v>
      </c>
      <c r="G670" s="10">
        <v>98.191214470284223</v>
      </c>
      <c r="H670" s="12">
        <v>95.282447359032417</v>
      </c>
      <c r="I670" s="10">
        <v>93.568075117370896</v>
      </c>
      <c r="J670" s="10">
        <v>93.558992238843189</v>
      </c>
      <c r="K670" s="10">
        <v>99.351411339934543</v>
      </c>
      <c r="L670" s="10">
        <v>97.912424772873734</v>
      </c>
      <c r="M670" s="13">
        <v>98.551619400617014</v>
      </c>
    </row>
    <row r="671" spans="1:13" x14ac:dyDescent="0.25">
      <c r="A671" s="17">
        <v>2004</v>
      </c>
      <c r="B671" s="4">
        <v>14</v>
      </c>
      <c r="C671" s="17">
        <v>53</v>
      </c>
      <c r="D671" s="17" t="s">
        <v>108</v>
      </c>
      <c r="E671" s="10">
        <v>94.749679985656684</v>
      </c>
      <c r="F671" s="12">
        <v>93.576757352452887</v>
      </c>
      <c r="G671" s="10">
        <v>98.191214470284223</v>
      </c>
      <c r="H671" s="12">
        <v>96.971311953146795</v>
      </c>
      <c r="I671" s="10">
        <v>98.967136150234751</v>
      </c>
      <c r="J671" s="10">
        <v>95.217308894562734</v>
      </c>
      <c r="K671" s="10">
        <v>99.50888245599981</v>
      </c>
      <c r="L671" s="10">
        <v>98.277044834436055</v>
      </c>
      <c r="M671" s="13">
        <v>98.762082749639518</v>
      </c>
    </row>
    <row r="672" spans="1:13" x14ac:dyDescent="0.25">
      <c r="A672" s="17">
        <v>2005</v>
      </c>
      <c r="B672" s="4">
        <v>14</v>
      </c>
      <c r="C672" s="17">
        <v>53</v>
      </c>
      <c r="D672" s="17" t="s">
        <v>108</v>
      </c>
      <c r="E672" s="10">
        <v>100</v>
      </c>
      <c r="F672" s="12">
        <v>100</v>
      </c>
      <c r="G672" s="10">
        <v>100</v>
      </c>
      <c r="H672" s="12">
        <v>100</v>
      </c>
      <c r="I672" s="10">
        <v>100</v>
      </c>
      <c r="J672" s="10">
        <v>100</v>
      </c>
      <c r="K672" s="10">
        <v>100</v>
      </c>
      <c r="L672" s="10">
        <v>100</v>
      </c>
      <c r="M672" s="13">
        <v>100</v>
      </c>
    </row>
    <row r="673" spans="1:13" x14ac:dyDescent="0.25">
      <c r="A673" s="17">
        <v>2006</v>
      </c>
      <c r="B673" s="4">
        <v>14</v>
      </c>
      <c r="C673" s="17">
        <v>53</v>
      </c>
      <c r="D673" s="17" t="s">
        <v>108</v>
      </c>
      <c r="E673" s="10">
        <v>104.14163188552035</v>
      </c>
      <c r="F673" s="12">
        <v>109.44340949719233</v>
      </c>
      <c r="G673" s="10">
        <v>99.74160206718345</v>
      </c>
      <c r="H673" s="12">
        <v>103.56569479718966</v>
      </c>
      <c r="I673" s="10">
        <v>105.11737089201878</v>
      </c>
      <c r="J673" s="10">
        <v>103.29808318272663</v>
      </c>
      <c r="K673" s="10">
        <v>100.81661602694172</v>
      </c>
      <c r="L673" s="10">
        <v>105.9491194077581</v>
      </c>
      <c r="M673" s="13">
        <v>105.09093003026881</v>
      </c>
    </row>
    <row r="674" spans="1:13" x14ac:dyDescent="0.25">
      <c r="A674" s="17">
        <v>2007</v>
      </c>
      <c r="B674" s="4">
        <v>14</v>
      </c>
      <c r="C674" s="17">
        <v>53</v>
      </c>
      <c r="D674" s="17" t="s">
        <v>108</v>
      </c>
      <c r="E674" s="10">
        <v>110.54900701738293</v>
      </c>
      <c r="F674" s="12">
        <v>118.38212252216384</v>
      </c>
      <c r="G674" s="10">
        <v>100.77519379844961</v>
      </c>
      <c r="H674" s="12">
        <v>106.72110619328356</v>
      </c>
      <c r="I674" s="10">
        <v>109.38967136150235</v>
      </c>
      <c r="J674" s="10">
        <v>107.54840159013071</v>
      </c>
      <c r="K674" s="10">
        <v>102.79000467035075</v>
      </c>
      <c r="L674" s="10">
        <v>110.07334444013466</v>
      </c>
      <c r="M674" s="13">
        <v>107.085649809183</v>
      </c>
    </row>
    <row r="675" spans="1:13" x14ac:dyDescent="0.25">
      <c r="A675" s="17">
        <v>2008</v>
      </c>
      <c r="B675" s="4">
        <v>14</v>
      </c>
      <c r="C675" s="17">
        <v>53</v>
      </c>
      <c r="D675" s="17" t="s">
        <v>108</v>
      </c>
      <c r="E675" s="10">
        <v>111.17611004323842</v>
      </c>
      <c r="F675" s="12">
        <v>122.97255384948642</v>
      </c>
      <c r="G675" s="10">
        <v>97.674418604651152</v>
      </c>
      <c r="H675" s="12">
        <v>107.28623934552468</v>
      </c>
      <c r="I675" s="10">
        <v>108.30985915492957</v>
      </c>
      <c r="J675" s="10">
        <v>104.79121052353572</v>
      </c>
      <c r="K675" s="10">
        <v>106.09297238556918</v>
      </c>
      <c r="L675" s="10">
        <v>117.35006517733395</v>
      </c>
      <c r="M675" s="13">
        <v>110.61059233108634</v>
      </c>
    </row>
    <row r="676" spans="1:13" x14ac:dyDescent="0.25">
      <c r="A676" s="17">
        <v>2009</v>
      </c>
      <c r="B676" s="4">
        <v>14</v>
      </c>
      <c r="C676" s="17">
        <v>53</v>
      </c>
      <c r="D676" s="17" t="s">
        <v>108</v>
      </c>
      <c r="E676" s="10">
        <v>107.580691564547</v>
      </c>
      <c r="F676" s="12">
        <v>118.72276331435576</v>
      </c>
      <c r="G676" s="10">
        <v>95.865633074935403</v>
      </c>
      <c r="H676" s="12">
        <v>102.05715708750004</v>
      </c>
      <c r="I676" s="10">
        <v>104.17840375586856</v>
      </c>
      <c r="J676" s="10">
        <v>97.837739740213223</v>
      </c>
      <c r="K676" s="10">
        <v>109.95827566152289</v>
      </c>
      <c r="L676" s="10">
        <v>121.34659245971766</v>
      </c>
      <c r="M676" s="13">
        <v>110.35694378588717</v>
      </c>
    </row>
    <row r="677" spans="1:13" x14ac:dyDescent="0.25">
      <c r="A677" s="17">
        <v>2010</v>
      </c>
      <c r="B677" s="4">
        <v>14</v>
      </c>
      <c r="C677" s="17">
        <v>53</v>
      </c>
      <c r="D677" s="17" t="s">
        <v>108</v>
      </c>
      <c r="E677" s="10">
        <v>109.38277885028332</v>
      </c>
      <c r="F677" s="12">
        <v>119.95154680484718</v>
      </c>
      <c r="G677" s="10">
        <v>96.124031007751938</v>
      </c>
      <c r="H677" s="12">
        <v>100.8148708746472</v>
      </c>
      <c r="I677" s="10">
        <v>104.36619718309859</v>
      </c>
      <c r="J677" s="10">
        <v>96.907317739970949</v>
      </c>
      <c r="K677" s="10">
        <v>112.8736006746028</v>
      </c>
      <c r="L677" s="10">
        <v>123.77965833984823</v>
      </c>
      <c r="M677" s="13">
        <v>109.66218637490437</v>
      </c>
    </row>
    <row r="678" spans="1:13" x14ac:dyDescent="0.25">
      <c r="A678" s="17">
        <v>1997</v>
      </c>
      <c r="B678" s="4">
        <v>41</v>
      </c>
      <c r="C678" s="17">
        <v>54</v>
      </c>
      <c r="D678" s="17" t="s">
        <v>109</v>
      </c>
      <c r="E678" s="10">
        <v>92.091524786003191</v>
      </c>
      <c r="F678" s="12">
        <v>76.630598998852463</v>
      </c>
      <c r="G678" s="10">
        <v>97.442455242966759</v>
      </c>
      <c r="H678" s="12">
        <v>96.215474211139522</v>
      </c>
      <c r="I678" s="10">
        <v>100</v>
      </c>
      <c r="J678" s="10">
        <v>93.754720394997861</v>
      </c>
      <c r="K678" s="10">
        <v>98.226014005494903</v>
      </c>
      <c r="L678" s="10">
        <v>81.735190160026306</v>
      </c>
      <c r="M678" s="13">
        <v>83.211347816123265</v>
      </c>
    </row>
    <row r="679" spans="1:13" x14ac:dyDescent="0.25">
      <c r="A679" s="17">
        <v>1998</v>
      </c>
      <c r="B679" s="4">
        <v>41</v>
      </c>
      <c r="C679" s="17">
        <v>54</v>
      </c>
      <c r="D679" s="17" t="s">
        <v>109</v>
      </c>
      <c r="E679" s="10">
        <v>94.205625058790332</v>
      </c>
      <c r="F679" s="12">
        <v>79.729903526454123</v>
      </c>
      <c r="G679" s="10">
        <v>97.698209718670086</v>
      </c>
      <c r="H679" s="12">
        <v>97.673910825791182</v>
      </c>
      <c r="I679" s="10">
        <v>96.19047619047619</v>
      </c>
      <c r="J679" s="10">
        <v>95.425662239008275</v>
      </c>
      <c r="K679" s="10">
        <v>98.721478948543023</v>
      </c>
      <c r="L679" s="10">
        <v>83.55184722402899</v>
      </c>
      <c r="M679" s="13">
        <v>84.633909574611451</v>
      </c>
    </row>
    <row r="680" spans="1:13" x14ac:dyDescent="0.25">
      <c r="A680" s="17">
        <v>1999</v>
      </c>
      <c r="B680" s="4">
        <v>41</v>
      </c>
      <c r="C680" s="17">
        <v>54</v>
      </c>
      <c r="D680" s="17" t="s">
        <v>109</v>
      </c>
      <c r="E680" s="10">
        <v>97.864735208352926</v>
      </c>
      <c r="F680" s="12">
        <v>81.867806697806429</v>
      </c>
      <c r="G680" s="10">
        <v>97.186700767263417</v>
      </c>
      <c r="H680" s="12">
        <v>98.014135148340316</v>
      </c>
      <c r="I680" s="10">
        <v>104.57142857142858</v>
      </c>
      <c r="J680" s="10">
        <v>95.256704236238662</v>
      </c>
      <c r="K680" s="10">
        <v>102.73789755065039</v>
      </c>
      <c r="L680" s="10">
        <v>85.94440397053053</v>
      </c>
      <c r="M680" s="13">
        <v>83.654042003496741</v>
      </c>
    </row>
    <row r="681" spans="1:13" x14ac:dyDescent="0.25">
      <c r="A681" s="17">
        <v>2000</v>
      </c>
      <c r="B681" s="4">
        <v>41</v>
      </c>
      <c r="C681" s="17">
        <v>54</v>
      </c>
      <c r="D681" s="17" t="s">
        <v>109</v>
      </c>
      <c r="E681" s="10">
        <v>96.228012416517728</v>
      </c>
      <c r="F681" s="12">
        <v>85.003165045170846</v>
      </c>
      <c r="G681" s="10">
        <v>99.232736572890019</v>
      </c>
      <c r="H681" s="12">
        <v>98.554270343213147</v>
      </c>
      <c r="I681" s="10">
        <v>104.95238095238095</v>
      </c>
      <c r="J681" s="10">
        <v>97.798099471014581</v>
      </c>
      <c r="K681" s="10">
        <v>98.394562815648385</v>
      </c>
      <c r="L681" s="10">
        <v>86.91699072369407</v>
      </c>
      <c r="M681" s="13">
        <v>88.335156167664834</v>
      </c>
    </row>
    <row r="682" spans="1:13" x14ac:dyDescent="0.25">
      <c r="A682" s="17">
        <v>2001</v>
      </c>
      <c r="B682" s="4">
        <v>41</v>
      </c>
      <c r="C682" s="17">
        <v>54</v>
      </c>
      <c r="D682" s="17" t="s">
        <v>109</v>
      </c>
      <c r="E682" s="10">
        <v>97.051077038848661</v>
      </c>
      <c r="F682" s="12">
        <v>88.334679153368796</v>
      </c>
      <c r="G682" s="10">
        <v>99.488491048593346</v>
      </c>
      <c r="H682" s="12">
        <v>98.752928416874113</v>
      </c>
      <c r="I682" s="10">
        <v>106.85714285714285</v>
      </c>
      <c r="J682" s="10">
        <v>98.247798348245595</v>
      </c>
      <c r="K682" s="10">
        <v>98.78193574867187</v>
      </c>
      <c r="L682" s="10">
        <v>89.910085150469115</v>
      </c>
      <c r="M682" s="13">
        <v>91.018752030963284</v>
      </c>
    </row>
    <row r="683" spans="1:13" x14ac:dyDescent="0.25">
      <c r="A683" s="17">
        <v>2002</v>
      </c>
      <c r="B683" s="4">
        <v>41</v>
      </c>
      <c r="C683" s="17">
        <v>54</v>
      </c>
      <c r="D683" s="17" t="s">
        <v>109</v>
      </c>
      <c r="E683" s="10">
        <v>98.109302981845545</v>
      </c>
      <c r="F683" s="12">
        <v>89.243387987413868</v>
      </c>
      <c r="G683" s="10">
        <v>99.232736572890019</v>
      </c>
      <c r="H683" s="12">
        <v>97.988900203848246</v>
      </c>
      <c r="I683" s="10">
        <v>102.66666666666666</v>
      </c>
      <c r="J683" s="10">
        <v>97.23706720995682</v>
      </c>
      <c r="K683" s="10">
        <v>100.89701982681704</v>
      </c>
      <c r="L683" s="10">
        <v>91.77918518944756</v>
      </c>
      <c r="M683" s="13">
        <v>90.96322700807255</v>
      </c>
    </row>
    <row r="684" spans="1:13" x14ac:dyDescent="0.25">
      <c r="A684" s="17">
        <v>2003</v>
      </c>
      <c r="B684" s="4">
        <v>41</v>
      </c>
      <c r="C684" s="17">
        <v>54</v>
      </c>
      <c r="D684" s="17" t="s">
        <v>109</v>
      </c>
      <c r="E684" s="10">
        <v>97.81299971780642</v>
      </c>
      <c r="F684" s="12">
        <v>90.117966695900293</v>
      </c>
      <c r="G684" s="10">
        <v>98.721227621483379</v>
      </c>
      <c r="H684" s="12">
        <v>97.064871704468374</v>
      </c>
      <c r="I684" s="10">
        <v>98.666666666666671</v>
      </c>
      <c r="J684" s="10">
        <v>95.823632935869043</v>
      </c>
      <c r="K684" s="10">
        <v>102.07607113296235</v>
      </c>
      <c r="L684" s="10">
        <v>94.045658607217149</v>
      </c>
      <c r="M684" s="13">
        <v>92.132913780267913</v>
      </c>
    </row>
    <row r="685" spans="1:13" x14ac:dyDescent="0.25">
      <c r="A685" s="17">
        <v>2004</v>
      </c>
      <c r="B685" s="4">
        <v>41</v>
      </c>
      <c r="C685" s="17">
        <v>54</v>
      </c>
      <c r="D685" s="17" t="s">
        <v>109</v>
      </c>
      <c r="E685" s="10">
        <v>99.731916094440791</v>
      </c>
      <c r="F685" s="12">
        <v>95.410161768259329</v>
      </c>
      <c r="G685" s="10">
        <v>98.465473145780052</v>
      </c>
      <c r="H685" s="12">
        <v>98.534225564609514</v>
      </c>
      <c r="I685" s="10">
        <v>103.04761904761905</v>
      </c>
      <c r="J685" s="10">
        <v>97.022191412722933</v>
      </c>
      <c r="K685" s="10">
        <v>102.79289164907743</v>
      </c>
      <c r="L685" s="10">
        <v>98.338493883727907</v>
      </c>
      <c r="M685" s="13">
        <v>95.66662860253382</v>
      </c>
    </row>
    <row r="686" spans="1:13" x14ac:dyDescent="0.25">
      <c r="A686" s="17">
        <v>2005</v>
      </c>
      <c r="B686" s="4">
        <v>41</v>
      </c>
      <c r="C686" s="17">
        <v>54</v>
      </c>
      <c r="D686" s="17" t="s">
        <v>109</v>
      </c>
      <c r="E686" s="10">
        <v>100</v>
      </c>
      <c r="F686" s="12">
        <v>100</v>
      </c>
      <c r="G686" s="10">
        <v>100</v>
      </c>
      <c r="H686" s="12">
        <v>100</v>
      </c>
      <c r="I686" s="10">
        <v>100</v>
      </c>
      <c r="J686" s="10">
        <v>100</v>
      </c>
      <c r="K686" s="10">
        <v>100</v>
      </c>
      <c r="L686" s="10">
        <v>100</v>
      </c>
      <c r="M686" s="13">
        <v>100</v>
      </c>
    </row>
    <row r="687" spans="1:13" x14ac:dyDescent="0.25">
      <c r="A687" s="17">
        <v>2006</v>
      </c>
      <c r="B687" s="4">
        <v>41</v>
      </c>
      <c r="C687" s="17">
        <v>54</v>
      </c>
      <c r="D687" s="17" t="s">
        <v>109</v>
      </c>
      <c r="E687" s="10">
        <v>100.96651302793715</v>
      </c>
      <c r="F687" s="12">
        <v>106.48984121143205</v>
      </c>
      <c r="G687" s="10">
        <v>100.76726342710998</v>
      </c>
      <c r="H687" s="12">
        <v>101.63740785218407</v>
      </c>
      <c r="I687" s="10">
        <v>105.33333333333333</v>
      </c>
      <c r="J687" s="10">
        <v>102.41723451089649</v>
      </c>
      <c r="K687" s="10">
        <v>98.583518203857579</v>
      </c>
      <c r="L687" s="10">
        <v>103.97648571549962</v>
      </c>
      <c r="M687" s="13">
        <v>105.47045551822376</v>
      </c>
    </row>
    <row r="688" spans="1:13" x14ac:dyDescent="0.25">
      <c r="A688" s="17">
        <v>2007</v>
      </c>
      <c r="B688" s="4">
        <v>41</v>
      </c>
      <c r="C688" s="17">
        <v>54</v>
      </c>
      <c r="D688" s="17" t="s">
        <v>109</v>
      </c>
      <c r="E688" s="10">
        <v>100.62317749976484</v>
      </c>
      <c r="F688" s="12">
        <v>111.21765646049997</v>
      </c>
      <c r="G688" s="10">
        <v>101.27877237851663</v>
      </c>
      <c r="H688" s="12">
        <v>101.97315789379489</v>
      </c>
      <c r="I688" s="10">
        <v>104.95238095238095</v>
      </c>
      <c r="J688" s="10">
        <v>103.27716247044189</v>
      </c>
      <c r="K688" s="10">
        <v>97.430230549336954</v>
      </c>
      <c r="L688" s="10">
        <v>107.68852842208038</v>
      </c>
      <c r="M688" s="13">
        <v>110.52886544033045</v>
      </c>
    </row>
    <row r="689" spans="1:13" x14ac:dyDescent="0.25">
      <c r="A689" s="17">
        <v>2008</v>
      </c>
      <c r="B689" s="4">
        <v>41</v>
      </c>
      <c r="C689" s="17">
        <v>54</v>
      </c>
      <c r="D689" s="17" t="s">
        <v>109</v>
      </c>
      <c r="E689" s="10">
        <v>101.25576145235631</v>
      </c>
      <c r="F689" s="12">
        <v>117.9336128833536</v>
      </c>
      <c r="G689" s="10">
        <v>100</v>
      </c>
      <c r="H689" s="12">
        <v>102.37673803443047</v>
      </c>
      <c r="I689" s="10">
        <v>108.19047619047619</v>
      </c>
      <c r="J689" s="10">
        <v>102.37673803443047</v>
      </c>
      <c r="K689" s="10">
        <v>98.905047568816698</v>
      </c>
      <c r="L689" s="10">
        <v>115.19571256870009</v>
      </c>
      <c r="M689" s="13">
        <v>116.47101477662056</v>
      </c>
    </row>
    <row r="690" spans="1:13" x14ac:dyDescent="0.25">
      <c r="A690" s="17">
        <v>2009</v>
      </c>
      <c r="B690" s="4">
        <v>41</v>
      </c>
      <c r="C690" s="17">
        <v>54</v>
      </c>
      <c r="D690" s="17" t="s">
        <v>109</v>
      </c>
      <c r="E690" s="10">
        <v>104.28699087574076</v>
      </c>
      <c r="F690" s="12">
        <v>116.58680138693276</v>
      </c>
      <c r="G690" s="10">
        <v>97.186700767263417</v>
      </c>
      <c r="H690" s="12">
        <v>98.830601933963194</v>
      </c>
      <c r="I690" s="10">
        <v>100.19047619047619</v>
      </c>
      <c r="J690" s="10">
        <v>96.050201368046061</v>
      </c>
      <c r="K690" s="10">
        <v>108.57550467399115</v>
      </c>
      <c r="L690" s="10">
        <v>121.38111084243788</v>
      </c>
      <c r="M690" s="13">
        <v>111.79419447037971</v>
      </c>
    </row>
    <row r="691" spans="1:13" x14ac:dyDescent="0.25">
      <c r="A691" s="17">
        <v>2010</v>
      </c>
      <c r="B691" s="4">
        <v>41</v>
      </c>
      <c r="C691" s="17">
        <v>54</v>
      </c>
      <c r="D691" s="17" t="s">
        <v>109</v>
      </c>
      <c r="E691" s="10">
        <v>108.92437211927381</v>
      </c>
      <c r="F691" s="12">
        <v>119.15883480077179</v>
      </c>
      <c r="G691" s="10">
        <v>100.25575447570331</v>
      </c>
      <c r="H691" s="12">
        <v>98.392838286958906</v>
      </c>
      <c r="I691" s="10">
        <v>93.904761904761898</v>
      </c>
      <c r="J691" s="10">
        <v>98.644482374649328</v>
      </c>
      <c r="K691" s="10">
        <v>110.42115027334394</v>
      </c>
      <c r="L691" s="10">
        <v>120.79624925011969</v>
      </c>
      <c r="M691" s="13">
        <v>109.39593452078024</v>
      </c>
    </row>
    <row r="692" spans="1:13" x14ac:dyDescent="0.25">
      <c r="A692" s="17">
        <v>1997</v>
      </c>
      <c r="B692" s="4">
        <v>20</v>
      </c>
      <c r="C692" s="17">
        <v>55</v>
      </c>
      <c r="D692" s="17" t="s">
        <v>110</v>
      </c>
      <c r="E692" s="10">
        <v>80.738654338752312</v>
      </c>
      <c r="F692" s="12">
        <v>72.610494220389853</v>
      </c>
      <c r="G692" s="10">
        <v>102.12201591511936</v>
      </c>
      <c r="H692" s="12">
        <v>94.324821538127196</v>
      </c>
      <c r="I692" s="10">
        <v>96.699209669920975</v>
      </c>
      <c r="J692" s="10">
        <v>96.326409263074183</v>
      </c>
      <c r="K692" s="10">
        <v>83.817776408803297</v>
      </c>
      <c r="L692" s="10">
        <v>75.379633452426845</v>
      </c>
      <c r="M692" s="13">
        <v>89.932752552130211</v>
      </c>
    </row>
    <row r="693" spans="1:13" x14ac:dyDescent="0.25">
      <c r="A693" s="17">
        <v>1998</v>
      </c>
      <c r="B693" s="4">
        <v>20</v>
      </c>
      <c r="C693" s="17">
        <v>55</v>
      </c>
      <c r="D693" s="17" t="s">
        <v>110</v>
      </c>
      <c r="E693" s="10">
        <v>84.058924981375455</v>
      </c>
      <c r="F693" s="12">
        <v>77.505445967232205</v>
      </c>
      <c r="G693" s="10">
        <v>102.12201591511936</v>
      </c>
      <c r="H693" s="12">
        <v>96.408353068470248</v>
      </c>
      <c r="I693" s="10">
        <v>96.931659693165969</v>
      </c>
      <c r="J693" s="10">
        <v>98.454153664087656</v>
      </c>
      <c r="K693" s="10">
        <v>85.378749248277742</v>
      </c>
      <c r="L693" s="10">
        <v>78.722372884002809</v>
      </c>
      <c r="M693" s="13">
        <v>92.203708272981984</v>
      </c>
    </row>
    <row r="694" spans="1:13" x14ac:dyDescent="0.25">
      <c r="A694" s="17">
        <v>1999</v>
      </c>
      <c r="B694" s="4">
        <v>20</v>
      </c>
      <c r="C694" s="17">
        <v>55</v>
      </c>
      <c r="D694" s="17" t="s">
        <v>110</v>
      </c>
      <c r="E694" s="10">
        <v>87.640449438202253</v>
      </c>
      <c r="F694" s="12">
        <v>82.451480859485116</v>
      </c>
      <c r="G694" s="10">
        <v>103.18302387267903</v>
      </c>
      <c r="H694" s="12">
        <v>98.88350074902614</v>
      </c>
      <c r="I694" s="10">
        <v>95.769409576940959</v>
      </c>
      <c r="J694" s="10">
        <v>102.0309861840084</v>
      </c>
      <c r="K694" s="10">
        <v>85.895915266511835</v>
      </c>
      <c r="L694" s="10">
        <v>80.810236128451692</v>
      </c>
      <c r="M694" s="13">
        <v>94.079253801207358</v>
      </c>
    </row>
    <row r="695" spans="1:13" x14ac:dyDescent="0.25">
      <c r="A695" s="17">
        <v>2000</v>
      </c>
      <c r="B695" s="4">
        <v>20</v>
      </c>
      <c r="C695" s="17">
        <v>55</v>
      </c>
      <c r="D695" s="17" t="s">
        <v>110</v>
      </c>
      <c r="E695" s="10">
        <v>89.89121227892926</v>
      </c>
      <c r="F695" s="12">
        <v>86.925407479169834</v>
      </c>
      <c r="G695" s="10">
        <v>101.06100795755968</v>
      </c>
      <c r="H695" s="12">
        <v>100.44962709364751</v>
      </c>
      <c r="I695" s="10">
        <v>100.18596001859601</v>
      </c>
      <c r="J695" s="10">
        <v>101.51540563045013</v>
      </c>
      <c r="K695" s="10">
        <v>88.549330735241512</v>
      </c>
      <c r="L695" s="10">
        <v>85.62779899201432</v>
      </c>
      <c r="M695" s="13">
        <v>96.700673264304569</v>
      </c>
    </row>
    <row r="696" spans="1:13" x14ac:dyDescent="0.25">
      <c r="A696" s="17">
        <v>2001</v>
      </c>
      <c r="B696" s="4">
        <v>20</v>
      </c>
      <c r="C696" s="17">
        <v>55</v>
      </c>
      <c r="D696" s="17" t="s">
        <v>110</v>
      </c>
      <c r="E696" s="10">
        <v>90.5923113818898</v>
      </c>
      <c r="F696" s="12">
        <v>87.872775867604275</v>
      </c>
      <c r="G696" s="10">
        <v>101.32625994694959</v>
      </c>
      <c r="H696" s="12">
        <v>98.962103040458402</v>
      </c>
      <c r="I696" s="10">
        <v>102.32450023245003</v>
      </c>
      <c r="J696" s="10">
        <v>100.27459777574299</v>
      </c>
      <c r="K696" s="10">
        <v>90.3442281409027</v>
      </c>
      <c r="L696" s="10">
        <v>87.63213996043693</v>
      </c>
      <c r="M696" s="13">
        <v>96.998050416418479</v>
      </c>
    </row>
    <row r="697" spans="1:13" x14ac:dyDescent="0.25">
      <c r="A697" s="17">
        <v>2002</v>
      </c>
      <c r="B697" s="4">
        <v>20</v>
      </c>
      <c r="C697" s="17">
        <v>55</v>
      </c>
      <c r="D697" s="17" t="s">
        <v>110</v>
      </c>
      <c r="E697" s="10">
        <v>92.417516251824182</v>
      </c>
      <c r="F697" s="12">
        <v>89.340974207852838</v>
      </c>
      <c r="G697" s="10">
        <v>103.18302387267903</v>
      </c>
      <c r="H697" s="12">
        <v>97.679435416526601</v>
      </c>
      <c r="I697" s="10">
        <v>100.883310088331</v>
      </c>
      <c r="J697" s="10">
        <v>100.78859516453275</v>
      </c>
      <c r="K697" s="10">
        <v>91.694418501375907</v>
      </c>
      <c r="L697" s="10">
        <v>88.641948091455987</v>
      </c>
      <c r="M697" s="13">
        <v>96.671040113663935</v>
      </c>
    </row>
    <row r="698" spans="1:13" x14ac:dyDescent="0.25">
      <c r="A698" s="17">
        <v>2003</v>
      </c>
      <c r="B698" s="4">
        <v>20</v>
      </c>
      <c r="C698" s="17">
        <v>55</v>
      </c>
      <c r="D698" s="17" t="s">
        <v>110</v>
      </c>
      <c r="E698" s="10">
        <v>94.640724979334408</v>
      </c>
      <c r="F698" s="12">
        <v>91.671285036668337</v>
      </c>
      <c r="G698" s="10">
        <v>100.79575596816977</v>
      </c>
      <c r="H698" s="12">
        <v>97.554280611448874</v>
      </c>
      <c r="I698" s="10">
        <v>101.76662017666203</v>
      </c>
      <c r="J698" s="10">
        <v>98.330574621619562</v>
      </c>
      <c r="K698" s="10">
        <v>96.247505258172382</v>
      </c>
      <c r="L698" s="10">
        <v>93.227651103864218</v>
      </c>
      <c r="M698" s="13">
        <v>96.862407865837383</v>
      </c>
    </row>
    <row r="699" spans="1:13" x14ac:dyDescent="0.25">
      <c r="A699" s="17">
        <v>2004</v>
      </c>
      <c r="B699" s="4">
        <v>20</v>
      </c>
      <c r="C699" s="17">
        <v>55</v>
      </c>
      <c r="D699" s="17" t="s">
        <v>110</v>
      </c>
      <c r="E699" s="10">
        <v>98.126320301258303</v>
      </c>
      <c r="F699" s="12">
        <v>96.710766055692815</v>
      </c>
      <c r="G699" s="10">
        <v>100.26525198938991</v>
      </c>
      <c r="H699" s="12">
        <v>98.754878817591518</v>
      </c>
      <c r="I699" s="10">
        <v>101.48768014876801</v>
      </c>
      <c r="J699" s="10">
        <v>99.016828098274786</v>
      </c>
      <c r="K699" s="10">
        <v>99.100650046946924</v>
      </c>
      <c r="L699" s="10">
        <v>97.671040279846991</v>
      </c>
      <c r="M699" s="13">
        <v>98.557416357589304</v>
      </c>
    </row>
    <row r="700" spans="1:13" x14ac:dyDescent="0.25">
      <c r="A700" s="17">
        <v>2005</v>
      </c>
      <c r="B700" s="4">
        <v>20</v>
      </c>
      <c r="C700" s="17">
        <v>55</v>
      </c>
      <c r="D700" s="17" t="s">
        <v>110</v>
      </c>
      <c r="E700" s="10">
        <v>100</v>
      </c>
      <c r="F700" s="12">
        <v>100</v>
      </c>
      <c r="G700" s="10">
        <v>100</v>
      </c>
      <c r="H700" s="12">
        <v>100</v>
      </c>
      <c r="I700" s="10">
        <v>100</v>
      </c>
      <c r="J700" s="10">
        <v>100</v>
      </c>
      <c r="K700" s="10">
        <v>100</v>
      </c>
      <c r="L700" s="10">
        <v>100</v>
      </c>
      <c r="M700" s="13">
        <v>100</v>
      </c>
    </row>
    <row r="701" spans="1:13" x14ac:dyDescent="0.25">
      <c r="A701" s="17">
        <v>2006</v>
      </c>
      <c r="B701" s="4">
        <v>20</v>
      </c>
      <c r="C701" s="17">
        <v>55</v>
      </c>
      <c r="D701" s="17" t="s">
        <v>110</v>
      </c>
      <c r="E701" s="10">
        <v>101.8660257784037</v>
      </c>
      <c r="F701" s="12">
        <v>104.88017100209581</v>
      </c>
      <c r="G701" s="10">
        <v>100.53050397877983</v>
      </c>
      <c r="H701" s="12">
        <v>101.01438815156078</v>
      </c>
      <c r="I701" s="10">
        <v>100.976290097629</v>
      </c>
      <c r="J701" s="10">
        <v>101.55027349984492</v>
      </c>
      <c r="K701" s="10">
        <v>100.31093198243258</v>
      </c>
      <c r="L701" s="10">
        <v>103.27906305664058</v>
      </c>
      <c r="M701" s="13">
        <v>102.95893081197551</v>
      </c>
    </row>
    <row r="702" spans="1:13" x14ac:dyDescent="0.25">
      <c r="A702" s="17">
        <v>2007</v>
      </c>
      <c r="B702" s="4">
        <v>20</v>
      </c>
      <c r="C702" s="17">
        <v>55</v>
      </c>
      <c r="D702" s="17" t="s">
        <v>110</v>
      </c>
      <c r="E702" s="10">
        <v>103.09065303248323</v>
      </c>
      <c r="F702" s="12">
        <v>109.04464577362829</v>
      </c>
      <c r="G702" s="10">
        <v>101.32625994694959</v>
      </c>
      <c r="H702" s="12">
        <v>101.52824164686811</v>
      </c>
      <c r="I702" s="10">
        <v>102.37099023709901</v>
      </c>
      <c r="J702" s="10">
        <v>102.87477005067272</v>
      </c>
      <c r="K702" s="10">
        <v>100.20985026912253</v>
      </c>
      <c r="L702" s="10">
        <v>105.99746246812167</v>
      </c>
      <c r="M702" s="13">
        <v>105.7754923128375</v>
      </c>
    </row>
    <row r="703" spans="1:13" x14ac:dyDescent="0.25">
      <c r="A703" s="17">
        <v>2008</v>
      </c>
      <c r="B703" s="4">
        <v>20</v>
      </c>
      <c r="C703" s="17">
        <v>55</v>
      </c>
      <c r="D703" s="17" t="s">
        <v>110</v>
      </c>
      <c r="E703" s="10">
        <v>101.59150516894752</v>
      </c>
      <c r="F703" s="12">
        <v>111.43226088681291</v>
      </c>
      <c r="G703" s="10">
        <v>100.53050397877983</v>
      </c>
      <c r="H703" s="12">
        <v>100.99062565140751</v>
      </c>
      <c r="I703" s="10">
        <v>103.16132031613203</v>
      </c>
      <c r="J703" s="10">
        <v>101.52638493868288</v>
      </c>
      <c r="K703" s="10">
        <v>100.06414118881901</v>
      </c>
      <c r="L703" s="10">
        <v>109.75694737295404</v>
      </c>
      <c r="M703" s="13">
        <v>109.68659308817222</v>
      </c>
    </row>
    <row r="704" spans="1:13" x14ac:dyDescent="0.25">
      <c r="A704" s="17">
        <v>2009</v>
      </c>
      <c r="B704" s="4">
        <v>20</v>
      </c>
      <c r="C704" s="17">
        <v>55</v>
      </c>
      <c r="D704" s="17" t="s">
        <v>110</v>
      </c>
      <c r="E704" s="10">
        <v>98.390125422241269</v>
      </c>
      <c r="F704" s="12">
        <v>105.00745099321934</v>
      </c>
      <c r="G704" s="10">
        <v>97.347480106100789</v>
      </c>
      <c r="H704" s="12">
        <v>95.462673213616</v>
      </c>
      <c r="I704" s="10">
        <v>95.443979544397948</v>
      </c>
      <c r="J704" s="10">
        <v>92.930506815376845</v>
      </c>
      <c r="K704" s="10">
        <v>105.87494762910413</v>
      </c>
      <c r="L704" s="10">
        <v>112.99567234883968</v>
      </c>
      <c r="M704" s="13">
        <v>106.72559928405398</v>
      </c>
    </row>
    <row r="705" spans="1:13" x14ac:dyDescent="0.25">
      <c r="A705" s="17">
        <v>2010</v>
      </c>
      <c r="B705" s="4">
        <v>20</v>
      </c>
      <c r="C705" s="17">
        <v>55</v>
      </c>
      <c r="D705" s="17" t="s">
        <v>110</v>
      </c>
      <c r="E705" s="10">
        <v>101.1460470052761</v>
      </c>
      <c r="F705" s="12">
        <v>106.99959207149215</v>
      </c>
      <c r="G705" s="10">
        <v>99.734748010610076</v>
      </c>
      <c r="H705" s="12">
        <v>94.987888312866716</v>
      </c>
      <c r="I705" s="10">
        <v>96.327289632728963</v>
      </c>
      <c r="J705" s="10">
        <v>94.735931049437355</v>
      </c>
      <c r="K705" s="10">
        <v>106.76629857840703</v>
      </c>
      <c r="L705" s="10">
        <v>112.9451000124283</v>
      </c>
      <c r="M705" s="13">
        <v>105.78722079559935</v>
      </c>
    </row>
    <row r="706" spans="1:13" x14ac:dyDescent="0.25">
      <c r="A706" s="17">
        <v>1997</v>
      </c>
      <c r="B706" s="4">
        <v>48</v>
      </c>
      <c r="C706" s="17">
        <v>56</v>
      </c>
      <c r="D706" s="17" t="s">
        <v>111</v>
      </c>
      <c r="E706" s="10">
        <v>78.749111584932479</v>
      </c>
      <c r="F706" s="12">
        <v>60.161422234228738</v>
      </c>
      <c r="G706" s="10">
        <v>98.014888337468989</v>
      </c>
      <c r="H706" s="12">
        <v>83.915775887236805</v>
      </c>
      <c r="I706" s="10">
        <v>84.795321637426895</v>
      </c>
      <c r="J706" s="10">
        <v>82.249954033395881</v>
      </c>
      <c r="K706" s="10">
        <v>95.743654218892388</v>
      </c>
      <c r="L706" s="10">
        <v>73.144627180948262</v>
      </c>
      <c r="M706" s="13">
        <v>76.396318667472769</v>
      </c>
    </row>
    <row r="707" spans="1:13" x14ac:dyDescent="0.25">
      <c r="A707" s="17">
        <v>1998</v>
      </c>
      <c r="B707" s="4">
        <v>48</v>
      </c>
      <c r="C707" s="17">
        <v>56</v>
      </c>
      <c r="D707" s="17" t="s">
        <v>111</v>
      </c>
      <c r="E707" s="10">
        <v>81.076759061833698</v>
      </c>
      <c r="F707" s="12">
        <v>63.898322190680588</v>
      </c>
      <c r="G707" s="10">
        <v>97.766749379652609</v>
      </c>
      <c r="H707" s="12">
        <v>85.82469870570219</v>
      </c>
      <c r="I707" s="10">
        <v>88.888888888888886</v>
      </c>
      <c r="J707" s="10">
        <v>83.908018089445818</v>
      </c>
      <c r="K707" s="10">
        <v>96.625758667551892</v>
      </c>
      <c r="L707" s="10">
        <v>76.152820249627482</v>
      </c>
      <c r="M707" s="13">
        <v>78.812131774961713</v>
      </c>
    </row>
    <row r="708" spans="1:13" x14ac:dyDescent="0.25">
      <c r="A708" s="17">
        <v>1999</v>
      </c>
      <c r="B708" s="4">
        <v>48</v>
      </c>
      <c r="C708" s="17">
        <v>56</v>
      </c>
      <c r="D708" s="17" t="s">
        <v>111</v>
      </c>
      <c r="E708" s="10">
        <v>86.07409381663112</v>
      </c>
      <c r="F708" s="12">
        <v>67.729450194346612</v>
      </c>
      <c r="G708" s="10">
        <v>98.511166253101763</v>
      </c>
      <c r="H708" s="12">
        <v>87.695719649049124</v>
      </c>
      <c r="I708" s="10">
        <v>92.397660818713447</v>
      </c>
      <c r="J708" s="10">
        <v>86.390076180328819</v>
      </c>
      <c r="K708" s="10">
        <v>99.634237660540876</v>
      </c>
      <c r="L708" s="10">
        <v>78.399572252916627</v>
      </c>
      <c r="M708" s="13">
        <v>78.687381058736179</v>
      </c>
    </row>
    <row r="709" spans="1:13" x14ac:dyDescent="0.25">
      <c r="A709" s="17">
        <v>2000</v>
      </c>
      <c r="B709" s="4">
        <v>48</v>
      </c>
      <c r="C709" s="17">
        <v>56</v>
      </c>
      <c r="D709" s="17" t="s">
        <v>111</v>
      </c>
      <c r="E709" s="10">
        <v>87.815387348969438</v>
      </c>
      <c r="F709" s="12">
        <v>73.179235222327137</v>
      </c>
      <c r="G709" s="10">
        <v>99.255583126550874</v>
      </c>
      <c r="H709" s="12">
        <v>89.990831843721352</v>
      </c>
      <c r="I709" s="10">
        <v>92.397660818713447</v>
      </c>
      <c r="J709" s="10">
        <v>89.320924906919458</v>
      </c>
      <c r="K709" s="10">
        <v>98.314462641851364</v>
      </c>
      <c r="L709" s="10">
        <v>81.928434237091224</v>
      </c>
      <c r="M709" s="13">
        <v>83.333043822400157</v>
      </c>
    </row>
    <row r="710" spans="1:13" x14ac:dyDescent="0.25">
      <c r="A710" s="17">
        <v>2001</v>
      </c>
      <c r="B710" s="4">
        <v>48</v>
      </c>
      <c r="C710" s="17">
        <v>56</v>
      </c>
      <c r="D710" s="17" t="s">
        <v>111</v>
      </c>
      <c r="E710" s="10">
        <v>94.678393745557926</v>
      </c>
      <c r="F710" s="12">
        <v>78.387389658717879</v>
      </c>
      <c r="G710" s="10">
        <v>101.73697270471465</v>
      </c>
      <c r="H710" s="12">
        <v>92.544598726701864</v>
      </c>
      <c r="I710" s="10">
        <v>92.982456140350877</v>
      </c>
      <c r="J710" s="10">
        <v>94.152073146272372</v>
      </c>
      <c r="K710" s="10">
        <v>100.55901116321451</v>
      </c>
      <c r="L710" s="10">
        <v>83.256148313311314</v>
      </c>
      <c r="M710" s="13">
        <v>82.793324387588299</v>
      </c>
    </row>
    <row r="711" spans="1:13" x14ac:dyDescent="0.25">
      <c r="A711" s="17">
        <v>2002</v>
      </c>
      <c r="B711" s="4">
        <v>48</v>
      </c>
      <c r="C711" s="17">
        <v>56</v>
      </c>
      <c r="D711" s="17" t="s">
        <v>111</v>
      </c>
      <c r="E711" s="10">
        <v>96.006574271499645</v>
      </c>
      <c r="F711" s="12">
        <v>80.863837967326901</v>
      </c>
      <c r="G711" s="10">
        <v>98.511166253101763</v>
      </c>
      <c r="H711" s="12">
        <v>93.231442166348259</v>
      </c>
      <c r="I711" s="10">
        <v>93.567251461988292</v>
      </c>
      <c r="J711" s="10">
        <v>91.843380992655753</v>
      </c>
      <c r="K711" s="10">
        <v>104.53292685204696</v>
      </c>
      <c r="L711" s="10">
        <v>88.045362761409194</v>
      </c>
      <c r="M711" s="13">
        <v>84.227396489171483</v>
      </c>
    </row>
    <row r="712" spans="1:13" x14ac:dyDescent="0.25">
      <c r="A712" s="17">
        <v>2003</v>
      </c>
      <c r="B712" s="4">
        <v>48</v>
      </c>
      <c r="C712" s="17">
        <v>56</v>
      </c>
      <c r="D712" s="17" t="s">
        <v>111</v>
      </c>
      <c r="E712" s="10">
        <v>97.636815920398007</v>
      </c>
      <c r="F712" s="12">
        <v>83.938022388558608</v>
      </c>
      <c r="G712" s="10">
        <v>99.255583126550874</v>
      </c>
      <c r="H712" s="12">
        <v>93.936724356052252</v>
      </c>
      <c r="I712" s="10">
        <v>98.245614035087712</v>
      </c>
      <c r="J712" s="10">
        <v>93.237443529580389</v>
      </c>
      <c r="K712" s="10">
        <v>104.71846097906135</v>
      </c>
      <c r="L712" s="10">
        <v>90.02608738615676</v>
      </c>
      <c r="M712" s="13">
        <v>85.969643312612902</v>
      </c>
    </row>
    <row r="713" spans="1:13" x14ac:dyDescent="0.25">
      <c r="A713" s="17">
        <v>2004</v>
      </c>
      <c r="B713" s="4">
        <v>48</v>
      </c>
      <c r="C713" s="17">
        <v>56</v>
      </c>
      <c r="D713" s="17" t="s">
        <v>111</v>
      </c>
      <c r="E713" s="10">
        <v>101.159381663113</v>
      </c>
      <c r="F713" s="12">
        <v>90.413886184411695</v>
      </c>
      <c r="G713" s="10">
        <v>99.007444168734494</v>
      </c>
      <c r="H713" s="12">
        <v>96.200080925625258</v>
      </c>
      <c r="I713" s="10">
        <v>97.660818713450297</v>
      </c>
      <c r="J713" s="10">
        <v>95.245241412715828</v>
      </c>
      <c r="K713" s="10">
        <v>106.20938134302172</v>
      </c>
      <c r="L713" s="10">
        <v>94.927457627653084</v>
      </c>
      <c r="M713" s="13">
        <v>89.377658006563749</v>
      </c>
    </row>
    <row r="714" spans="1:13" x14ac:dyDescent="0.25">
      <c r="A714" s="17">
        <v>2005</v>
      </c>
      <c r="B714" s="4">
        <v>48</v>
      </c>
      <c r="C714" s="17">
        <v>56</v>
      </c>
      <c r="D714" s="17" t="s">
        <v>111</v>
      </c>
      <c r="E714" s="10">
        <v>100</v>
      </c>
      <c r="F714" s="12">
        <v>100</v>
      </c>
      <c r="G714" s="10">
        <v>100</v>
      </c>
      <c r="H714" s="12">
        <v>100</v>
      </c>
      <c r="I714" s="10">
        <v>100</v>
      </c>
      <c r="J714" s="10">
        <v>100</v>
      </c>
      <c r="K714" s="10">
        <v>100</v>
      </c>
      <c r="L714" s="10">
        <v>100</v>
      </c>
      <c r="M714" s="13">
        <v>100</v>
      </c>
    </row>
    <row r="715" spans="1:13" x14ac:dyDescent="0.25">
      <c r="A715" s="17">
        <v>2006</v>
      </c>
      <c r="B715" s="4">
        <v>48</v>
      </c>
      <c r="C715" s="17">
        <v>56</v>
      </c>
      <c r="D715" s="17" t="s">
        <v>111</v>
      </c>
      <c r="E715" s="10">
        <v>110.42555081734187</v>
      </c>
      <c r="F715" s="12">
        <v>118.22693703179981</v>
      </c>
      <c r="G715" s="10">
        <v>100.49627791563276</v>
      </c>
      <c r="H715" s="12">
        <v>106.26098001956557</v>
      </c>
      <c r="I715" s="10">
        <v>104.09356725146199</v>
      </c>
      <c r="J715" s="10">
        <v>106.78832979633761</v>
      </c>
      <c r="K715" s="10">
        <v>103.4060098401586</v>
      </c>
      <c r="L715" s="10">
        <v>110.71147686013767</v>
      </c>
      <c r="M715" s="13">
        <v>107.06483794440149</v>
      </c>
    </row>
    <row r="716" spans="1:13" x14ac:dyDescent="0.25">
      <c r="A716" s="17">
        <v>2007</v>
      </c>
      <c r="B716" s="4">
        <v>48</v>
      </c>
      <c r="C716" s="17">
        <v>56</v>
      </c>
      <c r="D716" s="17" t="s">
        <v>111</v>
      </c>
      <c r="E716" s="10">
        <v>114.62775408670932</v>
      </c>
      <c r="F716" s="12">
        <v>132.16856876249327</v>
      </c>
      <c r="G716" s="10">
        <v>100.74441687344915</v>
      </c>
      <c r="H716" s="12">
        <v>111.06222565956945</v>
      </c>
      <c r="I716" s="10">
        <v>104.67836257309942</v>
      </c>
      <c r="J716" s="10">
        <v>111.88899160740746</v>
      </c>
      <c r="K716" s="10">
        <v>102.44774972046538</v>
      </c>
      <c r="L716" s="10">
        <v>118.12472957683107</v>
      </c>
      <c r="M716" s="13">
        <v>115.30241503511911</v>
      </c>
    </row>
    <row r="717" spans="1:13" x14ac:dyDescent="0.25">
      <c r="A717" s="17">
        <v>2008</v>
      </c>
      <c r="B717" s="4">
        <v>48</v>
      </c>
      <c r="C717" s="17">
        <v>56</v>
      </c>
      <c r="D717" s="17" t="s">
        <v>111</v>
      </c>
      <c r="E717" s="10">
        <v>121.17093105899075</v>
      </c>
      <c r="F717" s="12">
        <v>144.42958616936392</v>
      </c>
      <c r="G717" s="10">
        <v>99.751861042183634</v>
      </c>
      <c r="H717" s="12">
        <v>114.512320670351</v>
      </c>
      <c r="I717" s="10">
        <v>107.01754385964912</v>
      </c>
      <c r="J717" s="10">
        <v>114.22817099126826</v>
      </c>
      <c r="K717" s="10">
        <v>106.07797534309921</v>
      </c>
      <c r="L717" s="10">
        <v>126.4395506957774</v>
      </c>
      <c r="M717" s="13">
        <v>119.19491325774328</v>
      </c>
    </row>
    <row r="718" spans="1:13" x14ac:dyDescent="0.25">
      <c r="A718" s="17">
        <v>2009</v>
      </c>
      <c r="B718" s="4">
        <v>48</v>
      </c>
      <c r="C718" s="17">
        <v>56</v>
      </c>
      <c r="D718" s="17" t="s">
        <v>111</v>
      </c>
      <c r="E718" s="10">
        <v>134.03518123667376</v>
      </c>
      <c r="F718" s="12">
        <v>131.01824704834831</v>
      </c>
      <c r="G718" s="10">
        <v>97.270471464019863</v>
      </c>
      <c r="H718" s="12">
        <v>107.42057252318928</v>
      </c>
      <c r="I718" s="10">
        <v>101.75438596491229</v>
      </c>
      <c r="J718" s="10">
        <v>104.48849734265559</v>
      </c>
      <c r="K718" s="10">
        <v>128.27745124625912</v>
      </c>
      <c r="L718" s="10">
        <v>125.39011506567279</v>
      </c>
      <c r="M718" s="13">
        <v>97.749147529409981</v>
      </c>
    </row>
    <row r="719" spans="1:13" x14ac:dyDescent="0.25">
      <c r="A719" s="17">
        <v>2010</v>
      </c>
      <c r="B719" s="4">
        <v>48</v>
      </c>
      <c r="C719" s="17">
        <v>56</v>
      </c>
      <c r="D719" s="17" t="s">
        <v>111</v>
      </c>
      <c r="E719" s="10">
        <v>133.31112295664533</v>
      </c>
      <c r="F719" s="12">
        <v>132.94683888543869</v>
      </c>
      <c r="G719" s="10">
        <v>98.759305210918114</v>
      </c>
      <c r="H719" s="12">
        <v>105.11419220348186</v>
      </c>
      <c r="I719" s="10">
        <v>102.3391812865497</v>
      </c>
      <c r="J719" s="10">
        <v>103.81004589822774</v>
      </c>
      <c r="K719" s="10">
        <v>128.41832580185888</v>
      </c>
      <c r="L719" s="10">
        <v>128.06741171829921</v>
      </c>
      <c r="M719" s="13">
        <v>99.726741427776361</v>
      </c>
    </row>
  </sheetData>
  <printOptions gridLines="1"/>
  <pageMargins left="0.7" right="0.42" top="0.43" bottom="0.45" header="0.3" footer="0.3"/>
  <pageSetup fitToHeight="26" orientation="landscape" r:id="rId1"/>
  <headerFooter>
    <oddFooter>&amp;CPage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K7" sqref="K7"/>
    </sheetView>
  </sheetViews>
  <sheetFormatPr defaultRowHeight="15" x14ac:dyDescent="0.25"/>
  <sheetData>
    <row r="1" spans="1:10" x14ac:dyDescent="0.25">
      <c r="B1" s="17" t="s">
        <v>237</v>
      </c>
      <c r="C1" s="17" t="s">
        <v>238</v>
      </c>
    </row>
    <row r="2" spans="1:10" x14ac:dyDescent="0.25">
      <c r="A2">
        <v>97</v>
      </c>
      <c r="B2">
        <v>207184</v>
      </c>
      <c r="C2">
        <v>207413</v>
      </c>
    </row>
    <row r="3" spans="1:10" x14ac:dyDescent="0.25">
      <c r="A3">
        <v>3</v>
      </c>
      <c r="B3">
        <v>210435</v>
      </c>
      <c r="C3">
        <v>214689</v>
      </c>
      <c r="D3" s="25">
        <f>100*LN(B3/B2)/6</f>
        <v>0.25949215853935198</v>
      </c>
      <c r="E3" s="25">
        <f>100*LN(C3/C2)/6</f>
        <v>0.57464157751212519</v>
      </c>
      <c r="F3" s="25">
        <f>E3-D3</f>
        <v>0.31514941897277321</v>
      </c>
      <c r="H3">
        <v>2</v>
      </c>
      <c r="I3" s="25">
        <f>H3-D3</f>
        <v>1.7405078414606481</v>
      </c>
      <c r="J3" s="25">
        <f>H3-E3</f>
        <v>1.4253584224878748</v>
      </c>
    </row>
    <row r="4" spans="1:10" x14ac:dyDescent="0.25">
      <c r="A4">
        <v>7</v>
      </c>
      <c r="B4">
        <v>225595</v>
      </c>
      <c r="C4">
        <v>230127</v>
      </c>
      <c r="D4" s="25">
        <f>100*LN(B4/B3)/4</f>
        <v>1.7391134854721391</v>
      </c>
      <c r="E4" s="25">
        <f>100*LN(C4/C3)/4</f>
        <v>1.736021528812389</v>
      </c>
      <c r="F4" s="25">
        <f>E4-D4</f>
        <v>-3.0919566597500392E-3</v>
      </c>
      <c r="H4">
        <v>2</v>
      </c>
      <c r="I4" s="25">
        <f>H4-D4</f>
        <v>0.26088651452786094</v>
      </c>
      <c r="J4" s="25">
        <f>H4-E4</f>
        <v>0.26397847118761097</v>
      </c>
    </row>
    <row r="5" spans="1:10" x14ac:dyDescent="0.25">
      <c r="A5">
        <v>10</v>
      </c>
      <c r="B5">
        <v>204197</v>
      </c>
      <c r="C5">
        <v>209585</v>
      </c>
      <c r="D5" s="25">
        <f>100*LN(B5/B4)/3</f>
        <v>-3.3218714038009574</v>
      </c>
      <c r="E5" s="25">
        <f>100*LN(C5/C4)/3</f>
        <v>-3.1167315147938894</v>
      </c>
      <c r="F5" s="25">
        <f>E5-D5</f>
        <v>0.20513988900706792</v>
      </c>
      <c r="H5" s="17">
        <v>2</v>
      </c>
      <c r="I5" s="25">
        <f>H5-D5</f>
        <v>5.3218714038009569</v>
      </c>
      <c r="J5" s="25">
        <f>H5-E5</f>
        <v>5.116731514793889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0"/>
  <sheetViews>
    <sheetView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K21" sqref="K21"/>
    </sheetView>
  </sheetViews>
  <sheetFormatPr defaultRowHeight="15" x14ac:dyDescent="0.25"/>
  <cols>
    <col min="3" max="3" width="16.5703125" customWidth="1"/>
    <col min="5" max="5" width="9.140625" style="17"/>
    <col min="6" max="6" width="9.140625" style="28"/>
    <col min="7" max="8" width="9.140625" style="17"/>
    <col min="10" max="10" width="13.28515625" bestFit="1" customWidth="1"/>
    <col min="11" max="11" width="11.42578125" customWidth="1"/>
    <col min="12" max="13" width="9.140625" style="47"/>
  </cols>
  <sheetData>
    <row r="1" spans="1:18" s="6" customFormat="1" ht="30" x14ac:dyDescent="0.25">
      <c r="A1" s="4" t="s">
        <v>1</v>
      </c>
      <c r="B1" s="4" t="s">
        <v>0</v>
      </c>
      <c r="C1" s="4" t="s">
        <v>2</v>
      </c>
      <c r="D1" s="4" t="s">
        <v>61</v>
      </c>
      <c r="E1" s="4"/>
      <c r="F1" s="27"/>
      <c r="L1" s="46"/>
      <c r="M1" s="46"/>
    </row>
    <row r="2" spans="1:18" x14ac:dyDescent="0.25">
      <c r="A2" s="1"/>
      <c r="B2" s="1"/>
      <c r="C2" s="1"/>
      <c r="D2" s="1"/>
      <c r="E2" s="1"/>
      <c r="F2" s="59" t="s">
        <v>240</v>
      </c>
      <c r="G2" s="59"/>
      <c r="H2" s="59"/>
      <c r="I2" s="59"/>
      <c r="J2" s="59"/>
      <c r="K2" s="59"/>
      <c r="L2" s="59"/>
      <c r="M2" s="59"/>
      <c r="N2" s="59"/>
      <c r="O2" s="59"/>
      <c r="P2" s="59"/>
    </row>
    <row r="3" spans="1:18" x14ac:dyDescent="0.25">
      <c r="A3" s="1"/>
      <c r="B3" s="1"/>
      <c r="C3" s="1"/>
      <c r="D3" s="1"/>
      <c r="E3" s="1"/>
      <c r="O3" s="59" t="s">
        <v>242</v>
      </c>
      <c r="P3" s="59"/>
    </row>
    <row r="4" spans="1:18" ht="165" x14ac:dyDescent="0.25">
      <c r="A4" s="1"/>
      <c r="B4" s="1"/>
      <c r="C4" s="1"/>
      <c r="D4" s="1"/>
      <c r="E4" s="1"/>
      <c r="F4" s="29" t="s">
        <v>239</v>
      </c>
      <c r="G4" s="30"/>
      <c r="H4" s="30"/>
      <c r="I4" s="30"/>
      <c r="J4" s="30" t="s">
        <v>252</v>
      </c>
      <c r="K4" s="30" t="s">
        <v>253</v>
      </c>
      <c r="L4" s="48" t="s">
        <v>251</v>
      </c>
      <c r="M4" s="49" t="s">
        <v>250</v>
      </c>
      <c r="N4" s="31" t="s">
        <v>249</v>
      </c>
      <c r="O4" s="32" t="s">
        <v>244</v>
      </c>
      <c r="P4" s="32" t="s">
        <v>243</v>
      </c>
      <c r="Q4" s="32"/>
      <c r="R4" s="32"/>
    </row>
    <row r="5" spans="1:18" ht="15.75" thickBot="1" x14ac:dyDescent="0.3">
      <c r="A5">
        <v>1997</v>
      </c>
      <c r="B5">
        <v>1</v>
      </c>
      <c r="C5" t="s">
        <v>62</v>
      </c>
      <c r="D5">
        <v>100063</v>
      </c>
      <c r="F5" s="38">
        <f>D5/'Hours Levels'!E5</f>
        <v>33.132150457650354</v>
      </c>
      <c r="H5" s="53">
        <v>35582</v>
      </c>
      <c r="I5">
        <v>1997</v>
      </c>
      <c r="J5" s="3">
        <f>SUM(D5:D55)</f>
        <v>8494411</v>
      </c>
      <c r="K5" s="42">
        <f>'Hours Levels'!I5</f>
        <v>207413.08798079996</v>
      </c>
      <c r="L5" s="50">
        <f>J5/K5</f>
        <v>40.954074223061177</v>
      </c>
    </row>
    <row r="6" spans="1:18" x14ac:dyDescent="0.25">
      <c r="A6">
        <v>1997</v>
      </c>
      <c r="B6">
        <v>2</v>
      </c>
      <c r="C6" t="s">
        <v>63</v>
      </c>
      <c r="D6">
        <v>29994</v>
      </c>
      <c r="F6" s="38">
        <f>D6/'Hours Levels'!E6</f>
        <v>75.927294780748952</v>
      </c>
      <c r="H6" s="53">
        <v>35947</v>
      </c>
      <c r="I6">
        <v>1998</v>
      </c>
      <c r="J6" s="3">
        <f>SUM(D56:D106)</f>
        <v>8899612</v>
      </c>
      <c r="K6" s="42">
        <f>'Hours Levels'!I6</f>
        <v>211578.40960360004</v>
      </c>
      <c r="L6" s="50">
        <f t="shared" ref="L6:L18" si="0">J6/K6</f>
        <v>42.062949696397432</v>
      </c>
      <c r="M6" s="51">
        <f>100*LN(L6/L5)</f>
        <v>2.671600051877062</v>
      </c>
      <c r="N6" s="34">
        <v>2.94</v>
      </c>
      <c r="O6" s="35">
        <f>AVERAGE(M6:M11)</f>
        <v>2.6634776773745172</v>
      </c>
      <c r="P6" s="35">
        <f>AVERAGE(N6:N11)</f>
        <v>3.4916666666666667</v>
      </c>
    </row>
    <row r="7" spans="1:18" x14ac:dyDescent="0.25">
      <c r="A7">
        <v>1997</v>
      </c>
      <c r="B7">
        <v>4</v>
      </c>
      <c r="C7" t="s">
        <v>64</v>
      </c>
      <c r="D7">
        <v>119309</v>
      </c>
      <c r="F7" s="38">
        <f>D7/'Hours Levels'!E7</f>
        <v>34.26799004223593</v>
      </c>
      <c r="H7" s="53">
        <v>36312</v>
      </c>
      <c r="I7" s="17">
        <v>1999</v>
      </c>
      <c r="J7" s="3">
        <f>SUM(D107:D157)</f>
        <v>9363647</v>
      </c>
      <c r="K7" s="42">
        <f>'Hours Levels'!I7</f>
        <v>218070.53111999997</v>
      </c>
      <c r="L7" s="50">
        <f t="shared" si="0"/>
        <v>42.938616932369314</v>
      </c>
      <c r="M7" s="51">
        <f t="shared" ref="M7:M18" si="1">100*LN(L7/L6)</f>
        <v>2.0604284129748516</v>
      </c>
      <c r="N7" s="34">
        <v>3.46</v>
      </c>
      <c r="O7" s="36"/>
      <c r="P7" s="36"/>
    </row>
    <row r="8" spans="1:18" x14ac:dyDescent="0.25">
      <c r="A8">
        <v>1997</v>
      </c>
      <c r="B8">
        <v>5</v>
      </c>
      <c r="C8" t="s">
        <v>65</v>
      </c>
      <c r="D8">
        <v>61126</v>
      </c>
      <c r="F8" s="38">
        <f>D8/'Hours Levels'!E8</f>
        <v>33.383239785856077</v>
      </c>
      <c r="H8" s="53">
        <v>36678</v>
      </c>
      <c r="I8" s="17">
        <v>2000</v>
      </c>
      <c r="J8" s="3">
        <f>SUM(D158:D208)</f>
        <v>9785875</v>
      </c>
      <c r="K8" s="42">
        <f>'Hours Levels'!I8</f>
        <v>224066.78178559997</v>
      </c>
      <c r="L8" s="50">
        <f t="shared" si="0"/>
        <v>43.673921328346161</v>
      </c>
      <c r="M8" s="51">
        <f t="shared" si="1"/>
        <v>1.6979575398959588</v>
      </c>
      <c r="N8" s="34">
        <v>3.42</v>
      </c>
      <c r="O8" s="36"/>
      <c r="P8" s="36"/>
    </row>
    <row r="9" spans="1:18" x14ac:dyDescent="0.25">
      <c r="A9">
        <v>1997</v>
      </c>
      <c r="B9">
        <v>6</v>
      </c>
      <c r="C9" t="s">
        <v>66</v>
      </c>
      <c r="D9">
        <v>1031481</v>
      </c>
      <c r="F9" s="38">
        <f>D9/'Hours Levels'!E9</f>
        <v>44.480650270673983</v>
      </c>
      <c r="H9" s="53">
        <v>37043</v>
      </c>
      <c r="I9" s="17">
        <v>2001</v>
      </c>
      <c r="J9" s="3">
        <f>SUM(D209:D259)</f>
        <v>9913423</v>
      </c>
      <c r="K9" s="42">
        <f>'Hours Levels'!I9</f>
        <v>220165.66446679999</v>
      </c>
      <c r="L9" s="50">
        <f t="shared" si="0"/>
        <v>45.027107310344931</v>
      </c>
      <c r="M9" s="51">
        <f t="shared" si="1"/>
        <v>3.0513535059691996</v>
      </c>
      <c r="N9" s="34">
        <v>2.94</v>
      </c>
      <c r="O9" s="36"/>
      <c r="P9" s="36"/>
    </row>
    <row r="10" spans="1:18" x14ac:dyDescent="0.25">
      <c r="A10">
        <v>1997</v>
      </c>
      <c r="B10">
        <v>8</v>
      </c>
      <c r="C10" t="s">
        <v>67</v>
      </c>
      <c r="D10">
        <v>134304</v>
      </c>
      <c r="F10" s="38">
        <f>D10/'Hours Levels'!E10</f>
        <v>39.820071550330766</v>
      </c>
      <c r="H10" s="53">
        <v>37408</v>
      </c>
      <c r="I10" s="17">
        <v>2002</v>
      </c>
      <c r="J10" s="3">
        <f>SUM(D260:D310)</f>
        <v>10081514</v>
      </c>
      <c r="K10" s="42">
        <f>'Hours Levels'!I10</f>
        <v>216306.76074800006</v>
      </c>
      <c r="L10" s="50">
        <f t="shared" si="0"/>
        <v>46.607484505512446</v>
      </c>
      <c r="M10" s="51">
        <f t="shared" si="1"/>
        <v>3.4496446857363972</v>
      </c>
      <c r="N10" s="34">
        <v>4.4000000000000004</v>
      </c>
      <c r="O10" s="36"/>
      <c r="P10" s="36"/>
    </row>
    <row r="11" spans="1:18" ht="15.75" thickBot="1" x14ac:dyDescent="0.3">
      <c r="A11">
        <v>1997</v>
      </c>
      <c r="B11">
        <v>9</v>
      </c>
      <c r="C11" t="s">
        <v>68</v>
      </c>
      <c r="D11">
        <v>148116</v>
      </c>
      <c r="F11" s="38">
        <f>D11/'Hours Levels'!E11</f>
        <v>52.852805821591275</v>
      </c>
      <c r="H11" s="53">
        <v>37773</v>
      </c>
      <c r="I11" s="17">
        <v>2003</v>
      </c>
      <c r="J11" s="3">
        <f>SUM(D311:D361)</f>
        <v>10316009</v>
      </c>
      <c r="K11" s="42">
        <f>'Hours Levels'!I11</f>
        <v>214689.38891399995</v>
      </c>
      <c r="L11" s="50">
        <f t="shared" si="0"/>
        <v>48.050856412528034</v>
      </c>
      <c r="M11" s="51">
        <f t="shared" si="1"/>
        <v>3.0498818677936352</v>
      </c>
      <c r="N11" s="34">
        <v>3.79</v>
      </c>
      <c r="O11" s="36"/>
      <c r="P11" s="37"/>
    </row>
    <row r="12" spans="1:18" x14ac:dyDescent="0.25">
      <c r="A12">
        <v>1997</v>
      </c>
      <c r="B12">
        <v>10</v>
      </c>
      <c r="C12" t="s">
        <v>69</v>
      </c>
      <c r="D12">
        <v>38259</v>
      </c>
      <c r="F12" s="38">
        <f>D12/'Hours Levels'!E12</f>
        <v>58.254502698947149</v>
      </c>
      <c r="H12" s="53">
        <v>38139</v>
      </c>
      <c r="I12" s="17">
        <v>2004</v>
      </c>
      <c r="J12" s="3">
        <f>SUM(D362:D412)</f>
        <v>10715934</v>
      </c>
      <c r="K12" s="42">
        <f>'Hours Levels'!I12</f>
        <v>217658.56653840002</v>
      </c>
      <c r="L12" s="50">
        <f t="shared" si="0"/>
        <v>49.232769334210701</v>
      </c>
      <c r="M12" s="51">
        <f t="shared" si="1"/>
        <v>2.4299486548944511</v>
      </c>
      <c r="N12" s="34">
        <v>2.72</v>
      </c>
      <c r="O12" s="35">
        <f>AVERAGE(M12:M15)</f>
        <v>1.2457858143958263</v>
      </c>
      <c r="P12" s="35">
        <f>AVERAGE(N12:N15)</f>
        <v>1.6924999999999999</v>
      </c>
      <c r="Q12" s="25"/>
      <c r="R12" s="25"/>
    </row>
    <row r="13" spans="1:18" x14ac:dyDescent="0.25">
      <c r="A13">
        <v>1997</v>
      </c>
      <c r="B13">
        <v>11</v>
      </c>
      <c r="C13" t="s">
        <v>18</v>
      </c>
      <c r="D13">
        <v>38666</v>
      </c>
      <c r="F13" s="38">
        <f>D13/'Hours Levels'!E13</f>
        <v>51.382851290906579</v>
      </c>
      <c r="H13" s="53">
        <v>38504</v>
      </c>
      <c r="I13" s="17">
        <v>2005</v>
      </c>
      <c r="J13" s="3">
        <f>SUM(D413:D463)</f>
        <v>11052478</v>
      </c>
      <c r="K13" s="42">
        <f>'Hours Levels'!I13</f>
        <v>222418.3249184</v>
      </c>
      <c r="L13" s="50">
        <f t="shared" si="0"/>
        <v>49.692299427463503</v>
      </c>
      <c r="M13" s="51">
        <f t="shared" si="1"/>
        <v>0.92905348325800441</v>
      </c>
      <c r="N13" s="34">
        <v>1.66</v>
      </c>
      <c r="O13" s="36"/>
      <c r="P13" s="36"/>
    </row>
    <row r="14" spans="1:18" x14ac:dyDescent="0.25">
      <c r="A14">
        <v>1997</v>
      </c>
      <c r="B14">
        <v>12</v>
      </c>
      <c r="C14" t="s">
        <v>70</v>
      </c>
      <c r="D14">
        <v>408859</v>
      </c>
      <c r="F14" s="38">
        <f>D14/'Hours Levels'!E14</f>
        <v>36.685812313287094</v>
      </c>
      <c r="H14" s="53">
        <v>38869</v>
      </c>
      <c r="I14" s="17">
        <v>2006</v>
      </c>
      <c r="J14" s="3">
        <f>SUM(D464:D514)</f>
        <v>11385372</v>
      </c>
      <c r="K14" s="42">
        <f>'Hours Levels'!I14</f>
        <v>227234.35346040002</v>
      </c>
      <c r="L14" s="50">
        <f t="shared" si="0"/>
        <v>50.104096614881435</v>
      </c>
      <c r="M14" s="51">
        <f t="shared" si="1"/>
        <v>0.82527935073873804</v>
      </c>
      <c r="N14" s="34">
        <v>0.92</v>
      </c>
      <c r="O14" s="36"/>
      <c r="P14" s="36"/>
    </row>
    <row r="15" spans="1:18" ht="15.75" thickBot="1" x14ac:dyDescent="0.3">
      <c r="A15">
        <v>1997</v>
      </c>
      <c r="B15">
        <v>13</v>
      </c>
      <c r="C15" t="s">
        <v>71</v>
      </c>
      <c r="D15">
        <v>240191</v>
      </c>
      <c r="F15" s="38">
        <f>D15/'Hours Levels'!E15</f>
        <v>38.415801983903741</v>
      </c>
      <c r="H15" s="53">
        <v>39234</v>
      </c>
      <c r="I15" s="17">
        <v>2007</v>
      </c>
      <c r="J15" s="3">
        <f>SUM(D515:D565)</f>
        <v>11622806</v>
      </c>
      <c r="K15" s="42">
        <f>'Hours Levels'!I15</f>
        <v>230127.40498279996</v>
      </c>
      <c r="L15" s="50">
        <f t="shared" si="0"/>
        <v>50.505962125061572</v>
      </c>
      <c r="M15" s="51">
        <f t="shared" si="1"/>
        <v>0.79886176869211134</v>
      </c>
      <c r="N15" s="34">
        <v>1.47</v>
      </c>
      <c r="O15" s="37"/>
      <c r="P15" s="37"/>
    </row>
    <row r="16" spans="1:18" x14ac:dyDescent="0.25">
      <c r="A16">
        <v>1997</v>
      </c>
      <c r="B16">
        <v>15</v>
      </c>
      <c r="C16" t="s">
        <v>72</v>
      </c>
      <c r="D16">
        <v>36300</v>
      </c>
      <c r="F16" s="38">
        <f>D16/'Hours Levels'!E16</f>
        <v>44.331371033893895</v>
      </c>
      <c r="H16" s="53">
        <v>39600</v>
      </c>
      <c r="I16" s="17">
        <v>2008</v>
      </c>
      <c r="J16" s="3">
        <f>SUM(D566:D616)</f>
        <v>11545788</v>
      </c>
      <c r="K16" s="42">
        <f>'Hours Levels'!I16</f>
        <v>226841.96290080005</v>
      </c>
      <c r="L16" s="50">
        <f t="shared" si="0"/>
        <v>50.897937279131519</v>
      </c>
      <c r="M16" s="51">
        <f t="shared" si="1"/>
        <v>0.77310065724057997</v>
      </c>
      <c r="N16" s="34">
        <v>0.72</v>
      </c>
    </row>
    <row r="17" spans="1:14" x14ac:dyDescent="0.25">
      <c r="A17">
        <v>1997</v>
      </c>
      <c r="B17">
        <v>16</v>
      </c>
      <c r="C17" t="s">
        <v>73</v>
      </c>
      <c r="D17">
        <v>25350</v>
      </c>
      <c r="F17" s="38">
        <f>D17/'Hours Levels'!E17</f>
        <v>30.694695572527849</v>
      </c>
      <c r="H17" s="53">
        <v>39965</v>
      </c>
      <c r="I17" s="17">
        <v>2009</v>
      </c>
      <c r="J17" s="3">
        <f>SUM(D617:D667)</f>
        <v>11202531</v>
      </c>
      <c r="K17" s="42">
        <f>'Hours Levels'!I17</f>
        <v>208943.72331039995</v>
      </c>
      <c r="L17" s="50">
        <f t="shared" si="0"/>
        <v>53.615063532479923</v>
      </c>
      <c r="M17" s="51">
        <f t="shared" si="1"/>
        <v>5.2007666879880041</v>
      </c>
      <c r="N17" s="34">
        <v>2.41</v>
      </c>
    </row>
    <row r="18" spans="1:14" x14ac:dyDescent="0.25">
      <c r="A18">
        <v>1997</v>
      </c>
      <c r="B18">
        <v>17</v>
      </c>
      <c r="C18" t="s">
        <v>74</v>
      </c>
      <c r="D18">
        <v>435698</v>
      </c>
      <c r="F18" s="38">
        <f>D18/'Hours Levels'!E18</f>
        <v>43.773619187912175</v>
      </c>
      <c r="H18" s="53">
        <v>40330</v>
      </c>
      <c r="I18" s="17">
        <v>2010</v>
      </c>
      <c r="J18" s="3">
        <f>SUM(D668:D718)</f>
        <v>11525222</v>
      </c>
      <c r="K18" s="42">
        <f>'Hours Levels'!I18</f>
        <v>209585.43133840006</v>
      </c>
      <c r="L18" s="50">
        <f t="shared" si="0"/>
        <v>54.990568411175431</v>
      </c>
      <c r="M18" s="51">
        <f t="shared" si="1"/>
        <v>2.5331622447080173</v>
      </c>
      <c r="N18" s="34">
        <v>3.99</v>
      </c>
    </row>
    <row r="19" spans="1:14" ht="15.75" thickBot="1" x14ac:dyDescent="0.3">
      <c r="A19">
        <v>1997</v>
      </c>
      <c r="B19">
        <v>18</v>
      </c>
      <c r="C19" t="s">
        <v>75</v>
      </c>
      <c r="D19">
        <v>175823</v>
      </c>
      <c r="F19" s="38">
        <f>D19/'Hours Levels'!E19</f>
        <v>35.515193947899881</v>
      </c>
      <c r="I19" s="17"/>
    </row>
    <row r="20" spans="1:14" ht="15.75" thickBot="1" x14ac:dyDescent="0.3">
      <c r="A20">
        <v>1997</v>
      </c>
      <c r="B20">
        <v>19</v>
      </c>
      <c r="C20" t="s">
        <v>76</v>
      </c>
      <c r="D20">
        <v>84302</v>
      </c>
      <c r="F20" s="38">
        <f>D20/'Hours Levels'!E20</f>
        <v>36.246790833433487</v>
      </c>
      <c r="I20" s="17"/>
      <c r="M20" s="52" t="s">
        <v>241</v>
      </c>
      <c r="N20" s="33">
        <f>CORREL(N6:N18,M6:M18)</f>
        <v>0.58893112496856481</v>
      </c>
    </row>
    <row r="21" spans="1:14" x14ac:dyDescent="0.25">
      <c r="A21">
        <v>1997</v>
      </c>
      <c r="B21">
        <v>20</v>
      </c>
      <c r="C21" t="s">
        <v>77</v>
      </c>
      <c r="D21">
        <v>74789</v>
      </c>
      <c r="F21" s="38">
        <f>D21/'Hours Levels'!E21</f>
        <v>36.649298309591408</v>
      </c>
    </row>
    <row r="22" spans="1:14" x14ac:dyDescent="0.25">
      <c r="A22">
        <v>1997</v>
      </c>
      <c r="B22">
        <v>21</v>
      </c>
      <c r="C22" t="s">
        <v>78</v>
      </c>
      <c r="D22">
        <v>103806</v>
      </c>
      <c r="F22" s="38">
        <f>D22/'Hours Levels'!E22</f>
        <v>36.386274698430064</v>
      </c>
    </row>
    <row r="23" spans="1:14" x14ac:dyDescent="0.25">
      <c r="A23">
        <v>1997</v>
      </c>
      <c r="B23">
        <v>22</v>
      </c>
      <c r="C23" t="s">
        <v>79</v>
      </c>
      <c r="D23">
        <v>145056</v>
      </c>
      <c r="F23" s="38">
        <f>D23/'Hours Levels'!E23</f>
        <v>48.816342967911424</v>
      </c>
    </row>
    <row r="24" spans="1:14" x14ac:dyDescent="0.25">
      <c r="A24">
        <v>1997</v>
      </c>
      <c r="B24">
        <v>23</v>
      </c>
      <c r="C24" t="s">
        <v>80</v>
      </c>
      <c r="D24">
        <v>31300</v>
      </c>
      <c r="F24" s="38">
        <f>D24/'Hours Levels'!E24</f>
        <v>35.106211284985157</v>
      </c>
    </row>
    <row r="25" spans="1:14" x14ac:dyDescent="0.25">
      <c r="A25">
        <v>1997</v>
      </c>
      <c r="B25">
        <v>24</v>
      </c>
      <c r="C25" t="s">
        <v>81</v>
      </c>
      <c r="D25">
        <v>148882</v>
      </c>
      <c r="F25" s="38">
        <f>D25/'Hours Levels'!E25</f>
        <v>40.94179382758599</v>
      </c>
    </row>
    <row r="26" spans="1:14" x14ac:dyDescent="0.25">
      <c r="A26">
        <v>1997</v>
      </c>
      <c r="B26">
        <v>25</v>
      </c>
      <c r="C26" t="s">
        <v>82</v>
      </c>
      <c r="D26">
        <v>226220</v>
      </c>
      <c r="F26" s="38">
        <f>D26/'Hours Levels'!E26</f>
        <v>42.444477661668863</v>
      </c>
    </row>
    <row r="27" spans="1:14" x14ac:dyDescent="0.25">
      <c r="A27">
        <v>1997</v>
      </c>
      <c r="B27">
        <v>26</v>
      </c>
      <c r="C27" t="s">
        <v>83</v>
      </c>
      <c r="D27">
        <v>299524</v>
      </c>
      <c r="F27" s="38">
        <f>D27/'Hours Levels'!E27</f>
        <v>37.99153799178962</v>
      </c>
    </row>
    <row r="28" spans="1:14" x14ac:dyDescent="0.25">
      <c r="A28">
        <v>1997</v>
      </c>
      <c r="B28">
        <v>27</v>
      </c>
      <c r="C28" t="s">
        <v>84</v>
      </c>
      <c r="D28">
        <v>157812</v>
      </c>
      <c r="F28" s="38">
        <f>D28/'Hours Levels'!E28</f>
        <v>38.086099902566978</v>
      </c>
    </row>
    <row r="29" spans="1:14" x14ac:dyDescent="0.25">
      <c r="A29">
        <v>1997</v>
      </c>
      <c r="B29">
        <v>28</v>
      </c>
      <c r="C29" t="s">
        <v>85</v>
      </c>
      <c r="D29">
        <v>58453</v>
      </c>
      <c r="F29" s="38">
        <f>D29/'Hours Levels'!E29</f>
        <v>32.147776068989316</v>
      </c>
    </row>
    <row r="30" spans="1:14" x14ac:dyDescent="0.25">
      <c r="A30">
        <v>1997</v>
      </c>
      <c r="B30">
        <v>29</v>
      </c>
      <c r="C30" t="s">
        <v>86</v>
      </c>
      <c r="D30">
        <v>166211</v>
      </c>
      <c r="F30" s="38">
        <f>D30/'Hours Levels'!E30</f>
        <v>37.736045387913073</v>
      </c>
    </row>
    <row r="31" spans="1:14" x14ac:dyDescent="0.25">
      <c r="A31">
        <v>1997</v>
      </c>
      <c r="B31">
        <v>30</v>
      </c>
      <c r="C31" t="s">
        <v>87</v>
      </c>
      <c r="D31">
        <v>19549</v>
      </c>
      <c r="F31" s="38">
        <f>D31/'Hours Levels'!E31</f>
        <v>35.063419752026995</v>
      </c>
    </row>
    <row r="32" spans="1:14" x14ac:dyDescent="0.25">
      <c r="A32">
        <v>1997</v>
      </c>
      <c r="B32">
        <v>31</v>
      </c>
      <c r="C32" t="s">
        <v>88</v>
      </c>
      <c r="D32">
        <v>50737</v>
      </c>
      <c r="F32" s="38">
        <f>D32/'Hours Levels'!E32</f>
        <v>36.027513220782986</v>
      </c>
    </row>
    <row r="33" spans="1:6" x14ac:dyDescent="0.25">
      <c r="A33">
        <v>1997</v>
      </c>
      <c r="B33">
        <v>32</v>
      </c>
      <c r="C33" t="s">
        <v>89</v>
      </c>
      <c r="D33">
        <v>65116</v>
      </c>
      <c r="F33" s="38">
        <f>D33/'Hours Levels'!E33</f>
        <v>40.398684023452155</v>
      </c>
    </row>
    <row r="34" spans="1:6" x14ac:dyDescent="0.25">
      <c r="A34">
        <v>1997</v>
      </c>
      <c r="B34">
        <v>33</v>
      </c>
      <c r="C34" t="s">
        <v>90</v>
      </c>
      <c r="D34">
        <v>35758</v>
      </c>
      <c r="F34" s="38">
        <f>D34/'Hours Levels'!E34</f>
        <v>36.408843926044</v>
      </c>
    </row>
    <row r="35" spans="1:6" x14ac:dyDescent="0.25">
      <c r="A35">
        <v>1997</v>
      </c>
      <c r="B35">
        <v>34</v>
      </c>
      <c r="C35" t="s">
        <v>91</v>
      </c>
      <c r="D35">
        <v>313740</v>
      </c>
      <c r="F35" s="38">
        <f>D35/'Hours Levels'!E35</f>
        <v>50.691786004902831</v>
      </c>
    </row>
    <row r="36" spans="1:6" x14ac:dyDescent="0.25">
      <c r="A36">
        <v>1997</v>
      </c>
      <c r="B36">
        <v>35</v>
      </c>
      <c r="C36" t="s">
        <v>92</v>
      </c>
      <c r="D36">
        <v>41674</v>
      </c>
      <c r="F36" s="38">
        <f>D36/'Hours Levels'!E36</f>
        <v>38.322332592992289</v>
      </c>
    </row>
    <row r="37" spans="1:6" x14ac:dyDescent="0.25">
      <c r="A37">
        <v>1997</v>
      </c>
      <c r="B37">
        <v>36</v>
      </c>
      <c r="C37" t="s">
        <v>93</v>
      </c>
      <c r="D37">
        <v>674052</v>
      </c>
      <c r="F37" s="38">
        <f>D37/'Hours Levels'!E37</f>
        <v>51.256503483124469</v>
      </c>
    </row>
    <row r="38" spans="1:6" x14ac:dyDescent="0.25">
      <c r="A38">
        <v>1997</v>
      </c>
      <c r="B38">
        <v>37</v>
      </c>
      <c r="C38" t="s">
        <v>94</v>
      </c>
      <c r="D38">
        <v>229770</v>
      </c>
      <c r="F38" s="38">
        <f>D38/'Hours Levels'!E38</f>
        <v>36.614801766765268</v>
      </c>
    </row>
    <row r="39" spans="1:6" x14ac:dyDescent="0.25">
      <c r="A39">
        <v>1997</v>
      </c>
      <c r="B39">
        <v>38</v>
      </c>
      <c r="C39" t="s">
        <v>95</v>
      </c>
      <c r="D39">
        <v>15649</v>
      </c>
      <c r="F39" s="38">
        <f>D39/'Hours Levels'!E39</f>
        <v>32.59242022394394</v>
      </c>
    </row>
    <row r="40" spans="1:6" x14ac:dyDescent="0.25">
      <c r="A40">
        <v>1997</v>
      </c>
      <c r="B40">
        <v>39</v>
      </c>
      <c r="C40" t="s">
        <v>96</v>
      </c>
      <c r="D40">
        <v>349817</v>
      </c>
      <c r="F40" s="38">
        <f>D40/'Hours Levels'!E40</f>
        <v>37.624514975902322</v>
      </c>
    </row>
    <row r="41" spans="1:6" x14ac:dyDescent="0.25">
      <c r="A41">
        <v>1997</v>
      </c>
      <c r="B41">
        <v>40</v>
      </c>
      <c r="C41" t="s">
        <v>97</v>
      </c>
      <c r="D41">
        <v>82597</v>
      </c>
      <c r="F41" s="38">
        <f>D41/'Hours Levels'!E41</f>
        <v>36.948086214234316</v>
      </c>
    </row>
    <row r="42" spans="1:6" x14ac:dyDescent="0.25">
      <c r="A42">
        <v>1997</v>
      </c>
      <c r="B42">
        <v>41</v>
      </c>
      <c r="C42" t="s">
        <v>98</v>
      </c>
      <c r="D42">
        <v>86078</v>
      </c>
      <c r="F42" s="38">
        <f>D42/'Hours Levels'!E42</f>
        <v>33.037769870691619</v>
      </c>
    </row>
    <row r="43" spans="1:6" x14ac:dyDescent="0.25">
      <c r="A43">
        <v>1997</v>
      </c>
      <c r="B43">
        <v>42</v>
      </c>
      <c r="C43" t="s">
        <v>99</v>
      </c>
      <c r="D43">
        <v>369362</v>
      </c>
      <c r="F43" s="38">
        <f>D43/'Hours Levels'!E43</f>
        <v>40.610185253528464</v>
      </c>
    </row>
    <row r="44" spans="1:6" x14ac:dyDescent="0.25">
      <c r="A44">
        <v>1997</v>
      </c>
      <c r="B44">
        <v>44</v>
      </c>
      <c r="C44" t="s">
        <v>100</v>
      </c>
      <c r="D44">
        <v>29387</v>
      </c>
      <c r="F44" s="38">
        <f>D44/'Hours Levels'!E44</f>
        <v>39.391372705644692</v>
      </c>
    </row>
    <row r="45" spans="1:6" x14ac:dyDescent="0.25">
      <c r="A45">
        <v>1997</v>
      </c>
      <c r="B45">
        <v>45</v>
      </c>
      <c r="C45" t="s">
        <v>101</v>
      </c>
      <c r="D45">
        <v>97300</v>
      </c>
      <c r="F45" s="38">
        <f>D45/'Hours Levels'!E45</f>
        <v>33.825393951076542</v>
      </c>
    </row>
    <row r="46" spans="1:6" x14ac:dyDescent="0.25">
      <c r="A46">
        <v>1997</v>
      </c>
      <c r="B46">
        <v>46</v>
      </c>
      <c r="C46" t="s">
        <v>102</v>
      </c>
      <c r="D46">
        <v>18634</v>
      </c>
      <c r="F46" s="38">
        <f>D46/'Hours Levels'!E46</f>
        <v>32.582609334663061</v>
      </c>
    </row>
    <row r="47" spans="1:6" x14ac:dyDescent="0.25">
      <c r="A47">
        <v>1997</v>
      </c>
      <c r="B47">
        <v>47</v>
      </c>
      <c r="C47" t="s">
        <v>103</v>
      </c>
      <c r="D47">
        <v>158592</v>
      </c>
      <c r="F47" s="38">
        <f>D47/'Hours Levels'!E47</f>
        <v>35.68864823189417</v>
      </c>
    </row>
    <row r="48" spans="1:6" x14ac:dyDescent="0.25">
      <c r="A48">
        <v>1997</v>
      </c>
      <c r="B48">
        <v>48</v>
      </c>
      <c r="C48" t="s">
        <v>104</v>
      </c>
      <c r="D48">
        <v>659448</v>
      </c>
      <c r="F48" s="38">
        <f>D48/'Hours Levels'!E48</f>
        <v>45.009245080273821</v>
      </c>
    </row>
    <row r="49" spans="1:6" x14ac:dyDescent="0.25">
      <c r="A49">
        <v>1997</v>
      </c>
      <c r="B49">
        <v>49</v>
      </c>
      <c r="C49" t="s">
        <v>105</v>
      </c>
      <c r="D49">
        <v>57375</v>
      </c>
      <c r="F49" s="38">
        <f>D49/'Hours Levels'!E49</f>
        <v>36.839654916239397</v>
      </c>
    </row>
    <row r="50" spans="1:6" x14ac:dyDescent="0.25">
      <c r="A50">
        <v>1997</v>
      </c>
      <c r="B50">
        <v>50</v>
      </c>
      <c r="C50" t="s">
        <v>106</v>
      </c>
      <c r="D50">
        <v>14771</v>
      </c>
      <c r="F50" s="38">
        <f>D50/'Hours Levels'!E50</f>
        <v>32.820948211170112</v>
      </c>
    </row>
    <row r="51" spans="1:6" x14ac:dyDescent="0.25">
      <c r="A51">
        <v>1997</v>
      </c>
      <c r="B51">
        <v>51</v>
      </c>
      <c r="C51" t="s">
        <v>107</v>
      </c>
      <c r="D51">
        <v>202874</v>
      </c>
      <c r="F51" s="38">
        <f>D51/'Hours Levels'!E51</f>
        <v>37.69992104189965</v>
      </c>
    </row>
    <row r="52" spans="1:6" x14ac:dyDescent="0.25">
      <c r="A52">
        <v>1997</v>
      </c>
      <c r="B52">
        <v>53</v>
      </c>
      <c r="C52" t="s">
        <v>108</v>
      </c>
      <c r="D52">
        <v>187118</v>
      </c>
      <c r="F52" s="38">
        <f>D52/'Hours Levels'!E52</f>
        <v>45.154809825992999</v>
      </c>
    </row>
    <row r="53" spans="1:6" x14ac:dyDescent="0.25">
      <c r="A53">
        <v>1997</v>
      </c>
      <c r="B53">
        <v>54</v>
      </c>
      <c r="C53" t="s">
        <v>109</v>
      </c>
      <c r="D53">
        <v>39161</v>
      </c>
      <c r="F53" s="38">
        <f>D53/'Hours Levels'!E53</f>
        <v>36.767472001747052</v>
      </c>
    </row>
    <row r="54" spans="1:6" x14ac:dyDescent="0.25">
      <c r="A54">
        <v>1997</v>
      </c>
      <c r="B54">
        <v>55</v>
      </c>
      <c r="C54" t="s">
        <v>110</v>
      </c>
      <c r="D54">
        <v>158230</v>
      </c>
      <c r="F54" s="38">
        <f>D54/'Hours Levels'!E54</f>
        <v>35.428648033086972</v>
      </c>
    </row>
    <row r="55" spans="1:6" x14ac:dyDescent="0.25">
      <c r="A55">
        <v>1997</v>
      </c>
      <c r="B55">
        <v>56</v>
      </c>
      <c r="C55" t="s">
        <v>111</v>
      </c>
      <c r="D55">
        <v>17728</v>
      </c>
      <c r="F55" s="38">
        <f>D55/'Hours Levels'!E55</f>
        <v>52.679866531184011</v>
      </c>
    </row>
    <row r="56" spans="1:6" x14ac:dyDescent="0.25">
      <c r="A56">
        <v>1998</v>
      </c>
      <c r="B56">
        <v>1</v>
      </c>
      <c r="C56" t="s">
        <v>62</v>
      </c>
      <c r="D56">
        <v>103613</v>
      </c>
      <c r="F56" s="38">
        <f>D56/'Hours Levels'!E56</f>
        <v>33.99507314001287</v>
      </c>
    </row>
    <row r="57" spans="1:6" x14ac:dyDescent="0.25">
      <c r="A57">
        <v>1998</v>
      </c>
      <c r="B57">
        <v>2</v>
      </c>
      <c r="C57" t="s">
        <v>63</v>
      </c>
      <c r="D57">
        <v>28215</v>
      </c>
      <c r="F57" s="38">
        <f>D57/'Hours Levels'!E57</f>
        <v>70.842498207532898</v>
      </c>
    </row>
    <row r="58" spans="1:6" x14ac:dyDescent="0.25">
      <c r="A58">
        <v>1998</v>
      </c>
      <c r="B58">
        <v>4</v>
      </c>
      <c r="C58" t="s">
        <v>64</v>
      </c>
      <c r="D58">
        <v>131781</v>
      </c>
      <c r="F58" s="38">
        <f>D58/'Hours Levels'!E58</f>
        <v>36.841987600175429</v>
      </c>
    </row>
    <row r="59" spans="1:6" x14ac:dyDescent="0.25">
      <c r="A59">
        <v>1998</v>
      </c>
      <c r="B59">
        <v>5</v>
      </c>
      <c r="C59" t="s">
        <v>65</v>
      </c>
      <c r="D59">
        <v>62064</v>
      </c>
      <c r="F59" s="38">
        <f>D59/'Hours Levels'!E59</f>
        <v>33.38071895199716</v>
      </c>
    </row>
    <row r="60" spans="1:6" x14ac:dyDescent="0.25">
      <c r="A60">
        <v>1998</v>
      </c>
      <c r="B60">
        <v>6</v>
      </c>
      <c r="C60" t="s">
        <v>66</v>
      </c>
      <c r="D60">
        <v>1106718</v>
      </c>
      <c r="F60" s="38">
        <f>D60/'Hours Levels'!E60</f>
        <v>46.590722156986565</v>
      </c>
    </row>
    <row r="61" spans="1:6" x14ac:dyDescent="0.25">
      <c r="A61">
        <v>1998</v>
      </c>
      <c r="B61">
        <v>8</v>
      </c>
      <c r="C61" t="s">
        <v>67</v>
      </c>
      <c r="D61">
        <v>143876</v>
      </c>
      <c r="F61" s="38">
        <f>D61/'Hours Levels'!E61</f>
        <v>40.896926621603846</v>
      </c>
    </row>
    <row r="62" spans="1:6" x14ac:dyDescent="0.25">
      <c r="A62">
        <v>1998</v>
      </c>
      <c r="B62">
        <v>9</v>
      </c>
      <c r="C62" t="s">
        <v>68</v>
      </c>
      <c r="D62">
        <v>152496</v>
      </c>
      <c r="F62" s="38">
        <f>D62/'Hours Levels'!E62</f>
        <v>53.635649538014221</v>
      </c>
    </row>
    <row r="63" spans="1:6" x14ac:dyDescent="0.25">
      <c r="A63">
        <v>1998</v>
      </c>
      <c r="B63">
        <v>10</v>
      </c>
      <c r="C63" t="s">
        <v>69</v>
      </c>
      <c r="D63">
        <v>39249</v>
      </c>
      <c r="F63" s="38">
        <f>D63/'Hours Levels'!E63</f>
        <v>58.699673595775607</v>
      </c>
    </row>
    <row r="64" spans="1:6" x14ac:dyDescent="0.25">
      <c r="A64">
        <v>1998</v>
      </c>
      <c r="B64">
        <v>11</v>
      </c>
      <c r="C64" t="s">
        <v>18</v>
      </c>
      <c r="D64">
        <v>39949</v>
      </c>
      <c r="F64" s="38">
        <f>D64/'Hours Levels'!E64</f>
        <v>51.29479479451409</v>
      </c>
    </row>
    <row r="65" spans="1:6" x14ac:dyDescent="0.25">
      <c r="A65">
        <v>1998</v>
      </c>
      <c r="B65">
        <v>12</v>
      </c>
      <c r="C65" t="s">
        <v>70</v>
      </c>
      <c r="D65">
        <v>430832</v>
      </c>
      <c r="F65" s="38">
        <f>D65/'Hours Levels'!E65</f>
        <v>36.776348310196411</v>
      </c>
    </row>
    <row r="66" spans="1:6" x14ac:dyDescent="0.25">
      <c r="A66">
        <v>1998</v>
      </c>
      <c r="B66">
        <v>13</v>
      </c>
      <c r="C66" t="s">
        <v>71</v>
      </c>
      <c r="D66">
        <v>254355</v>
      </c>
      <c r="F66" s="38">
        <f>D66/'Hours Levels'!E66</f>
        <v>39.799147315992187</v>
      </c>
    </row>
    <row r="67" spans="1:6" x14ac:dyDescent="0.25">
      <c r="A67">
        <v>1998</v>
      </c>
      <c r="B67">
        <v>15</v>
      </c>
      <c r="C67" t="s">
        <v>72</v>
      </c>
      <c r="D67">
        <v>35474</v>
      </c>
      <c r="F67" s="38">
        <f>D67/'Hours Levels'!E67</f>
        <v>42.849710194777543</v>
      </c>
    </row>
    <row r="68" spans="1:6" x14ac:dyDescent="0.25">
      <c r="A68">
        <v>1998</v>
      </c>
      <c r="B68">
        <v>16</v>
      </c>
      <c r="C68" t="s">
        <v>73</v>
      </c>
      <c r="D68">
        <v>26560</v>
      </c>
      <c r="F68" s="38">
        <f>D68/'Hours Levels'!E68</f>
        <v>31.047698889813827</v>
      </c>
    </row>
    <row r="69" spans="1:6" x14ac:dyDescent="0.25">
      <c r="A69">
        <v>1998</v>
      </c>
      <c r="B69">
        <v>17</v>
      </c>
      <c r="C69" t="s">
        <v>74</v>
      </c>
      <c r="D69">
        <v>449845</v>
      </c>
      <c r="F69" s="38">
        <f>D69/'Hours Levels'!E69</f>
        <v>44.517549495386014</v>
      </c>
    </row>
    <row r="70" spans="1:6" x14ac:dyDescent="0.25">
      <c r="A70">
        <v>1998</v>
      </c>
      <c r="B70">
        <v>18</v>
      </c>
      <c r="C70" t="s">
        <v>75</v>
      </c>
      <c r="D70">
        <v>185449</v>
      </c>
      <c r="F70" s="38">
        <f>D70/'Hours Levels'!E70</f>
        <v>36.78791333878327</v>
      </c>
    </row>
    <row r="71" spans="1:6" x14ac:dyDescent="0.25">
      <c r="A71">
        <v>1998</v>
      </c>
      <c r="B71">
        <v>19</v>
      </c>
      <c r="C71" t="s">
        <v>76</v>
      </c>
      <c r="D71">
        <v>84827</v>
      </c>
      <c r="F71" s="38">
        <f>D71/'Hours Levels'!E71</f>
        <v>35.824947897115955</v>
      </c>
    </row>
    <row r="72" spans="1:6" x14ac:dyDescent="0.25">
      <c r="A72">
        <v>1998</v>
      </c>
      <c r="B72">
        <v>20</v>
      </c>
      <c r="C72" t="s">
        <v>77</v>
      </c>
      <c r="D72">
        <v>77923</v>
      </c>
      <c r="F72" s="38">
        <f>D72/'Hours Levels'!E72</f>
        <v>36.429196491955722</v>
      </c>
    </row>
    <row r="73" spans="1:6" x14ac:dyDescent="0.25">
      <c r="A73">
        <v>1998</v>
      </c>
      <c r="B73">
        <v>21</v>
      </c>
      <c r="C73" t="s">
        <v>78</v>
      </c>
      <c r="D73">
        <v>107237</v>
      </c>
      <c r="F73" s="38">
        <f>D73/'Hours Levels'!E73</f>
        <v>37.036001798948476</v>
      </c>
    </row>
    <row r="74" spans="1:6" x14ac:dyDescent="0.25">
      <c r="A74">
        <v>1998</v>
      </c>
      <c r="B74">
        <v>22</v>
      </c>
      <c r="C74" t="s">
        <v>79</v>
      </c>
      <c r="D74">
        <v>151801</v>
      </c>
      <c r="F74" s="38">
        <f>D74/'Hours Levels'!E74</f>
        <v>49.206330750572242</v>
      </c>
    </row>
    <row r="75" spans="1:6" x14ac:dyDescent="0.25">
      <c r="A75">
        <v>1998</v>
      </c>
      <c r="B75">
        <v>23</v>
      </c>
      <c r="C75" t="s">
        <v>80</v>
      </c>
      <c r="D75">
        <v>32521</v>
      </c>
      <c r="F75" s="38">
        <f>D75/'Hours Levels'!E75</f>
        <v>35.846613487897557</v>
      </c>
    </row>
    <row r="76" spans="1:6" x14ac:dyDescent="0.25">
      <c r="A76">
        <v>1998</v>
      </c>
      <c r="B76">
        <v>24</v>
      </c>
      <c r="C76" t="s">
        <v>81</v>
      </c>
      <c r="D76">
        <v>155425</v>
      </c>
      <c r="F76" s="38">
        <f>D76/'Hours Levels'!E76</f>
        <v>40.454526047730766</v>
      </c>
    </row>
    <row r="77" spans="1:6" x14ac:dyDescent="0.25">
      <c r="A77">
        <v>1998</v>
      </c>
      <c r="B77">
        <v>25</v>
      </c>
      <c r="C77" t="s">
        <v>82</v>
      </c>
      <c r="D77">
        <v>237510</v>
      </c>
      <c r="F77" s="38">
        <f>D77/'Hours Levels'!E77</f>
        <v>44.578468548744134</v>
      </c>
    </row>
    <row r="78" spans="1:6" x14ac:dyDescent="0.25">
      <c r="A78">
        <v>1998</v>
      </c>
      <c r="B78">
        <v>26</v>
      </c>
      <c r="C78" t="s">
        <v>83</v>
      </c>
      <c r="D78">
        <v>308538</v>
      </c>
      <c r="F78" s="38">
        <f>D78/'Hours Levels'!E78</f>
        <v>40.389362978571249</v>
      </c>
    </row>
    <row r="79" spans="1:6" x14ac:dyDescent="0.25">
      <c r="A79">
        <v>1998</v>
      </c>
      <c r="B79">
        <v>27</v>
      </c>
      <c r="C79" t="s">
        <v>84</v>
      </c>
      <c r="D79">
        <v>167411</v>
      </c>
      <c r="F79" s="38">
        <f>D79/'Hours Levels'!E79</f>
        <v>39.786743284149665</v>
      </c>
    </row>
    <row r="80" spans="1:6" x14ac:dyDescent="0.25">
      <c r="A80">
        <v>1998</v>
      </c>
      <c r="B80">
        <v>28</v>
      </c>
      <c r="C80" t="s">
        <v>85</v>
      </c>
      <c r="D80">
        <v>60149</v>
      </c>
      <c r="F80" s="38">
        <f>D80/'Hours Levels'!E80</f>
        <v>31.902544154155908</v>
      </c>
    </row>
    <row r="81" spans="1:6" x14ac:dyDescent="0.25">
      <c r="A81">
        <v>1998</v>
      </c>
      <c r="B81">
        <v>29</v>
      </c>
      <c r="C81" t="s">
        <v>86</v>
      </c>
      <c r="D81">
        <v>170726</v>
      </c>
      <c r="F81" s="38">
        <f>D81/'Hours Levels'!E81</f>
        <v>38.481702101668901</v>
      </c>
    </row>
    <row r="82" spans="1:6" x14ac:dyDescent="0.25">
      <c r="A82">
        <v>1998</v>
      </c>
      <c r="B82">
        <v>30</v>
      </c>
      <c r="C82" t="s">
        <v>87</v>
      </c>
      <c r="D82">
        <v>20300</v>
      </c>
      <c r="F82" s="38">
        <f>D82/'Hours Levels'!E82</f>
        <v>35.846646720240969</v>
      </c>
    </row>
    <row r="83" spans="1:6" x14ac:dyDescent="0.25">
      <c r="A83">
        <v>1998</v>
      </c>
      <c r="B83">
        <v>31</v>
      </c>
      <c r="C83" t="s">
        <v>88</v>
      </c>
      <c r="D83">
        <v>51035</v>
      </c>
      <c r="F83" s="38">
        <f>D83/'Hours Levels'!E83</f>
        <v>35.760635580122482</v>
      </c>
    </row>
    <row r="84" spans="1:6" x14ac:dyDescent="0.25">
      <c r="A84">
        <v>1998</v>
      </c>
      <c r="B84">
        <v>32</v>
      </c>
      <c r="C84" t="s">
        <v>89</v>
      </c>
      <c r="D84">
        <v>69371</v>
      </c>
      <c r="F84" s="38">
        <f>D84/'Hours Levels'!E84</f>
        <v>41.658206855744126</v>
      </c>
    </row>
    <row r="85" spans="1:6" x14ac:dyDescent="0.25">
      <c r="A85">
        <v>1998</v>
      </c>
      <c r="B85">
        <v>33</v>
      </c>
      <c r="C85" t="s">
        <v>90</v>
      </c>
      <c r="D85">
        <v>38713</v>
      </c>
      <c r="F85" s="38">
        <f>D85/'Hours Levels'!E85</f>
        <v>38.511729153838175</v>
      </c>
    </row>
    <row r="86" spans="1:6" x14ac:dyDescent="0.25">
      <c r="A86">
        <v>1998</v>
      </c>
      <c r="B86">
        <v>34</v>
      </c>
      <c r="C86" t="s">
        <v>91</v>
      </c>
      <c r="D86">
        <v>321789</v>
      </c>
      <c r="F86" s="38">
        <f>D86/'Hours Levels'!E86</f>
        <v>51.282399168581144</v>
      </c>
    </row>
    <row r="87" spans="1:6" x14ac:dyDescent="0.25">
      <c r="A87">
        <v>1998</v>
      </c>
      <c r="B87">
        <v>35</v>
      </c>
      <c r="C87" t="s">
        <v>92</v>
      </c>
      <c r="D87">
        <v>42438</v>
      </c>
      <c r="F87" s="38">
        <f>D87/'Hours Levels'!E87</f>
        <v>38.9262777487656</v>
      </c>
    </row>
    <row r="88" spans="1:6" x14ac:dyDescent="0.25">
      <c r="A88">
        <v>1998</v>
      </c>
      <c r="B88">
        <v>36</v>
      </c>
      <c r="C88" t="s">
        <v>93</v>
      </c>
      <c r="D88">
        <v>693989</v>
      </c>
      <c r="F88" s="38">
        <f>D88/'Hours Levels'!E88</f>
        <v>51.919184849667658</v>
      </c>
    </row>
    <row r="89" spans="1:6" x14ac:dyDescent="0.25">
      <c r="A89">
        <v>1998</v>
      </c>
      <c r="B89">
        <v>37</v>
      </c>
      <c r="C89" t="s">
        <v>94</v>
      </c>
      <c r="D89">
        <v>240278</v>
      </c>
      <c r="F89" s="38">
        <f>D89/'Hours Levels'!E89</f>
        <v>38.154774506427252</v>
      </c>
    </row>
    <row r="90" spans="1:6" x14ac:dyDescent="0.25">
      <c r="A90">
        <v>1998</v>
      </c>
      <c r="B90">
        <v>38</v>
      </c>
      <c r="C90" t="s">
        <v>95</v>
      </c>
      <c r="D90">
        <v>16759</v>
      </c>
      <c r="F90" s="38">
        <f>D90/'Hours Levels'!E90</f>
        <v>34.810356426793398</v>
      </c>
    </row>
    <row r="91" spans="1:6" x14ac:dyDescent="0.25">
      <c r="A91">
        <v>1998</v>
      </c>
      <c r="B91">
        <v>39</v>
      </c>
      <c r="C91" t="s">
        <v>96</v>
      </c>
      <c r="D91">
        <v>362528</v>
      </c>
      <c r="F91" s="38">
        <f>D91/'Hours Levels'!E91</f>
        <v>38.697086395045488</v>
      </c>
    </row>
    <row r="92" spans="1:6" x14ac:dyDescent="0.25">
      <c r="A92">
        <v>1998</v>
      </c>
      <c r="B92">
        <v>40</v>
      </c>
      <c r="C92" t="s">
        <v>97</v>
      </c>
      <c r="D92">
        <v>84787</v>
      </c>
      <c r="F92" s="38">
        <f>D92/'Hours Levels'!E92</f>
        <v>37.244289974486939</v>
      </c>
    </row>
    <row r="93" spans="1:6" x14ac:dyDescent="0.25">
      <c r="A93">
        <v>1998</v>
      </c>
      <c r="B93">
        <v>41</v>
      </c>
      <c r="C93" t="s">
        <v>98</v>
      </c>
      <c r="D93">
        <v>91388</v>
      </c>
      <c r="F93" s="38">
        <f>D93/'Hours Levels'!E93</f>
        <v>35.009202013294058</v>
      </c>
    </row>
    <row r="94" spans="1:6" x14ac:dyDescent="0.25">
      <c r="A94">
        <v>1998</v>
      </c>
      <c r="B94">
        <v>42</v>
      </c>
      <c r="C94" t="s">
        <v>99</v>
      </c>
      <c r="D94">
        <v>383895</v>
      </c>
      <c r="F94" s="38">
        <f>D94/'Hours Levels'!E94</f>
        <v>41.627851888658221</v>
      </c>
    </row>
    <row r="95" spans="1:6" x14ac:dyDescent="0.25">
      <c r="A95">
        <v>1998</v>
      </c>
      <c r="B95">
        <v>44</v>
      </c>
      <c r="C95" t="s">
        <v>100</v>
      </c>
      <c r="D95">
        <v>30139</v>
      </c>
      <c r="F95" s="38">
        <f>D95/'Hours Levels'!E95</f>
        <v>40.561330114085578</v>
      </c>
    </row>
    <row r="96" spans="1:6" x14ac:dyDescent="0.25">
      <c r="A96">
        <v>1998</v>
      </c>
      <c r="B96">
        <v>45</v>
      </c>
      <c r="C96" t="s">
        <v>101</v>
      </c>
      <c r="D96">
        <v>101353</v>
      </c>
      <c r="F96" s="38">
        <f>D96/'Hours Levels'!E96</f>
        <v>34.531111987323413</v>
      </c>
    </row>
    <row r="97" spans="1:6" x14ac:dyDescent="0.25">
      <c r="A97">
        <v>1998</v>
      </c>
      <c r="B97">
        <v>46</v>
      </c>
      <c r="C97" t="s">
        <v>102</v>
      </c>
      <c r="D97">
        <v>19976</v>
      </c>
      <c r="F97" s="38">
        <f>D97/'Hours Levels'!E97</f>
        <v>34.738414145359265</v>
      </c>
    </row>
    <row r="98" spans="1:6" x14ac:dyDescent="0.25">
      <c r="A98">
        <v>1998</v>
      </c>
      <c r="B98">
        <v>47</v>
      </c>
      <c r="C98" t="s">
        <v>103</v>
      </c>
      <c r="D98">
        <v>165289</v>
      </c>
      <c r="F98" s="38">
        <f>D98/'Hours Levels'!E98</f>
        <v>36.358269218004935</v>
      </c>
    </row>
    <row r="99" spans="1:6" x14ac:dyDescent="0.25">
      <c r="A99">
        <v>1998</v>
      </c>
      <c r="B99">
        <v>48</v>
      </c>
      <c r="C99" t="s">
        <v>104</v>
      </c>
      <c r="D99">
        <v>706213</v>
      </c>
      <c r="F99" s="38">
        <f>D99/'Hours Levels'!E99</f>
        <v>46.263314692030058</v>
      </c>
    </row>
    <row r="100" spans="1:6" x14ac:dyDescent="0.25">
      <c r="A100">
        <v>1998</v>
      </c>
      <c r="B100">
        <v>49</v>
      </c>
      <c r="C100" t="s">
        <v>105</v>
      </c>
      <c r="D100">
        <v>61637</v>
      </c>
      <c r="F100" s="38">
        <f>D100/'Hours Levels'!E100</f>
        <v>38.836032819503735</v>
      </c>
    </row>
    <row r="101" spans="1:6" x14ac:dyDescent="0.25">
      <c r="A101">
        <v>1998</v>
      </c>
      <c r="B101">
        <v>50</v>
      </c>
      <c r="C101" t="s">
        <v>106</v>
      </c>
      <c r="D101">
        <v>15508</v>
      </c>
      <c r="F101" s="38">
        <f>D101/'Hours Levels'!E101</f>
        <v>33.879223988483666</v>
      </c>
    </row>
    <row r="102" spans="1:6" x14ac:dyDescent="0.25">
      <c r="A102">
        <v>1998</v>
      </c>
      <c r="B102">
        <v>51</v>
      </c>
      <c r="C102" t="s">
        <v>107</v>
      </c>
      <c r="D102">
        <v>214807</v>
      </c>
      <c r="F102" s="38">
        <f>D102/'Hours Levels'!E102</f>
        <v>39.244938220472712</v>
      </c>
    </row>
    <row r="103" spans="1:6" x14ac:dyDescent="0.25">
      <c r="A103">
        <v>1998</v>
      </c>
      <c r="B103">
        <v>53</v>
      </c>
      <c r="C103" t="s">
        <v>108</v>
      </c>
      <c r="D103">
        <v>199827</v>
      </c>
      <c r="F103" s="38">
        <f>D103/'Hours Levels'!E103</f>
        <v>47.149009305338311</v>
      </c>
    </row>
    <row r="104" spans="1:6" x14ac:dyDescent="0.25">
      <c r="A104">
        <v>1998</v>
      </c>
      <c r="B104">
        <v>54</v>
      </c>
      <c r="C104" t="s">
        <v>109</v>
      </c>
      <c r="D104">
        <v>40060</v>
      </c>
      <c r="F104" s="38">
        <f>D104/'Hours Levels'!E104</f>
        <v>36.952931969819758</v>
      </c>
    </row>
    <row r="105" spans="1:6" x14ac:dyDescent="0.25">
      <c r="A105">
        <v>1998</v>
      </c>
      <c r="B105">
        <v>55</v>
      </c>
      <c r="C105" t="s">
        <v>110</v>
      </c>
      <c r="D105">
        <v>164737</v>
      </c>
      <c r="F105" s="38">
        <f>D105/'Hours Levels'!E105</f>
        <v>36.088450281350148</v>
      </c>
    </row>
    <row r="106" spans="1:6" x14ac:dyDescent="0.25">
      <c r="A106">
        <v>1998</v>
      </c>
      <c r="B106">
        <v>56</v>
      </c>
      <c r="C106" t="s">
        <v>111</v>
      </c>
      <c r="D106">
        <v>18252</v>
      </c>
      <c r="F106" s="38">
        <f>D106/'Hours Levels'!E106</f>
        <v>53.165216134779733</v>
      </c>
    </row>
    <row r="107" spans="1:6" x14ac:dyDescent="0.25">
      <c r="A107">
        <v>1999</v>
      </c>
      <c r="B107">
        <v>1</v>
      </c>
      <c r="C107" t="s">
        <v>62</v>
      </c>
      <c r="D107">
        <v>108159</v>
      </c>
      <c r="F107" s="38">
        <f>D107/'Hours Levels'!E107</f>
        <v>35.01274103089753</v>
      </c>
    </row>
    <row r="108" spans="1:6" x14ac:dyDescent="0.25">
      <c r="A108">
        <v>1999</v>
      </c>
      <c r="B108">
        <v>2</v>
      </c>
      <c r="C108" t="s">
        <v>63</v>
      </c>
      <c r="D108">
        <v>28087</v>
      </c>
      <c r="F108" s="38">
        <f>D108/'Hours Levels'!E108</f>
        <v>67.192622519420723</v>
      </c>
    </row>
    <row r="109" spans="1:6" x14ac:dyDescent="0.25">
      <c r="A109">
        <v>1999</v>
      </c>
      <c r="B109">
        <v>4</v>
      </c>
      <c r="C109" t="s">
        <v>64</v>
      </c>
      <c r="D109">
        <v>144386</v>
      </c>
      <c r="F109" s="38">
        <f>D109/'Hours Levels'!E109</f>
        <v>38.370701845504676</v>
      </c>
    </row>
    <row r="110" spans="1:6" x14ac:dyDescent="0.25">
      <c r="A110">
        <v>1999</v>
      </c>
      <c r="B110">
        <v>5</v>
      </c>
      <c r="C110" t="s">
        <v>65</v>
      </c>
      <c r="D110">
        <v>65783</v>
      </c>
      <c r="F110" s="38">
        <f>D110/'Hours Levels'!E110</f>
        <v>34.063383424732997</v>
      </c>
    </row>
    <row r="111" spans="1:6" x14ac:dyDescent="0.25">
      <c r="A111">
        <v>1999</v>
      </c>
      <c r="B111">
        <v>6</v>
      </c>
      <c r="C111" t="s">
        <v>66</v>
      </c>
      <c r="D111">
        <v>1202439</v>
      </c>
      <c r="F111" s="38">
        <f>D111/'Hours Levels'!E111</f>
        <v>49.056334857104119</v>
      </c>
    </row>
    <row r="112" spans="1:6" x14ac:dyDescent="0.25">
      <c r="A112">
        <v>1999</v>
      </c>
      <c r="B112">
        <v>8</v>
      </c>
      <c r="C112" t="s">
        <v>67</v>
      </c>
      <c r="D112">
        <v>156050</v>
      </c>
      <c r="F112" s="38">
        <f>D112/'Hours Levels'!E112</f>
        <v>41.934798565919642</v>
      </c>
    </row>
    <row r="113" spans="1:6" x14ac:dyDescent="0.25">
      <c r="A113">
        <v>1999</v>
      </c>
      <c r="B113">
        <v>9</v>
      </c>
      <c r="C113" t="s">
        <v>68</v>
      </c>
      <c r="D113">
        <v>155997</v>
      </c>
      <c r="F113" s="38">
        <f>D113/'Hours Levels'!E113</f>
        <v>54.400283418094062</v>
      </c>
    </row>
    <row r="114" spans="1:6" x14ac:dyDescent="0.25">
      <c r="A114">
        <v>1999</v>
      </c>
      <c r="B114">
        <v>10</v>
      </c>
      <c r="C114" t="s">
        <v>69</v>
      </c>
      <c r="D114">
        <v>40596</v>
      </c>
      <c r="F114" s="38">
        <f>D114/'Hours Levels'!E114</f>
        <v>57.418829090660637</v>
      </c>
    </row>
    <row r="115" spans="1:6" x14ac:dyDescent="0.25">
      <c r="A115">
        <v>1999</v>
      </c>
      <c r="B115">
        <v>11</v>
      </c>
      <c r="C115" t="s">
        <v>18</v>
      </c>
      <c r="D115">
        <v>42760</v>
      </c>
      <c r="F115" s="38">
        <f>D115/'Hours Levels'!E115</f>
        <v>52.73407000494165</v>
      </c>
    </row>
    <row r="116" spans="1:6" x14ac:dyDescent="0.25">
      <c r="A116">
        <v>1999</v>
      </c>
      <c r="B116">
        <v>12</v>
      </c>
      <c r="C116" t="s">
        <v>70</v>
      </c>
      <c r="D116">
        <v>454680</v>
      </c>
      <c r="F116" s="38">
        <f>D116/'Hours Levels'!E116</f>
        <v>38.087055886338852</v>
      </c>
    </row>
    <row r="117" spans="1:6" x14ac:dyDescent="0.25">
      <c r="A117">
        <v>1999</v>
      </c>
      <c r="B117">
        <v>13</v>
      </c>
      <c r="C117" t="s">
        <v>71</v>
      </c>
      <c r="D117">
        <v>273720</v>
      </c>
      <c r="F117" s="38">
        <f>D117/'Hours Levels'!E117</f>
        <v>40.477741104813553</v>
      </c>
    </row>
    <row r="118" spans="1:6" x14ac:dyDescent="0.25">
      <c r="A118">
        <v>1999</v>
      </c>
      <c r="B118">
        <v>15</v>
      </c>
      <c r="C118" t="s">
        <v>72</v>
      </c>
      <c r="D118">
        <v>35796</v>
      </c>
      <c r="F118" s="38">
        <f>D118/'Hours Levels'!E118</f>
        <v>42.627614963507519</v>
      </c>
    </row>
    <row r="119" spans="1:6" x14ac:dyDescent="0.25">
      <c r="A119">
        <v>1999</v>
      </c>
      <c r="B119">
        <v>16</v>
      </c>
      <c r="C119" t="s">
        <v>73</v>
      </c>
      <c r="D119">
        <v>29576</v>
      </c>
      <c r="F119" s="38">
        <f>D119/'Hours Levels'!E119</f>
        <v>33.96991127742799</v>
      </c>
    </row>
    <row r="120" spans="1:6" x14ac:dyDescent="0.25">
      <c r="A120">
        <v>1999</v>
      </c>
      <c r="B120">
        <v>17</v>
      </c>
      <c r="C120" t="s">
        <v>74</v>
      </c>
      <c r="D120">
        <v>464680</v>
      </c>
      <c r="F120" s="38">
        <f>D120/'Hours Levels'!E120</f>
        <v>44.841181787595907</v>
      </c>
    </row>
    <row r="121" spans="1:6" x14ac:dyDescent="0.25">
      <c r="A121">
        <v>1999</v>
      </c>
      <c r="B121">
        <v>18</v>
      </c>
      <c r="C121" t="s">
        <v>75</v>
      </c>
      <c r="D121">
        <v>190931</v>
      </c>
      <c r="F121" s="38">
        <f>D121/'Hours Levels'!E121</f>
        <v>36.922917364618414</v>
      </c>
    </row>
    <row r="122" spans="1:6" x14ac:dyDescent="0.25">
      <c r="A122">
        <v>1999</v>
      </c>
      <c r="B122">
        <v>19</v>
      </c>
      <c r="C122" t="s">
        <v>76</v>
      </c>
      <c r="D122">
        <v>87110</v>
      </c>
      <c r="F122" s="38">
        <f>D122/'Hours Levels'!E122</f>
        <v>35.594111414485134</v>
      </c>
    </row>
    <row r="123" spans="1:6" x14ac:dyDescent="0.25">
      <c r="A123">
        <v>1999</v>
      </c>
      <c r="B123">
        <v>20</v>
      </c>
      <c r="C123" t="s">
        <v>77</v>
      </c>
      <c r="D123">
        <v>80313</v>
      </c>
      <c r="F123" s="38">
        <f>D123/'Hours Levels'!E123</f>
        <v>36.938336729353303</v>
      </c>
    </row>
    <row r="124" spans="1:6" x14ac:dyDescent="0.25">
      <c r="A124">
        <v>1999</v>
      </c>
      <c r="B124">
        <v>21</v>
      </c>
      <c r="C124" t="s">
        <v>78</v>
      </c>
      <c r="D124">
        <v>110862</v>
      </c>
      <c r="F124" s="38">
        <f>D124/'Hours Levels'!E124</f>
        <v>37.596392107209965</v>
      </c>
    </row>
    <row r="125" spans="1:6" x14ac:dyDescent="0.25">
      <c r="A125">
        <v>1999</v>
      </c>
      <c r="B125">
        <v>22</v>
      </c>
      <c r="C125" t="s">
        <v>79</v>
      </c>
      <c r="D125">
        <v>153484</v>
      </c>
      <c r="F125" s="38">
        <f>D125/'Hours Levels'!E125</f>
        <v>49.98283622152023</v>
      </c>
    </row>
    <row r="126" spans="1:6" x14ac:dyDescent="0.25">
      <c r="A126">
        <v>1999</v>
      </c>
      <c r="B126">
        <v>23</v>
      </c>
      <c r="C126" t="s">
        <v>80</v>
      </c>
      <c r="D126">
        <v>34044</v>
      </c>
      <c r="F126" s="38">
        <f>D126/'Hours Levels'!E126</f>
        <v>36.269107959883456</v>
      </c>
    </row>
    <row r="127" spans="1:6" x14ac:dyDescent="0.25">
      <c r="A127">
        <v>1999</v>
      </c>
      <c r="B127">
        <v>24</v>
      </c>
      <c r="C127" t="s">
        <v>81</v>
      </c>
      <c r="D127">
        <v>163319</v>
      </c>
      <c r="F127" s="38">
        <f>D127/'Hours Levels'!E127</f>
        <v>41.44647491446085</v>
      </c>
    </row>
    <row r="128" spans="1:6" x14ac:dyDescent="0.25">
      <c r="A128">
        <v>1999</v>
      </c>
      <c r="B128">
        <v>25</v>
      </c>
      <c r="C128" t="s">
        <v>82</v>
      </c>
      <c r="D128">
        <v>250769</v>
      </c>
      <c r="F128" s="38">
        <f>D128/'Hours Levels'!E128</f>
        <v>45.931195593062931</v>
      </c>
    </row>
    <row r="129" spans="1:6" x14ac:dyDescent="0.25">
      <c r="A129">
        <v>1999</v>
      </c>
      <c r="B129">
        <v>26</v>
      </c>
      <c r="C129" t="s">
        <v>83</v>
      </c>
      <c r="D129">
        <v>321480</v>
      </c>
      <c r="F129" s="38">
        <f>D129/'Hours Levels'!E129</f>
        <v>41.077469039572719</v>
      </c>
    </row>
    <row r="130" spans="1:6" x14ac:dyDescent="0.25">
      <c r="A130">
        <v>1999</v>
      </c>
      <c r="B130">
        <v>27</v>
      </c>
      <c r="C130" t="s">
        <v>84</v>
      </c>
      <c r="D130">
        <v>175182</v>
      </c>
      <c r="F130" s="38">
        <f>D130/'Hours Levels'!E130</f>
        <v>40.171324049317242</v>
      </c>
    </row>
    <row r="131" spans="1:6" x14ac:dyDescent="0.25">
      <c r="A131">
        <v>1999</v>
      </c>
      <c r="B131">
        <v>28</v>
      </c>
      <c r="C131" t="s">
        <v>85</v>
      </c>
      <c r="D131">
        <v>61874</v>
      </c>
      <c r="F131" s="38">
        <f>D131/'Hours Levels'!E131</f>
        <v>33.035203871838576</v>
      </c>
    </row>
    <row r="132" spans="1:6" x14ac:dyDescent="0.25">
      <c r="A132">
        <v>1999</v>
      </c>
      <c r="B132">
        <v>29</v>
      </c>
      <c r="C132" t="s">
        <v>86</v>
      </c>
      <c r="D132">
        <v>174920</v>
      </c>
      <c r="F132" s="38">
        <f>D132/'Hours Levels'!E132</f>
        <v>37.028886360417253</v>
      </c>
    </row>
    <row r="133" spans="1:6" x14ac:dyDescent="0.25">
      <c r="A133">
        <v>1999</v>
      </c>
      <c r="B133">
        <v>30</v>
      </c>
      <c r="C133" t="s">
        <v>87</v>
      </c>
      <c r="D133">
        <v>20766</v>
      </c>
      <c r="F133" s="38">
        <f>D133/'Hours Levels'!E133</f>
        <v>34.831981571323446</v>
      </c>
    </row>
    <row r="134" spans="1:6" x14ac:dyDescent="0.25">
      <c r="A134">
        <v>1999</v>
      </c>
      <c r="B134">
        <v>31</v>
      </c>
      <c r="C134" t="s">
        <v>88</v>
      </c>
      <c r="D134">
        <v>52793</v>
      </c>
      <c r="F134" s="38">
        <f>D134/'Hours Levels'!E134</f>
        <v>36.305136192840415</v>
      </c>
    </row>
    <row r="135" spans="1:6" x14ac:dyDescent="0.25">
      <c r="A135">
        <v>1999</v>
      </c>
      <c r="B135">
        <v>32</v>
      </c>
      <c r="C135" t="s">
        <v>89</v>
      </c>
      <c r="D135">
        <v>75075</v>
      </c>
      <c r="F135" s="38">
        <f>D135/'Hours Levels'!E135</f>
        <v>41.738579770228704</v>
      </c>
    </row>
    <row r="136" spans="1:6" x14ac:dyDescent="0.25">
      <c r="A136">
        <v>1999</v>
      </c>
      <c r="B136">
        <v>33</v>
      </c>
      <c r="C136" t="s">
        <v>90</v>
      </c>
      <c r="D136">
        <v>40641</v>
      </c>
      <c r="F136" s="38">
        <f>D136/'Hours Levels'!E136</f>
        <v>39.601625618580485</v>
      </c>
    </row>
    <row r="137" spans="1:6" x14ac:dyDescent="0.25">
      <c r="A137">
        <v>1999</v>
      </c>
      <c r="B137">
        <v>34</v>
      </c>
      <c r="C137" t="s">
        <v>91</v>
      </c>
      <c r="D137">
        <v>333478</v>
      </c>
      <c r="F137" s="38">
        <f>D137/'Hours Levels'!E137</f>
        <v>51.038402758606352</v>
      </c>
    </row>
    <row r="138" spans="1:6" x14ac:dyDescent="0.25">
      <c r="A138">
        <v>1999</v>
      </c>
      <c r="B138">
        <v>35</v>
      </c>
      <c r="C138" t="s">
        <v>92</v>
      </c>
      <c r="D138">
        <v>45837</v>
      </c>
      <c r="F138" s="38">
        <f>D138/'Hours Levels'!E138</f>
        <v>41.815113085298321</v>
      </c>
    </row>
    <row r="139" spans="1:6" x14ac:dyDescent="0.25">
      <c r="A139">
        <v>1999</v>
      </c>
      <c r="B139">
        <v>36</v>
      </c>
      <c r="C139" t="s">
        <v>93</v>
      </c>
      <c r="D139">
        <v>732206</v>
      </c>
      <c r="F139" s="38">
        <f>D139/'Hours Levels'!E139</f>
        <v>53.010072706309025</v>
      </c>
    </row>
    <row r="140" spans="1:6" x14ac:dyDescent="0.25">
      <c r="A140">
        <v>1999</v>
      </c>
      <c r="B140">
        <v>37</v>
      </c>
      <c r="C140" t="s">
        <v>94</v>
      </c>
      <c r="D140">
        <v>260630</v>
      </c>
      <c r="F140" s="38">
        <f>D140/'Hours Levels'!E140</f>
        <v>39.779200618789034</v>
      </c>
    </row>
    <row r="141" spans="1:6" x14ac:dyDescent="0.25">
      <c r="A141">
        <v>1999</v>
      </c>
      <c r="B141">
        <v>38</v>
      </c>
      <c r="C141" t="s">
        <v>95</v>
      </c>
      <c r="D141">
        <v>16809</v>
      </c>
      <c r="F141" s="38">
        <f>D141/'Hours Levels'!E141</f>
        <v>34.219254753856376</v>
      </c>
    </row>
    <row r="142" spans="1:6" x14ac:dyDescent="0.25">
      <c r="A142">
        <v>1999</v>
      </c>
      <c r="B142">
        <v>39</v>
      </c>
      <c r="C142" t="s">
        <v>96</v>
      </c>
      <c r="D142">
        <v>369965</v>
      </c>
      <c r="F142" s="38">
        <f>D142/'Hours Levels'!E142</f>
        <v>38.705794039236757</v>
      </c>
    </row>
    <row r="143" spans="1:6" x14ac:dyDescent="0.25">
      <c r="A143">
        <v>1999</v>
      </c>
      <c r="B143">
        <v>40</v>
      </c>
      <c r="C143" t="s">
        <v>97</v>
      </c>
      <c r="D143">
        <v>87824</v>
      </c>
      <c r="F143" s="38">
        <f>D143/'Hours Levels'!E143</f>
        <v>37.545623776948439</v>
      </c>
    </row>
    <row r="144" spans="1:6" x14ac:dyDescent="0.25">
      <c r="A144">
        <v>1999</v>
      </c>
      <c r="B144">
        <v>41</v>
      </c>
      <c r="C144" t="s">
        <v>98</v>
      </c>
      <c r="D144">
        <v>94433</v>
      </c>
      <c r="F144" s="38">
        <f>D144/'Hours Levels'!E144</f>
        <v>35.45911560343643</v>
      </c>
    </row>
    <row r="145" spans="1:6" x14ac:dyDescent="0.25">
      <c r="A145">
        <v>1999</v>
      </c>
      <c r="B145">
        <v>42</v>
      </c>
      <c r="C145" t="s">
        <v>99</v>
      </c>
      <c r="D145">
        <v>395948</v>
      </c>
      <c r="F145" s="38">
        <f>D145/'Hours Levels'!E145</f>
        <v>41.970009506838274</v>
      </c>
    </row>
    <row r="146" spans="1:6" x14ac:dyDescent="0.25">
      <c r="A146">
        <v>1999</v>
      </c>
      <c r="B146">
        <v>44</v>
      </c>
      <c r="C146" t="s">
        <v>100</v>
      </c>
      <c r="D146">
        <v>31190</v>
      </c>
      <c r="F146" s="38">
        <f>D146/'Hours Levels'!E146</f>
        <v>40.340816768770559</v>
      </c>
    </row>
    <row r="147" spans="1:6" x14ac:dyDescent="0.25">
      <c r="A147">
        <v>1999</v>
      </c>
      <c r="B147">
        <v>45</v>
      </c>
      <c r="C147" t="s">
        <v>101</v>
      </c>
      <c r="D147">
        <v>105839</v>
      </c>
      <c r="F147" s="38">
        <f>D147/'Hours Levels'!E147</f>
        <v>34.768418097214813</v>
      </c>
    </row>
    <row r="148" spans="1:6" x14ac:dyDescent="0.25">
      <c r="A148">
        <v>1999</v>
      </c>
      <c r="B148">
        <v>46</v>
      </c>
      <c r="C148" t="s">
        <v>102</v>
      </c>
      <c r="D148">
        <v>21210</v>
      </c>
      <c r="F148" s="38">
        <f>D148/'Hours Levels'!E148</f>
        <v>35.179515564595974</v>
      </c>
    </row>
    <row r="149" spans="1:6" x14ac:dyDescent="0.25">
      <c r="A149">
        <v>1999</v>
      </c>
      <c r="B149">
        <v>47</v>
      </c>
      <c r="C149" t="s">
        <v>103</v>
      </c>
      <c r="D149">
        <v>171802</v>
      </c>
      <c r="F149" s="38">
        <f>D149/'Hours Levels'!E149</f>
        <v>36.873733213671983</v>
      </c>
    </row>
    <row r="150" spans="1:6" x14ac:dyDescent="0.25">
      <c r="A150">
        <v>1999</v>
      </c>
      <c r="B150">
        <v>48</v>
      </c>
      <c r="C150" t="s">
        <v>104</v>
      </c>
      <c r="D150">
        <v>738888</v>
      </c>
      <c r="F150" s="38">
        <f>D150/'Hours Levels'!E150</f>
        <v>46.848479254807359</v>
      </c>
    </row>
    <row r="151" spans="1:6" x14ac:dyDescent="0.25">
      <c r="A151">
        <v>1999</v>
      </c>
      <c r="B151">
        <v>49</v>
      </c>
      <c r="C151" t="s">
        <v>105</v>
      </c>
      <c r="D151">
        <v>64151</v>
      </c>
      <c r="F151" s="38">
        <f>D151/'Hours Levels'!E151</f>
        <v>38.721098568346669</v>
      </c>
    </row>
    <row r="152" spans="1:6" x14ac:dyDescent="0.25">
      <c r="A152">
        <v>1999</v>
      </c>
      <c r="B152">
        <v>50</v>
      </c>
      <c r="C152" t="s">
        <v>106</v>
      </c>
      <c r="D152">
        <v>16278</v>
      </c>
      <c r="F152" s="38">
        <f>D152/'Hours Levels'!E152</f>
        <v>34.186501906931404</v>
      </c>
    </row>
    <row r="153" spans="1:6" x14ac:dyDescent="0.25">
      <c r="A153">
        <v>1999</v>
      </c>
      <c r="B153">
        <v>51</v>
      </c>
      <c r="C153" t="s">
        <v>107</v>
      </c>
      <c r="D153">
        <v>228639</v>
      </c>
      <c r="F153" s="38">
        <f>D153/'Hours Levels'!E153</f>
        <v>40.427379821651307</v>
      </c>
    </row>
    <row r="154" spans="1:6" x14ac:dyDescent="0.25">
      <c r="A154">
        <v>1999</v>
      </c>
      <c r="B154">
        <v>53</v>
      </c>
      <c r="C154" t="s">
        <v>108</v>
      </c>
      <c r="D154">
        <v>219499</v>
      </c>
      <c r="F154" s="38">
        <f>D154/'Hours Levels'!E154</f>
        <v>50.099092576451085</v>
      </c>
    </row>
    <row r="155" spans="1:6" x14ac:dyDescent="0.25">
      <c r="A155">
        <v>1999</v>
      </c>
      <c r="B155">
        <v>54</v>
      </c>
      <c r="C155" t="s">
        <v>109</v>
      </c>
      <c r="D155">
        <v>41616</v>
      </c>
      <c r="F155" s="38">
        <f>D155/'Hours Levels'!E155</f>
        <v>38.456337763034753</v>
      </c>
    </row>
    <row r="156" spans="1:6" x14ac:dyDescent="0.25">
      <c r="A156">
        <v>1999</v>
      </c>
      <c r="B156">
        <v>55</v>
      </c>
      <c r="C156" t="s">
        <v>110</v>
      </c>
      <c r="D156">
        <v>171756</v>
      </c>
      <c r="F156" s="38">
        <f>D156/'Hours Levels'!E156</f>
        <v>36.307049409359983</v>
      </c>
    </row>
    <row r="157" spans="1:6" x14ac:dyDescent="0.25">
      <c r="A157">
        <v>1999</v>
      </c>
      <c r="B157">
        <v>56</v>
      </c>
      <c r="C157" t="s">
        <v>111</v>
      </c>
      <c r="D157">
        <v>19377</v>
      </c>
      <c r="F157" s="38">
        <f>D157/'Hours Levels'!E157</f>
        <v>54.820534945258757</v>
      </c>
    </row>
    <row r="158" spans="1:6" x14ac:dyDescent="0.25">
      <c r="A158">
        <v>2000</v>
      </c>
      <c r="B158">
        <v>1</v>
      </c>
      <c r="C158" t="s">
        <v>62</v>
      </c>
      <c r="D158">
        <v>110117</v>
      </c>
      <c r="F158" s="38">
        <f>D158/'Hours Levels'!E158</f>
        <v>34.726819898396649</v>
      </c>
    </row>
    <row r="159" spans="1:6" x14ac:dyDescent="0.25">
      <c r="A159">
        <v>2000</v>
      </c>
      <c r="B159">
        <v>2</v>
      </c>
      <c r="C159" t="s">
        <v>63</v>
      </c>
      <c r="D159">
        <v>27283</v>
      </c>
      <c r="F159" s="38">
        <f>D159/'Hours Levels'!E159</f>
        <v>63.805876016824037</v>
      </c>
    </row>
    <row r="160" spans="1:6" x14ac:dyDescent="0.25">
      <c r="A160">
        <v>2000</v>
      </c>
      <c r="B160">
        <v>4</v>
      </c>
      <c r="C160" t="s">
        <v>64</v>
      </c>
      <c r="D160">
        <v>154674</v>
      </c>
      <c r="F160" s="38">
        <f>D160/'Hours Levels'!E160</f>
        <v>39.862278474634302</v>
      </c>
    </row>
    <row r="161" spans="1:6" x14ac:dyDescent="0.25">
      <c r="A161">
        <v>2000</v>
      </c>
      <c r="B161">
        <v>5</v>
      </c>
      <c r="C161" t="s">
        <v>65</v>
      </c>
      <c r="D161">
        <v>66528</v>
      </c>
      <c r="F161" s="38">
        <f>D161/'Hours Levels'!E161</f>
        <v>33.853658073693516</v>
      </c>
    </row>
    <row r="162" spans="1:6" x14ac:dyDescent="0.25">
      <c r="A162">
        <v>2000</v>
      </c>
      <c r="B162">
        <v>6</v>
      </c>
      <c r="C162" t="s">
        <v>66</v>
      </c>
      <c r="D162">
        <v>1296677</v>
      </c>
      <c r="F162" s="38">
        <f>D162/'Hours Levels'!E162</f>
        <v>50.075492377049919</v>
      </c>
    </row>
    <row r="163" spans="1:6" x14ac:dyDescent="0.25">
      <c r="A163">
        <v>2000</v>
      </c>
      <c r="B163">
        <v>8</v>
      </c>
      <c r="C163" t="s">
        <v>67</v>
      </c>
      <c r="D163">
        <v>170891</v>
      </c>
      <c r="F163" s="38">
        <f>D163/'Hours Levels'!E163</f>
        <v>44.255117373895132</v>
      </c>
    </row>
    <row r="164" spans="1:6" x14ac:dyDescent="0.25">
      <c r="A164">
        <v>2000</v>
      </c>
      <c r="B164">
        <v>9</v>
      </c>
      <c r="C164" t="s">
        <v>68</v>
      </c>
      <c r="D164">
        <v>167767</v>
      </c>
      <c r="F164" s="38">
        <f>D164/'Hours Levels'!E164</f>
        <v>56.722004018204117</v>
      </c>
    </row>
    <row r="165" spans="1:6" x14ac:dyDescent="0.25">
      <c r="A165">
        <v>2000</v>
      </c>
      <c r="B165">
        <v>10</v>
      </c>
      <c r="C165" t="s">
        <v>69</v>
      </c>
      <c r="D165">
        <v>42542</v>
      </c>
      <c r="F165" s="38">
        <f>D165/'Hours Levels'!E165</f>
        <v>58.555506872257745</v>
      </c>
    </row>
    <row r="166" spans="1:6" x14ac:dyDescent="0.25">
      <c r="A166">
        <v>2000</v>
      </c>
      <c r="B166">
        <v>11</v>
      </c>
      <c r="C166" t="s">
        <v>18</v>
      </c>
      <c r="D166">
        <v>43879</v>
      </c>
      <c r="F166" s="38">
        <f>D166/'Hours Levels'!E166</f>
        <v>50.294806678958871</v>
      </c>
    </row>
    <row r="167" spans="1:6" x14ac:dyDescent="0.25">
      <c r="A167">
        <v>2000</v>
      </c>
      <c r="B167">
        <v>12</v>
      </c>
      <c r="C167" t="s">
        <v>70</v>
      </c>
      <c r="D167">
        <v>476201</v>
      </c>
      <c r="F167" s="38">
        <f>D167/'Hours Levels'!E167</f>
        <v>37.847653012416821</v>
      </c>
    </row>
    <row r="168" spans="1:6" x14ac:dyDescent="0.25">
      <c r="A168">
        <v>2000</v>
      </c>
      <c r="B168">
        <v>13</v>
      </c>
      <c r="C168" t="s">
        <v>71</v>
      </c>
      <c r="D168">
        <v>285710</v>
      </c>
      <c r="F168" s="38">
        <f>D168/'Hours Levels'!E168</f>
        <v>41.241274808770491</v>
      </c>
    </row>
    <row r="169" spans="1:6" x14ac:dyDescent="0.25">
      <c r="A169">
        <v>2000</v>
      </c>
      <c r="B169">
        <v>15</v>
      </c>
      <c r="C169" t="s">
        <v>72</v>
      </c>
      <c r="D169">
        <v>37323</v>
      </c>
      <c r="F169" s="38">
        <f>D169/'Hours Levels'!E169</f>
        <v>43.372830859918722</v>
      </c>
    </row>
    <row r="170" spans="1:6" x14ac:dyDescent="0.25">
      <c r="A170">
        <v>2000</v>
      </c>
      <c r="B170">
        <v>16</v>
      </c>
      <c r="C170" t="s">
        <v>73</v>
      </c>
      <c r="D170">
        <v>33192</v>
      </c>
      <c r="F170" s="38">
        <f>D170/'Hours Levels'!E170</f>
        <v>35.854140301895882</v>
      </c>
    </row>
    <row r="171" spans="1:6" x14ac:dyDescent="0.25">
      <c r="A171">
        <v>2000</v>
      </c>
      <c r="B171">
        <v>17</v>
      </c>
      <c r="C171" t="s">
        <v>74</v>
      </c>
      <c r="D171">
        <v>481970</v>
      </c>
      <c r="F171" s="38">
        <f>D171/'Hours Levels'!E171</f>
        <v>45.788180944703825</v>
      </c>
    </row>
    <row r="172" spans="1:6" x14ac:dyDescent="0.25">
      <c r="A172">
        <v>2000</v>
      </c>
      <c r="B172">
        <v>18</v>
      </c>
      <c r="C172" t="s">
        <v>75</v>
      </c>
      <c r="D172">
        <v>198309</v>
      </c>
      <c r="F172" s="38">
        <f>D172/'Hours Levels'!E172</f>
        <v>37.947273937347866</v>
      </c>
    </row>
    <row r="173" spans="1:6" x14ac:dyDescent="0.25">
      <c r="A173">
        <v>2000</v>
      </c>
      <c r="B173">
        <v>19</v>
      </c>
      <c r="C173" t="s">
        <v>76</v>
      </c>
      <c r="D173">
        <v>92216</v>
      </c>
      <c r="F173" s="38">
        <f>D173/'Hours Levels'!E173</f>
        <v>37.761191371294366</v>
      </c>
    </row>
    <row r="174" spans="1:6" x14ac:dyDescent="0.25">
      <c r="A174">
        <v>2000</v>
      </c>
      <c r="B174">
        <v>20</v>
      </c>
      <c r="C174" t="s">
        <v>77</v>
      </c>
      <c r="D174">
        <v>83326</v>
      </c>
      <c r="F174" s="38">
        <f>D174/'Hours Levels'!E174</f>
        <v>37.924489531346232</v>
      </c>
    </row>
    <row r="175" spans="1:6" x14ac:dyDescent="0.25">
      <c r="A175">
        <v>2000</v>
      </c>
      <c r="B175">
        <v>21</v>
      </c>
      <c r="C175" t="s">
        <v>78</v>
      </c>
      <c r="D175">
        <v>108650</v>
      </c>
      <c r="F175" s="38">
        <f>D175/'Hours Levels'!E175</f>
        <v>36.234362379415671</v>
      </c>
    </row>
    <row r="176" spans="1:6" x14ac:dyDescent="0.25">
      <c r="A176">
        <v>2000</v>
      </c>
      <c r="B176">
        <v>22</v>
      </c>
      <c r="C176" t="s">
        <v>79</v>
      </c>
      <c r="D176">
        <v>147143</v>
      </c>
      <c r="F176" s="38">
        <f>D176/'Hours Levels'!E176</f>
        <v>47.485170806139891</v>
      </c>
    </row>
    <row r="177" spans="1:6" x14ac:dyDescent="0.25">
      <c r="A177">
        <v>2000</v>
      </c>
      <c r="B177">
        <v>23</v>
      </c>
      <c r="C177" t="s">
        <v>80</v>
      </c>
      <c r="D177">
        <v>35493</v>
      </c>
      <c r="F177" s="38">
        <f>D177/'Hours Levels'!E177</f>
        <v>35.874761649187349</v>
      </c>
    </row>
    <row r="178" spans="1:6" x14ac:dyDescent="0.25">
      <c r="A178">
        <v>2000</v>
      </c>
      <c r="B178">
        <v>24</v>
      </c>
      <c r="C178" t="s">
        <v>81</v>
      </c>
      <c r="D178">
        <v>170339</v>
      </c>
      <c r="F178" s="38">
        <f>D178/'Hours Levels'!E178</f>
        <v>42.088371343718492</v>
      </c>
    </row>
    <row r="179" spans="1:6" x14ac:dyDescent="0.25">
      <c r="A179">
        <v>2000</v>
      </c>
      <c r="B179">
        <v>25</v>
      </c>
      <c r="C179" t="s">
        <v>82</v>
      </c>
      <c r="D179">
        <v>272135</v>
      </c>
      <c r="F179" s="38">
        <f>D179/'Hours Levels'!E179</f>
        <v>47.072581502408077</v>
      </c>
    </row>
    <row r="180" spans="1:6" x14ac:dyDescent="0.25">
      <c r="A180">
        <v>2000</v>
      </c>
      <c r="B180">
        <v>26</v>
      </c>
      <c r="C180" t="s">
        <v>83</v>
      </c>
      <c r="D180">
        <v>328494</v>
      </c>
      <c r="F180" s="38">
        <f>D180/'Hours Levels'!E180</f>
        <v>41.320587677510382</v>
      </c>
    </row>
    <row r="181" spans="1:6" x14ac:dyDescent="0.25">
      <c r="A181">
        <v>2000</v>
      </c>
      <c r="B181">
        <v>27</v>
      </c>
      <c r="C181" t="s">
        <v>84</v>
      </c>
      <c r="D181">
        <v>187544</v>
      </c>
      <c r="F181" s="38">
        <f>D181/'Hours Levels'!E181</f>
        <v>42.157532869028735</v>
      </c>
    </row>
    <row r="182" spans="1:6" x14ac:dyDescent="0.25">
      <c r="A182">
        <v>2000</v>
      </c>
      <c r="B182">
        <v>28</v>
      </c>
      <c r="C182" t="s">
        <v>85</v>
      </c>
      <c r="D182">
        <v>62053</v>
      </c>
      <c r="F182" s="38">
        <f>D182/'Hours Levels'!E182</f>
        <v>33.270468994934411</v>
      </c>
    </row>
    <row r="183" spans="1:6" x14ac:dyDescent="0.25">
      <c r="A183">
        <v>2000</v>
      </c>
      <c r="B183">
        <v>29</v>
      </c>
      <c r="C183" t="s">
        <v>86</v>
      </c>
      <c r="D183">
        <v>178963</v>
      </c>
      <c r="F183" s="38">
        <f>D183/'Hours Levels'!E183</f>
        <v>38.126092419077942</v>
      </c>
    </row>
    <row r="184" spans="1:6" x14ac:dyDescent="0.25">
      <c r="A184">
        <v>2000</v>
      </c>
      <c r="B184">
        <v>30</v>
      </c>
      <c r="C184" t="s">
        <v>87</v>
      </c>
      <c r="D184">
        <v>21083</v>
      </c>
      <c r="F184" s="38">
        <f>D184/'Hours Levels'!E184</f>
        <v>35.25493805380804</v>
      </c>
    </row>
    <row r="185" spans="1:6" x14ac:dyDescent="0.25">
      <c r="A185">
        <v>2000</v>
      </c>
      <c r="B185">
        <v>31</v>
      </c>
      <c r="C185" t="s">
        <v>88</v>
      </c>
      <c r="D185">
        <v>55658</v>
      </c>
      <c r="F185" s="38">
        <f>D185/'Hours Levels'!E185</f>
        <v>37.646865116362029</v>
      </c>
    </row>
    <row r="186" spans="1:6" x14ac:dyDescent="0.25">
      <c r="A186">
        <v>2000</v>
      </c>
      <c r="B186">
        <v>32</v>
      </c>
      <c r="C186" t="s">
        <v>89</v>
      </c>
      <c r="D186">
        <v>78638</v>
      </c>
      <c r="F186" s="38">
        <f>D186/'Hours Levels'!E186</f>
        <v>41.840843868809543</v>
      </c>
    </row>
    <row r="187" spans="1:6" x14ac:dyDescent="0.25">
      <c r="A187">
        <v>2000</v>
      </c>
      <c r="B187">
        <v>33</v>
      </c>
      <c r="C187" t="s">
        <v>90</v>
      </c>
      <c r="D187">
        <v>44060</v>
      </c>
      <c r="F187" s="38">
        <f>D187/'Hours Levels'!E187</f>
        <v>41.671648348604528</v>
      </c>
    </row>
    <row r="188" spans="1:6" x14ac:dyDescent="0.25">
      <c r="A188">
        <v>2000</v>
      </c>
      <c r="B188">
        <v>34</v>
      </c>
      <c r="C188" t="s">
        <v>91</v>
      </c>
      <c r="D188">
        <v>351437</v>
      </c>
      <c r="F188" s="38">
        <f>D188/'Hours Levels'!E188</f>
        <v>52.228710386083556</v>
      </c>
    </row>
    <row r="189" spans="1:6" x14ac:dyDescent="0.25">
      <c r="A189">
        <v>2000</v>
      </c>
      <c r="B189">
        <v>35</v>
      </c>
      <c r="C189" t="s">
        <v>92</v>
      </c>
      <c r="D189">
        <v>46351</v>
      </c>
      <c r="F189" s="38">
        <f>D189/'Hours Levels'!E189</f>
        <v>40.653307169631645</v>
      </c>
    </row>
    <row r="190" spans="1:6" x14ac:dyDescent="0.25">
      <c r="A190">
        <v>2000</v>
      </c>
      <c r="B190">
        <v>36</v>
      </c>
      <c r="C190" t="s">
        <v>93</v>
      </c>
      <c r="D190">
        <v>765457</v>
      </c>
      <c r="F190" s="38">
        <f>D190/'Hours Levels'!E190</f>
        <v>53.324753031644747</v>
      </c>
    </row>
    <row r="191" spans="1:6" x14ac:dyDescent="0.25">
      <c r="A191">
        <v>2000</v>
      </c>
      <c r="B191">
        <v>37</v>
      </c>
      <c r="C191" t="s">
        <v>94</v>
      </c>
      <c r="D191">
        <v>272829</v>
      </c>
      <c r="F191" s="38">
        <f>D191/'Hours Levels'!E191</f>
        <v>40.829907292777918</v>
      </c>
    </row>
    <row r="192" spans="1:6" x14ac:dyDescent="0.25">
      <c r="A192">
        <v>2000</v>
      </c>
      <c r="B192">
        <v>38</v>
      </c>
      <c r="C192" t="s">
        <v>95</v>
      </c>
      <c r="D192">
        <v>17483</v>
      </c>
      <c r="F192" s="38">
        <f>D192/'Hours Levels'!E192</f>
        <v>35.111787202211424</v>
      </c>
    </row>
    <row r="193" spans="1:6" x14ac:dyDescent="0.25">
      <c r="A193">
        <v>2000</v>
      </c>
      <c r="B193">
        <v>39</v>
      </c>
      <c r="C193" t="s">
        <v>96</v>
      </c>
      <c r="D193">
        <v>380058</v>
      </c>
      <c r="F193" s="38">
        <f>D193/'Hours Levels'!E193</f>
        <v>39.521195597293115</v>
      </c>
    </row>
    <row r="194" spans="1:6" x14ac:dyDescent="0.25">
      <c r="A194">
        <v>2000</v>
      </c>
      <c r="B194">
        <v>40</v>
      </c>
      <c r="C194" t="s">
        <v>97</v>
      </c>
      <c r="D194">
        <v>90710</v>
      </c>
      <c r="F194" s="38">
        <f>D194/'Hours Levels'!E194</f>
        <v>37.540363252894196</v>
      </c>
    </row>
    <row r="195" spans="1:6" x14ac:dyDescent="0.25">
      <c r="A195">
        <v>2000</v>
      </c>
      <c r="B195">
        <v>41</v>
      </c>
      <c r="C195" t="s">
        <v>98</v>
      </c>
      <c r="D195">
        <v>103785</v>
      </c>
      <c r="F195" s="38">
        <f>D195/'Hours Levels'!E195</f>
        <v>38.781904909647068</v>
      </c>
    </row>
    <row r="196" spans="1:6" x14ac:dyDescent="0.25">
      <c r="A196">
        <v>2000</v>
      </c>
      <c r="B196">
        <v>42</v>
      </c>
      <c r="C196" t="s">
        <v>99</v>
      </c>
      <c r="D196">
        <v>405415</v>
      </c>
      <c r="F196" s="38">
        <f>D196/'Hours Levels'!E196</f>
        <v>42.143417819093926</v>
      </c>
    </row>
    <row r="197" spans="1:6" x14ac:dyDescent="0.25">
      <c r="A197">
        <v>2000</v>
      </c>
      <c r="B197">
        <v>44</v>
      </c>
      <c r="C197" t="s">
        <v>100</v>
      </c>
      <c r="D197">
        <v>33055</v>
      </c>
      <c r="F197" s="38">
        <f>D197/'Hours Levels'!E197</f>
        <v>41.791787227617831</v>
      </c>
    </row>
    <row r="198" spans="1:6" x14ac:dyDescent="0.25">
      <c r="A198">
        <v>2000</v>
      </c>
      <c r="B198">
        <v>45</v>
      </c>
      <c r="C198" t="s">
        <v>101</v>
      </c>
      <c r="D198">
        <v>108722</v>
      </c>
      <c r="F198" s="38">
        <f>D198/'Hours Levels'!E198</f>
        <v>35.835291867732195</v>
      </c>
    </row>
    <row r="199" spans="1:6" x14ac:dyDescent="0.25">
      <c r="A199">
        <v>2000</v>
      </c>
      <c r="B199">
        <v>46</v>
      </c>
      <c r="C199" t="s">
        <v>102</v>
      </c>
      <c r="D199">
        <v>22896</v>
      </c>
      <c r="F199" s="38">
        <f>D199/'Hours Levels'!E199</f>
        <v>37.741045161972451</v>
      </c>
    </row>
    <row r="200" spans="1:6" x14ac:dyDescent="0.25">
      <c r="A200">
        <v>2000</v>
      </c>
      <c r="B200">
        <v>47</v>
      </c>
      <c r="C200" t="s">
        <v>103</v>
      </c>
      <c r="D200">
        <v>173871</v>
      </c>
      <c r="F200" s="38">
        <f>D200/'Hours Levels'!E200</f>
        <v>37.067734508815683</v>
      </c>
    </row>
    <row r="201" spans="1:6" x14ac:dyDescent="0.25">
      <c r="A201">
        <v>2000</v>
      </c>
      <c r="B201">
        <v>48</v>
      </c>
      <c r="C201" t="s">
        <v>104</v>
      </c>
      <c r="D201">
        <v>771020</v>
      </c>
      <c r="F201" s="38">
        <f>D201/'Hours Levels'!E201</f>
        <v>47.318084806729402</v>
      </c>
    </row>
    <row r="202" spans="1:6" x14ac:dyDescent="0.25">
      <c r="A202">
        <v>2000</v>
      </c>
      <c r="B202">
        <v>49</v>
      </c>
      <c r="C202" t="s">
        <v>105</v>
      </c>
      <c r="D202">
        <v>67646</v>
      </c>
      <c r="F202" s="38">
        <f>D202/'Hours Levels'!E202</f>
        <v>40.092774074670025</v>
      </c>
    </row>
    <row r="203" spans="1:6" x14ac:dyDescent="0.25">
      <c r="A203">
        <v>2000</v>
      </c>
      <c r="B203">
        <v>50</v>
      </c>
      <c r="C203" t="s">
        <v>106</v>
      </c>
      <c r="D203">
        <v>17241</v>
      </c>
      <c r="F203" s="38">
        <f>D203/'Hours Levels'!E203</f>
        <v>35.152218382470622</v>
      </c>
    </row>
    <row r="204" spans="1:6" x14ac:dyDescent="0.25">
      <c r="A204">
        <v>2000</v>
      </c>
      <c r="B204">
        <v>51</v>
      </c>
      <c r="C204" t="s">
        <v>107</v>
      </c>
      <c r="D204">
        <v>240783</v>
      </c>
      <c r="F204" s="38">
        <f>D204/'Hours Levels'!E204</f>
        <v>41.753681256556796</v>
      </c>
    </row>
    <row r="205" spans="1:6" x14ac:dyDescent="0.25">
      <c r="A205">
        <v>2000</v>
      </c>
      <c r="B205">
        <v>53</v>
      </c>
      <c r="C205" t="s">
        <v>108</v>
      </c>
      <c r="D205">
        <v>221402</v>
      </c>
      <c r="F205" s="38">
        <f>D205/'Hours Levels'!E205</f>
        <v>49.637322792013485</v>
      </c>
    </row>
    <row r="206" spans="1:6" x14ac:dyDescent="0.25">
      <c r="A206">
        <v>2000</v>
      </c>
      <c r="B206">
        <v>54</v>
      </c>
      <c r="C206" t="s">
        <v>109</v>
      </c>
      <c r="D206">
        <v>40920</v>
      </c>
      <c r="F206" s="38">
        <f>D206/'Hours Levels'!E206</f>
        <v>36.83056235231242</v>
      </c>
    </row>
    <row r="207" spans="1:6" x14ac:dyDescent="0.25">
      <c r="A207">
        <v>2000</v>
      </c>
      <c r="B207">
        <v>55</v>
      </c>
      <c r="C207" t="s">
        <v>110</v>
      </c>
      <c r="D207">
        <v>176167</v>
      </c>
      <c r="F207" s="38">
        <f>D207/'Hours Levels'!E207</f>
        <v>37.428612480523718</v>
      </c>
    </row>
    <row r="208" spans="1:6" x14ac:dyDescent="0.25">
      <c r="A208">
        <v>2000</v>
      </c>
      <c r="B208">
        <v>56</v>
      </c>
      <c r="C208" t="s">
        <v>111</v>
      </c>
      <c r="D208">
        <v>19769</v>
      </c>
      <c r="F208" s="38">
        <f>D208/'Hours Levels'!E208</f>
        <v>54.09437118638651</v>
      </c>
    </row>
    <row r="209" spans="1:10" x14ac:dyDescent="0.25">
      <c r="A209">
        <v>2001</v>
      </c>
      <c r="B209">
        <v>1</v>
      </c>
      <c r="C209" t="s">
        <v>62</v>
      </c>
      <c r="D209">
        <v>111650</v>
      </c>
      <c r="F209" s="38">
        <f>D209/'Hours Levels'!E209</f>
        <v>35.880412699953197</v>
      </c>
    </row>
    <row r="210" spans="1:10" x14ac:dyDescent="0.25">
      <c r="A210">
        <v>2001</v>
      </c>
      <c r="B210">
        <v>2</v>
      </c>
      <c r="C210" t="s">
        <v>63</v>
      </c>
      <c r="D210">
        <v>28832</v>
      </c>
      <c r="F210" s="38">
        <f>D210/'Hours Levels'!E210</f>
        <v>65.18052194981297</v>
      </c>
      <c r="J210" s="17"/>
    </row>
    <row r="211" spans="1:10" x14ac:dyDescent="0.25">
      <c r="A211">
        <v>2001</v>
      </c>
      <c r="B211">
        <v>4</v>
      </c>
      <c r="C211" t="s">
        <v>64</v>
      </c>
      <c r="D211">
        <v>160754</v>
      </c>
      <c r="F211" s="38">
        <f>D211/'Hours Levels'!E211</f>
        <v>41.167367550800734</v>
      </c>
      <c r="J211" s="17"/>
    </row>
    <row r="212" spans="1:10" x14ac:dyDescent="0.25">
      <c r="A212">
        <v>2001</v>
      </c>
      <c r="B212">
        <v>5</v>
      </c>
      <c r="C212" t="s">
        <v>65</v>
      </c>
      <c r="D212">
        <v>67351</v>
      </c>
      <c r="F212" s="38">
        <f>D212/'Hours Levels'!E212</f>
        <v>35.023170153319604</v>
      </c>
      <c r="J212" s="17"/>
    </row>
    <row r="213" spans="1:10" x14ac:dyDescent="0.25">
      <c r="A213">
        <v>2001</v>
      </c>
      <c r="B213">
        <v>6</v>
      </c>
      <c r="C213" t="s">
        <v>66</v>
      </c>
      <c r="D213">
        <v>1293762</v>
      </c>
      <c r="F213" s="38">
        <f>D213/'Hours Levels'!E213</f>
        <v>51.145110744358604</v>
      </c>
      <c r="J213" s="17"/>
    </row>
    <row r="214" spans="1:10" x14ac:dyDescent="0.25">
      <c r="A214">
        <v>2001</v>
      </c>
      <c r="B214">
        <v>8</v>
      </c>
      <c r="C214" t="s">
        <v>67</v>
      </c>
      <c r="D214">
        <v>176761</v>
      </c>
      <c r="F214" s="38">
        <f>D214/'Hours Levels'!E214</f>
        <v>46.538834615829572</v>
      </c>
      <c r="J214" s="17"/>
    </row>
    <row r="215" spans="1:10" x14ac:dyDescent="0.25">
      <c r="A215">
        <v>2001</v>
      </c>
      <c r="B215">
        <v>9</v>
      </c>
      <c r="C215" t="s">
        <v>68</v>
      </c>
      <c r="D215">
        <v>168496</v>
      </c>
      <c r="F215" s="38">
        <f>D215/'Hours Levels'!E215</f>
        <v>58.538442672167939</v>
      </c>
      <c r="J215" s="17"/>
    </row>
    <row r="216" spans="1:10" x14ac:dyDescent="0.25">
      <c r="A216">
        <v>2001</v>
      </c>
      <c r="B216">
        <v>10</v>
      </c>
      <c r="C216" t="s">
        <v>69</v>
      </c>
      <c r="D216">
        <v>44695</v>
      </c>
      <c r="F216" s="38">
        <f>D216/'Hours Levels'!E216</f>
        <v>62.688702321201738</v>
      </c>
      <c r="J216" s="17"/>
    </row>
    <row r="217" spans="1:10" x14ac:dyDescent="0.25">
      <c r="A217">
        <v>2001</v>
      </c>
      <c r="B217">
        <v>11</v>
      </c>
      <c r="C217" t="s">
        <v>18</v>
      </c>
      <c r="D217">
        <v>46214</v>
      </c>
      <c r="F217" s="38">
        <f>D217/'Hours Levels'!E217</f>
        <v>53.14044932307494</v>
      </c>
      <c r="J217" s="17"/>
    </row>
    <row r="218" spans="1:10" x14ac:dyDescent="0.25">
      <c r="A218">
        <v>2001</v>
      </c>
      <c r="B218">
        <v>12</v>
      </c>
      <c r="C218" t="s">
        <v>70</v>
      </c>
      <c r="D218">
        <v>490212</v>
      </c>
      <c r="F218" s="38">
        <f>D218/'Hours Levels'!E218</f>
        <v>39.181252524725316</v>
      </c>
      <c r="J218" s="17"/>
    </row>
    <row r="219" spans="1:10" x14ac:dyDescent="0.25">
      <c r="A219">
        <v>2001</v>
      </c>
      <c r="B219">
        <v>13</v>
      </c>
      <c r="C219" t="s">
        <v>71</v>
      </c>
      <c r="D219">
        <v>289156</v>
      </c>
      <c r="F219" s="38">
        <f>D219/'Hours Levels'!E219</f>
        <v>42.540127387935321</v>
      </c>
      <c r="J219" s="17"/>
    </row>
    <row r="220" spans="1:10" x14ac:dyDescent="0.25">
      <c r="A220">
        <v>2001</v>
      </c>
      <c r="B220">
        <v>15</v>
      </c>
      <c r="C220" t="s">
        <v>72</v>
      </c>
      <c r="D220">
        <v>36838</v>
      </c>
      <c r="F220" s="38">
        <f>D220/'Hours Levels'!E220</f>
        <v>41.677944873775473</v>
      </c>
      <c r="J220" s="17"/>
    </row>
    <row r="221" spans="1:10" x14ac:dyDescent="0.25">
      <c r="A221">
        <v>2001</v>
      </c>
      <c r="B221">
        <v>16</v>
      </c>
      <c r="C221" t="s">
        <v>73</v>
      </c>
      <c r="D221">
        <v>32968</v>
      </c>
      <c r="F221" s="38">
        <f>D221/'Hours Levels'!E221</f>
        <v>35.852793384157557</v>
      </c>
      <c r="J221" s="17"/>
    </row>
    <row r="222" spans="1:10" x14ac:dyDescent="0.25">
      <c r="A222">
        <v>2001</v>
      </c>
      <c r="B222">
        <v>17</v>
      </c>
      <c r="C222" t="s">
        <v>74</v>
      </c>
      <c r="D222">
        <v>483252</v>
      </c>
      <c r="F222" s="38">
        <f>D222/'Hours Levels'!E222</f>
        <v>47.058252219018051</v>
      </c>
      <c r="J222" s="17"/>
    </row>
    <row r="223" spans="1:10" x14ac:dyDescent="0.25">
      <c r="A223">
        <v>2001</v>
      </c>
      <c r="B223">
        <v>18</v>
      </c>
      <c r="C223" t="s">
        <v>75</v>
      </c>
      <c r="D223">
        <v>194848</v>
      </c>
      <c r="F223" s="38">
        <f>D223/'Hours Levels'!E223</f>
        <v>38.852814023417928</v>
      </c>
      <c r="J223" s="17"/>
    </row>
    <row r="224" spans="1:10" x14ac:dyDescent="0.25">
      <c r="A224">
        <v>2001</v>
      </c>
      <c r="B224">
        <v>19</v>
      </c>
      <c r="C224" t="s">
        <v>76</v>
      </c>
      <c r="D224">
        <v>90048</v>
      </c>
      <c r="F224" s="38">
        <f>D224/'Hours Levels'!E224</f>
        <v>37.331002578687759</v>
      </c>
      <c r="J224" s="17"/>
    </row>
    <row r="225" spans="1:10" x14ac:dyDescent="0.25">
      <c r="A225">
        <v>2001</v>
      </c>
      <c r="B225">
        <v>20</v>
      </c>
      <c r="C225" t="s">
        <v>77</v>
      </c>
      <c r="D225">
        <v>84580</v>
      </c>
      <c r="F225" s="38">
        <f>D225/'Hours Levels'!E225</f>
        <v>39.310408671990153</v>
      </c>
      <c r="J225" s="17"/>
    </row>
    <row r="226" spans="1:10" x14ac:dyDescent="0.25">
      <c r="A226">
        <v>2001</v>
      </c>
      <c r="B226">
        <v>21</v>
      </c>
      <c r="C226" t="s">
        <v>78</v>
      </c>
      <c r="D226">
        <v>108852</v>
      </c>
      <c r="F226" s="38">
        <f>D226/'Hours Levels'!E226</f>
        <v>37.259522151947678</v>
      </c>
      <c r="J226" s="17"/>
    </row>
    <row r="227" spans="1:10" x14ac:dyDescent="0.25">
      <c r="A227">
        <v>2001</v>
      </c>
      <c r="B227">
        <v>22</v>
      </c>
      <c r="C227" t="s">
        <v>79</v>
      </c>
      <c r="D227">
        <v>150547</v>
      </c>
      <c r="F227" s="38">
        <f>D227/'Hours Levels'!E227</f>
        <v>48.539963902173966</v>
      </c>
      <c r="J227" s="17"/>
    </row>
    <row r="228" spans="1:10" x14ac:dyDescent="0.25">
      <c r="A228">
        <v>2001</v>
      </c>
      <c r="B228">
        <v>23</v>
      </c>
      <c r="C228" t="s">
        <v>80</v>
      </c>
      <c r="D228">
        <v>36214</v>
      </c>
      <c r="F228" s="38">
        <f>D228/'Hours Levels'!E228</f>
        <v>37.014695012584845</v>
      </c>
      <c r="J228" s="17"/>
    </row>
    <row r="229" spans="1:10" x14ac:dyDescent="0.25">
      <c r="A229">
        <v>2001</v>
      </c>
      <c r="B229">
        <v>24</v>
      </c>
      <c r="C229" t="s">
        <v>81</v>
      </c>
      <c r="D229">
        <v>178294</v>
      </c>
      <c r="F229" s="38">
        <f>D229/'Hours Levels'!E229</f>
        <v>44.745022135912606</v>
      </c>
      <c r="J229" s="17"/>
    </row>
    <row r="230" spans="1:10" x14ac:dyDescent="0.25">
      <c r="A230">
        <v>2001</v>
      </c>
      <c r="B230">
        <v>25</v>
      </c>
      <c r="C230" t="s">
        <v>82</v>
      </c>
      <c r="D230">
        <v>279050</v>
      </c>
      <c r="F230" s="38">
        <f>D230/'Hours Levels'!E230</f>
        <v>49.087667797702068</v>
      </c>
      <c r="J230" s="17"/>
    </row>
    <row r="231" spans="1:10" x14ac:dyDescent="0.25">
      <c r="A231">
        <v>2001</v>
      </c>
      <c r="B231">
        <v>26</v>
      </c>
      <c r="C231" t="s">
        <v>83</v>
      </c>
      <c r="D231">
        <v>320050</v>
      </c>
      <c r="F231" s="38">
        <f>D231/'Hours Levels'!E231</f>
        <v>42.255157231840101</v>
      </c>
      <c r="J231" s="17"/>
    </row>
    <row r="232" spans="1:10" x14ac:dyDescent="0.25">
      <c r="A232">
        <v>2001</v>
      </c>
      <c r="B232">
        <v>27</v>
      </c>
      <c r="C232" t="s">
        <v>84</v>
      </c>
      <c r="D232">
        <v>189079</v>
      </c>
      <c r="F232" s="38">
        <f>D232/'Hours Levels'!E232</f>
        <v>43.039249732829667</v>
      </c>
      <c r="J232" s="17"/>
    </row>
    <row r="233" spans="1:10" x14ac:dyDescent="0.25">
      <c r="A233">
        <v>2001</v>
      </c>
      <c r="B233">
        <v>28</v>
      </c>
      <c r="C233" t="s">
        <v>85</v>
      </c>
      <c r="D233">
        <v>61999</v>
      </c>
      <c r="F233" s="38">
        <f>D233/'Hours Levels'!E233</f>
        <v>34.313405439278569</v>
      </c>
      <c r="J233" s="17"/>
    </row>
    <row r="234" spans="1:10" x14ac:dyDescent="0.25">
      <c r="A234">
        <v>2001</v>
      </c>
      <c r="B234">
        <v>29</v>
      </c>
      <c r="C234" t="s">
        <v>86</v>
      </c>
      <c r="D234">
        <v>178602</v>
      </c>
      <c r="F234" s="38">
        <f>D234/'Hours Levels'!E234</f>
        <v>39.686254195047191</v>
      </c>
      <c r="J234" s="17"/>
    </row>
    <row r="235" spans="1:10" x14ac:dyDescent="0.25">
      <c r="A235">
        <v>2001</v>
      </c>
      <c r="B235">
        <v>30</v>
      </c>
      <c r="C235" t="s">
        <v>87</v>
      </c>
      <c r="D235">
        <v>21944</v>
      </c>
      <c r="F235" s="38">
        <f>D235/'Hours Levels'!E235</f>
        <v>36.486306438458364</v>
      </c>
      <c r="J235" s="17"/>
    </row>
    <row r="236" spans="1:10" x14ac:dyDescent="0.25">
      <c r="A236">
        <v>2001</v>
      </c>
      <c r="B236">
        <v>31</v>
      </c>
      <c r="C236" t="s">
        <v>88</v>
      </c>
      <c r="D236">
        <v>56194</v>
      </c>
      <c r="F236" s="38">
        <f>D236/'Hours Levels'!E236</f>
        <v>37.966248434570922</v>
      </c>
      <c r="J236" s="17"/>
    </row>
    <row r="237" spans="1:10" x14ac:dyDescent="0.25">
      <c r="A237">
        <v>2001</v>
      </c>
      <c r="B237">
        <v>32</v>
      </c>
      <c r="C237" t="s">
        <v>89</v>
      </c>
      <c r="D237">
        <v>79388</v>
      </c>
      <c r="F237" s="38">
        <f>D237/'Hours Levels'!E237</f>
        <v>41.749828883287186</v>
      </c>
      <c r="J237" s="17"/>
    </row>
    <row r="238" spans="1:10" x14ac:dyDescent="0.25">
      <c r="A238">
        <v>2001</v>
      </c>
      <c r="B238">
        <v>33</v>
      </c>
      <c r="C238" t="s">
        <v>90</v>
      </c>
      <c r="D238">
        <v>43931</v>
      </c>
      <c r="F238" s="38">
        <f>D238/'Hours Levels'!E238</f>
        <v>41.32714426289229</v>
      </c>
      <c r="J238" s="17"/>
    </row>
    <row r="239" spans="1:10" x14ac:dyDescent="0.25">
      <c r="A239">
        <v>2001</v>
      </c>
      <c r="B239">
        <v>34</v>
      </c>
      <c r="C239" t="s">
        <v>91</v>
      </c>
      <c r="D239">
        <v>359403</v>
      </c>
      <c r="F239" s="38">
        <f>D239/'Hours Levels'!E239</f>
        <v>54.441731896636007</v>
      </c>
      <c r="J239" s="17"/>
    </row>
    <row r="240" spans="1:10" x14ac:dyDescent="0.25">
      <c r="A240">
        <v>2001</v>
      </c>
      <c r="B240">
        <v>35</v>
      </c>
      <c r="C240" t="s">
        <v>92</v>
      </c>
      <c r="D240">
        <v>47527</v>
      </c>
      <c r="F240" s="38">
        <f>D240/'Hours Levels'!E240</f>
        <v>42.138805380615764</v>
      </c>
      <c r="J240" s="17"/>
    </row>
    <row r="241" spans="1:10" x14ac:dyDescent="0.25">
      <c r="A241">
        <v>2001</v>
      </c>
      <c r="B241">
        <v>36</v>
      </c>
      <c r="C241" t="s">
        <v>93</v>
      </c>
      <c r="D241">
        <v>798167</v>
      </c>
      <c r="F241" s="38">
        <f>D241/'Hours Levels'!E241</f>
        <v>56.794140704803411</v>
      </c>
      <c r="J241" s="17"/>
    </row>
    <row r="242" spans="1:10" x14ac:dyDescent="0.25">
      <c r="A242">
        <v>2001</v>
      </c>
      <c r="B242">
        <v>37</v>
      </c>
      <c r="C242" t="s">
        <v>94</v>
      </c>
      <c r="D242">
        <v>276951</v>
      </c>
      <c r="F242" s="38">
        <f>D242/'Hours Levels'!E242</f>
        <v>42.54939513068819</v>
      </c>
      <c r="J242" s="17"/>
    </row>
    <row r="243" spans="1:10" x14ac:dyDescent="0.25">
      <c r="A243">
        <v>2001</v>
      </c>
      <c r="B243">
        <v>38</v>
      </c>
      <c r="C243" t="s">
        <v>95</v>
      </c>
      <c r="D243">
        <v>17744</v>
      </c>
      <c r="F243" s="38">
        <f>D243/'Hours Levels'!E243</f>
        <v>36.489336309388037</v>
      </c>
      <c r="J243" s="17"/>
    </row>
    <row r="244" spans="1:10" x14ac:dyDescent="0.25">
      <c r="A244">
        <v>2001</v>
      </c>
      <c r="B244">
        <v>39</v>
      </c>
      <c r="C244" t="s">
        <v>96</v>
      </c>
      <c r="D244">
        <v>371235</v>
      </c>
      <c r="F244" s="38">
        <f>D244/'Hours Levels'!E244</f>
        <v>39.884556077230783</v>
      </c>
      <c r="J244" s="17"/>
    </row>
    <row r="245" spans="1:10" x14ac:dyDescent="0.25">
      <c r="A245">
        <v>2001</v>
      </c>
      <c r="B245">
        <v>40</v>
      </c>
      <c r="C245" t="s">
        <v>97</v>
      </c>
      <c r="D245">
        <v>94630</v>
      </c>
      <c r="F245" s="38">
        <f>D245/'Hours Levels'!E245</f>
        <v>39.937857595064315</v>
      </c>
      <c r="J245" s="17"/>
    </row>
    <row r="246" spans="1:10" x14ac:dyDescent="0.25">
      <c r="A246">
        <v>2001</v>
      </c>
      <c r="B246">
        <v>41</v>
      </c>
      <c r="C246" t="s">
        <v>98</v>
      </c>
      <c r="D246">
        <v>102113</v>
      </c>
      <c r="F246" s="38">
        <f>D246/'Hours Levels'!E246</f>
        <v>38.370645053346912</v>
      </c>
      <c r="J246" s="17"/>
    </row>
    <row r="247" spans="1:10" x14ac:dyDescent="0.25">
      <c r="A247">
        <v>2001</v>
      </c>
      <c r="B247">
        <v>42</v>
      </c>
      <c r="C247" t="s">
        <v>99</v>
      </c>
      <c r="D247">
        <v>406579</v>
      </c>
      <c r="F247" s="38">
        <f>D247/'Hours Levels'!E247</f>
        <v>42.431129523854253</v>
      </c>
      <c r="J247" s="17"/>
    </row>
    <row r="248" spans="1:10" x14ac:dyDescent="0.25">
      <c r="A248">
        <v>2001</v>
      </c>
      <c r="B248">
        <v>44</v>
      </c>
      <c r="C248" t="s">
        <v>100</v>
      </c>
      <c r="D248">
        <v>34439</v>
      </c>
      <c r="F248" s="38">
        <f>D248/'Hours Levels'!E248</f>
        <v>43.378059265119617</v>
      </c>
      <c r="J248" s="17"/>
    </row>
    <row r="249" spans="1:10" x14ac:dyDescent="0.25">
      <c r="A249">
        <v>2001</v>
      </c>
      <c r="B249">
        <v>45</v>
      </c>
      <c r="C249" t="s">
        <v>101</v>
      </c>
      <c r="D249">
        <v>110091</v>
      </c>
      <c r="F249" s="38">
        <f>D249/'Hours Levels'!E249</f>
        <v>36.657487866474071</v>
      </c>
      <c r="J249" s="17"/>
    </row>
    <row r="250" spans="1:10" x14ac:dyDescent="0.25">
      <c r="A250">
        <v>2001</v>
      </c>
      <c r="B250">
        <v>46</v>
      </c>
      <c r="C250" t="s">
        <v>102</v>
      </c>
      <c r="D250">
        <v>23616</v>
      </c>
      <c r="F250" s="38">
        <f>D250/'Hours Levels'!E250</f>
        <v>39.911420522986617</v>
      </c>
      <c r="J250" s="17"/>
    </row>
    <row r="251" spans="1:10" x14ac:dyDescent="0.25">
      <c r="A251">
        <v>2001</v>
      </c>
      <c r="B251">
        <v>47</v>
      </c>
      <c r="C251" t="s">
        <v>103</v>
      </c>
      <c r="D251">
        <v>176509</v>
      </c>
      <c r="F251" s="38">
        <f>D251/'Hours Levels'!E251</f>
        <v>38.718921532177511</v>
      </c>
      <c r="J251" s="17"/>
    </row>
    <row r="252" spans="1:10" x14ac:dyDescent="0.25">
      <c r="A252">
        <v>2001</v>
      </c>
      <c r="B252">
        <v>48</v>
      </c>
      <c r="C252" t="s">
        <v>104</v>
      </c>
      <c r="D252">
        <v>792945</v>
      </c>
      <c r="F252" s="38">
        <f>D252/'Hours Levels'!E252</f>
        <v>49.192541007831267</v>
      </c>
      <c r="J252" s="17"/>
    </row>
    <row r="253" spans="1:10" x14ac:dyDescent="0.25">
      <c r="A253">
        <v>2001</v>
      </c>
      <c r="B253">
        <v>49</v>
      </c>
      <c r="C253" t="s">
        <v>105</v>
      </c>
      <c r="D253">
        <v>68844</v>
      </c>
      <c r="F253" s="38">
        <f>D253/'Hours Levels'!E253</f>
        <v>40.939987400978758</v>
      </c>
      <c r="J253" s="17"/>
    </row>
    <row r="254" spans="1:10" x14ac:dyDescent="0.25">
      <c r="A254">
        <v>2001</v>
      </c>
      <c r="B254">
        <v>50</v>
      </c>
      <c r="C254" t="s">
        <v>106</v>
      </c>
      <c r="D254">
        <v>17674</v>
      </c>
      <c r="F254" s="38">
        <f>D254/'Hours Levels'!E254</f>
        <v>35.878472370179253</v>
      </c>
      <c r="J254" s="17"/>
    </row>
    <row r="255" spans="1:10" x14ac:dyDescent="0.25">
      <c r="A255">
        <v>2001</v>
      </c>
      <c r="B255">
        <v>51</v>
      </c>
      <c r="C255" t="s">
        <v>107</v>
      </c>
      <c r="D255">
        <v>252882</v>
      </c>
      <c r="F255" s="38">
        <f>D255/'Hours Levels'!E255</f>
        <v>43.787316396817282</v>
      </c>
      <c r="J255" s="17"/>
    </row>
    <row r="256" spans="1:10" x14ac:dyDescent="0.25">
      <c r="A256">
        <v>2001</v>
      </c>
      <c r="B256">
        <v>53</v>
      </c>
      <c r="C256" t="s">
        <v>108</v>
      </c>
      <c r="D256">
        <v>217388</v>
      </c>
      <c r="F256" s="38">
        <f>D256/'Hours Levels'!E256</f>
        <v>49.277477551630462</v>
      </c>
      <c r="J256" s="17"/>
    </row>
    <row r="257" spans="1:10" x14ac:dyDescent="0.25">
      <c r="A257">
        <v>2001</v>
      </c>
      <c r="B257">
        <v>54</v>
      </c>
      <c r="C257" t="s">
        <v>109</v>
      </c>
      <c r="D257">
        <v>41270</v>
      </c>
      <c r="F257" s="38">
        <f>D257/'Hours Levels'!E257</f>
        <v>36.975561857925847</v>
      </c>
      <c r="J257" s="17"/>
    </row>
    <row r="258" spans="1:10" x14ac:dyDescent="0.25">
      <c r="A258">
        <v>2001</v>
      </c>
      <c r="B258">
        <v>55</v>
      </c>
      <c r="C258" t="s">
        <v>110</v>
      </c>
      <c r="D258">
        <v>177541</v>
      </c>
      <c r="F258" s="38">
        <f>D258/'Hours Levels'!E258</f>
        <v>38.187291500240498</v>
      </c>
      <c r="J258" s="17"/>
    </row>
    <row r="259" spans="1:10" x14ac:dyDescent="0.25">
      <c r="A259">
        <v>2001</v>
      </c>
      <c r="B259">
        <v>56</v>
      </c>
      <c r="C259" t="s">
        <v>111</v>
      </c>
      <c r="D259">
        <v>21314</v>
      </c>
      <c r="F259" s="38">
        <f>D259/'Hours Levels'!E259</f>
        <v>55.329361823550272</v>
      </c>
      <c r="J259" s="17"/>
    </row>
    <row r="260" spans="1:10" x14ac:dyDescent="0.25">
      <c r="A260">
        <v>2002</v>
      </c>
      <c r="B260">
        <v>1</v>
      </c>
      <c r="C260" t="s">
        <v>62</v>
      </c>
      <c r="D260">
        <v>114174</v>
      </c>
      <c r="F260" s="38">
        <f>D260/'Hours Levels'!E260</f>
        <v>37.818702467727569</v>
      </c>
    </row>
    <row r="261" spans="1:10" x14ac:dyDescent="0.25">
      <c r="A261">
        <v>2002</v>
      </c>
      <c r="B261">
        <v>2</v>
      </c>
      <c r="C261" t="s">
        <v>63</v>
      </c>
      <c r="D261">
        <v>30030</v>
      </c>
      <c r="F261" s="38">
        <f>D261/'Hours Levels'!E261</f>
        <v>69.523049966932305</v>
      </c>
      <c r="J261" s="17"/>
    </row>
    <row r="262" spans="1:10" x14ac:dyDescent="0.25">
      <c r="A262">
        <v>2002</v>
      </c>
      <c r="B262">
        <v>4</v>
      </c>
      <c r="C262" t="s">
        <v>64</v>
      </c>
      <c r="D262">
        <v>164587</v>
      </c>
      <c r="F262" s="38">
        <f>D262/'Hours Levels'!E262</f>
        <v>43.243208965205405</v>
      </c>
      <c r="J262" s="17"/>
    </row>
    <row r="263" spans="1:10" x14ac:dyDescent="0.25">
      <c r="A263">
        <v>2002</v>
      </c>
      <c r="B263">
        <v>5</v>
      </c>
      <c r="C263" t="s">
        <v>65</v>
      </c>
      <c r="D263">
        <v>69323</v>
      </c>
      <c r="F263" s="38">
        <f>D263/'Hours Levels'!E263</f>
        <v>36.880359865744026</v>
      </c>
      <c r="J263" s="17"/>
    </row>
    <row r="264" spans="1:10" x14ac:dyDescent="0.25">
      <c r="A264">
        <v>2002</v>
      </c>
      <c r="B264">
        <v>6</v>
      </c>
      <c r="C264" t="s">
        <v>66</v>
      </c>
      <c r="D264">
        <v>1319408</v>
      </c>
      <c r="F264" s="38">
        <f>D264/'Hours Levels'!E264</f>
        <v>52.611275970124687</v>
      </c>
      <c r="J264" s="17"/>
    </row>
    <row r="265" spans="1:10" x14ac:dyDescent="0.25">
      <c r="A265">
        <v>2002</v>
      </c>
      <c r="B265">
        <v>8</v>
      </c>
      <c r="C265" t="s">
        <v>67</v>
      </c>
      <c r="D265">
        <v>178387</v>
      </c>
      <c r="F265" s="38">
        <f>D265/'Hours Levels'!E265</f>
        <v>48.984849422548344</v>
      </c>
      <c r="J265" s="17"/>
    </row>
    <row r="266" spans="1:10" x14ac:dyDescent="0.25">
      <c r="A266">
        <v>2002</v>
      </c>
      <c r="B266">
        <v>9</v>
      </c>
      <c r="C266" t="s">
        <v>68</v>
      </c>
      <c r="D266">
        <v>165260</v>
      </c>
      <c r="F266" s="38">
        <f>D266/'Hours Levels'!E266</f>
        <v>58.741620281445392</v>
      </c>
      <c r="J266" s="17"/>
    </row>
    <row r="267" spans="1:10" x14ac:dyDescent="0.25">
      <c r="A267">
        <v>2002</v>
      </c>
      <c r="B267">
        <v>10</v>
      </c>
      <c r="C267" t="s">
        <v>69</v>
      </c>
      <c r="D267">
        <v>43195</v>
      </c>
      <c r="F267" s="38">
        <f>D267/'Hours Levels'!E267</f>
        <v>62.542404169920644</v>
      </c>
      <c r="J267" s="17"/>
    </row>
    <row r="268" spans="1:10" x14ac:dyDescent="0.25">
      <c r="A268">
        <v>2002</v>
      </c>
      <c r="B268">
        <v>11</v>
      </c>
      <c r="C268" t="s">
        <v>18</v>
      </c>
      <c r="D268">
        <v>47904</v>
      </c>
      <c r="F268" s="38">
        <f>D268/'Hours Levels'!E268</f>
        <v>54.002034940609846</v>
      </c>
      <c r="J268" s="17"/>
    </row>
    <row r="269" spans="1:10" x14ac:dyDescent="0.25">
      <c r="A269">
        <v>2002</v>
      </c>
      <c r="B269">
        <v>12</v>
      </c>
      <c r="C269" t="s">
        <v>70</v>
      </c>
      <c r="D269">
        <v>508664</v>
      </c>
      <c r="F269" s="38">
        <f>D269/'Hours Levels'!E269</f>
        <v>40.889384013543662</v>
      </c>
      <c r="J269" s="17"/>
    </row>
    <row r="270" spans="1:10" x14ac:dyDescent="0.25">
      <c r="A270">
        <v>2002</v>
      </c>
      <c r="B270">
        <v>13</v>
      </c>
      <c r="C270" t="s">
        <v>71</v>
      </c>
      <c r="D270">
        <v>291895</v>
      </c>
      <c r="F270" s="38">
        <f>D270/'Hours Levels'!E270</f>
        <v>44.451484827450642</v>
      </c>
      <c r="J270" s="17"/>
    </row>
    <row r="271" spans="1:10" x14ac:dyDescent="0.25">
      <c r="A271">
        <v>2002</v>
      </c>
      <c r="B271">
        <v>15</v>
      </c>
      <c r="C271" t="s">
        <v>72</v>
      </c>
      <c r="D271">
        <v>37800</v>
      </c>
      <c r="F271" s="38">
        <f>D271/'Hours Levels'!E271</f>
        <v>42.808968614282577</v>
      </c>
      <c r="J271" s="17"/>
    </row>
    <row r="272" spans="1:10" x14ac:dyDescent="0.25">
      <c r="A272">
        <v>2002</v>
      </c>
      <c r="B272">
        <v>16</v>
      </c>
      <c r="C272" t="s">
        <v>73</v>
      </c>
      <c r="D272">
        <v>33791</v>
      </c>
      <c r="F272" s="38">
        <f>D272/'Hours Levels'!E272</f>
        <v>37.004618733168158</v>
      </c>
      <c r="J272" s="17"/>
    </row>
    <row r="273" spans="1:10" x14ac:dyDescent="0.25">
      <c r="A273">
        <v>2002</v>
      </c>
      <c r="B273">
        <v>17</v>
      </c>
      <c r="C273" t="s">
        <v>74</v>
      </c>
      <c r="D273">
        <v>484384</v>
      </c>
      <c r="F273" s="38">
        <f>D273/'Hours Levels'!E273</f>
        <v>48.605024174321436</v>
      </c>
      <c r="J273" s="17"/>
    </row>
    <row r="274" spans="1:10" x14ac:dyDescent="0.25">
      <c r="A274">
        <v>2002</v>
      </c>
      <c r="B274">
        <v>18</v>
      </c>
      <c r="C274" t="s">
        <v>75</v>
      </c>
      <c r="D274">
        <v>201018</v>
      </c>
      <c r="F274" s="38">
        <f>D274/'Hours Levels'!E274</f>
        <v>40.350288625808446</v>
      </c>
      <c r="J274" s="17"/>
    </row>
    <row r="275" spans="1:10" x14ac:dyDescent="0.25">
      <c r="A275">
        <v>2002</v>
      </c>
      <c r="B275">
        <v>19</v>
      </c>
      <c r="C275" t="s">
        <v>76</v>
      </c>
      <c r="D275">
        <v>92891</v>
      </c>
      <c r="F275" s="38">
        <f>D275/'Hours Levels'!E275</f>
        <v>39.544347855740448</v>
      </c>
      <c r="J275" s="17"/>
    </row>
    <row r="276" spans="1:10" x14ac:dyDescent="0.25">
      <c r="A276">
        <v>2002</v>
      </c>
      <c r="B276">
        <v>20</v>
      </c>
      <c r="C276" t="s">
        <v>77</v>
      </c>
      <c r="D276">
        <v>85290</v>
      </c>
      <c r="F276" s="38">
        <f>D276/'Hours Levels'!E276</f>
        <v>40.242843357920989</v>
      </c>
      <c r="J276" s="17"/>
    </row>
    <row r="277" spans="1:10" x14ac:dyDescent="0.25">
      <c r="A277">
        <v>2002</v>
      </c>
      <c r="B277">
        <v>21</v>
      </c>
      <c r="C277" t="s">
        <v>78</v>
      </c>
      <c r="D277">
        <v>111914</v>
      </c>
      <c r="F277" s="38">
        <f>D277/'Hours Levels'!E277</f>
        <v>38.505331196703381</v>
      </c>
      <c r="J277" s="17"/>
    </row>
    <row r="278" spans="1:10" x14ac:dyDescent="0.25">
      <c r="A278">
        <v>2002</v>
      </c>
      <c r="B278">
        <v>22</v>
      </c>
      <c r="C278" t="s">
        <v>79</v>
      </c>
      <c r="D278">
        <v>152019</v>
      </c>
      <c r="F278" s="38">
        <f>D278/'Hours Levels'!E278</f>
        <v>49.839660214369964</v>
      </c>
      <c r="J278" s="17"/>
    </row>
    <row r="279" spans="1:10" x14ac:dyDescent="0.25">
      <c r="A279">
        <v>2002</v>
      </c>
      <c r="B279">
        <v>23</v>
      </c>
      <c r="C279" t="s">
        <v>80</v>
      </c>
      <c r="D279">
        <v>37181</v>
      </c>
      <c r="F279" s="38">
        <f>D279/'Hours Levels'!E279</f>
        <v>38.188152333261705</v>
      </c>
      <c r="J279" s="17"/>
    </row>
    <row r="280" spans="1:10" x14ac:dyDescent="0.25">
      <c r="A280">
        <v>2002</v>
      </c>
      <c r="B280">
        <v>24</v>
      </c>
      <c r="C280" t="s">
        <v>81</v>
      </c>
      <c r="D280">
        <v>183968</v>
      </c>
      <c r="F280" s="38">
        <f>D280/'Hours Levels'!E280</f>
        <v>45.878270886195544</v>
      </c>
      <c r="J280" s="17"/>
    </row>
    <row r="281" spans="1:10" x14ac:dyDescent="0.25">
      <c r="A281">
        <v>2002</v>
      </c>
      <c r="B281">
        <v>25</v>
      </c>
      <c r="C281" t="s">
        <v>82</v>
      </c>
      <c r="D281">
        <v>279178</v>
      </c>
      <c r="F281" s="38">
        <f>D281/'Hours Levels'!E281</f>
        <v>50.76918488423722</v>
      </c>
      <c r="J281" s="17"/>
    </row>
    <row r="282" spans="1:10" x14ac:dyDescent="0.25">
      <c r="A282">
        <v>2002</v>
      </c>
      <c r="B282">
        <v>26</v>
      </c>
      <c r="C282" t="s">
        <v>83</v>
      </c>
      <c r="D282">
        <v>330290</v>
      </c>
      <c r="F282" s="38">
        <f>D282/'Hours Levels'!E282</f>
        <v>44.156376913467355</v>
      </c>
      <c r="J282" s="17"/>
    </row>
    <row r="283" spans="1:10" x14ac:dyDescent="0.25">
      <c r="A283">
        <v>2002</v>
      </c>
      <c r="B283">
        <v>27</v>
      </c>
      <c r="C283" t="s">
        <v>84</v>
      </c>
      <c r="D283">
        <v>193484</v>
      </c>
      <c r="F283" s="38">
        <f>D283/'Hours Levels'!E283</f>
        <v>45.177188030376179</v>
      </c>
      <c r="J283" s="17"/>
    </row>
    <row r="284" spans="1:10" x14ac:dyDescent="0.25">
      <c r="A284">
        <v>2002</v>
      </c>
      <c r="B284">
        <v>28</v>
      </c>
      <c r="C284" t="s">
        <v>85</v>
      </c>
      <c r="D284">
        <v>62548</v>
      </c>
      <c r="F284" s="38">
        <f>D284/'Hours Levels'!E284</f>
        <v>34.9996482084346</v>
      </c>
      <c r="J284" s="17"/>
    </row>
    <row r="285" spans="1:10" x14ac:dyDescent="0.25">
      <c r="A285">
        <v>2002</v>
      </c>
      <c r="B285">
        <v>29</v>
      </c>
      <c r="C285" t="s">
        <v>86</v>
      </c>
      <c r="D285">
        <v>182052</v>
      </c>
      <c r="F285" s="38">
        <f>D285/'Hours Levels'!E285</f>
        <v>40.950176788966317</v>
      </c>
      <c r="J285" s="17"/>
    </row>
    <row r="286" spans="1:10" x14ac:dyDescent="0.25">
      <c r="A286">
        <v>2002</v>
      </c>
      <c r="B286">
        <v>30</v>
      </c>
      <c r="C286" t="s">
        <v>87</v>
      </c>
      <c r="D286">
        <v>22131</v>
      </c>
      <c r="F286" s="38">
        <f>D286/'Hours Levels'!E286</f>
        <v>35.800904412214827</v>
      </c>
      <c r="J286" s="17"/>
    </row>
    <row r="287" spans="1:10" x14ac:dyDescent="0.25">
      <c r="A287">
        <v>2002</v>
      </c>
      <c r="B287">
        <v>31</v>
      </c>
      <c r="C287" t="s">
        <v>88</v>
      </c>
      <c r="D287">
        <v>56381</v>
      </c>
      <c r="F287" s="38">
        <f>D287/'Hours Levels'!E287</f>
        <v>38.318659157012895</v>
      </c>
      <c r="J287" s="17"/>
    </row>
    <row r="288" spans="1:10" x14ac:dyDescent="0.25">
      <c r="A288">
        <v>2002</v>
      </c>
      <c r="B288">
        <v>32</v>
      </c>
      <c r="C288" t="s">
        <v>89</v>
      </c>
      <c r="D288">
        <v>81412</v>
      </c>
      <c r="F288" s="38">
        <f>D288/'Hours Levels'!E288</f>
        <v>43.198734551513667</v>
      </c>
      <c r="J288" s="17"/>
    </row>
    <row r="289" spans="1:10" x14ac:dyDescent="0.25">
      <c r="A289">
        <v>2002</v>
      </c>
      <c r="B289">
        <v>33</v>
      </c>
      <c r="C289" t="s">
        <v>90</v>
      </c>
      <c r="D289">
        <v>45155</v>
      </c>
      <c r="F289" s="38">
        <f>D289/'Hours Levels'!E289</f>
        <v>43.479818827503259</v>
      </c>
      <c r="J289" s="17"/>
    </row>
    <row r="290" spans="1:10" x14ac:dyDescent="0.25">
      <c r="A290">
        <v>2002</v>
      </c>
      <c r="B290">
        <v>34</v>
      </c>
      <c r="C290" t="s">
        <v>91</v>
      </c>
      <c r="D290">
        <v>364166</v>
      </c>
      <c r="F290" s="38">
        <f>D290/'Hours Levels'!E290</f>
        <v>55.53041726661916</v>
      </c>
      <c r="J290" s="17"/>
    </row>
    <row r="291" spans="1:10" x14ac:dyDescent="0.25">
      <c r="A291">
        <v>2002</v>
      </c>
      <c r="B291">
        <v>35</v>
      </c>
      <c r="C291" t="s">
        <v>92</v>
      </c>
      <c r="D291">
        <v>48462</v>
      </c>
      <c r="F291" s="38">
        <f>D291/'Hours Levels'!E291</f>
        <v>42.677670672623108</v>
      </c>
      <c r="J291" s="17"/>
    </row>
    <row r="292" spans="1:10" x14ac:dyDescent="0.25">
      <c r="A292">
        <v>2002</v>
      </c>
      <c r="B292">
        <v>36</v>
      </c>
      <c r="C292" t="s">
        <v>93</v>
      </c>
      <c r="D292">
        <v>794583</v>
      </c>
      <c r="F292" s="38">
        <f>D292/'Hours Levels'!E292</f>
        <v>57.949726490014513</v>
      </c>
      <c r="J292" s="17"/>
    </row>
    <row r="293" spans="1:10" x14ac:dyDescent="0.25">
      <c r="A293">
        <v>2002</v>
      </c>
      <c r="B293">
        <v>37</v>
      </c>
      <c r="C293" t="s">
        <v>94</v>
      </c>
      <c r="D293">
        <v>280352</v>
      </c>
      <c r="F293" s="38">
        <f>D293/'Hours Levels'!E293</f>
        <v>44.702320391812265</v>
      </c>
      <c r="J293" s="17"/>
    </row>
    <row r="294" spans="1:10" x14ac:dyDescent="0.25">
      <c r="A294">
        <v>2002</v>
      </c>
      <c r="B294">
        <v>38</v>
      </c>
      <c r="C294" t="s">
        <v>95</v>
      </c>
      <c r="D294">
        <v>18681</v>
      </c>
      <c r="F294" s="38">
        <f>D294/'Hours Levels'!E294</f>
        <v>37.158388351796319</v>
      </c>
      <c r="J294" s="17"/>
    </row>
    <row r="295" spans="1:10" x14ac:dyDescent="0.25">
      <c r="A295">
        <v>2002</v>
      </c>
      <c r="B295">
        <v>39</v>
      </c>
      <c r="C295" t="s">
        <v>96</v>
      </c>
      <c r="D295">
        <v>379821</v>
      </c>
      <c r="F295" s="38">
        <f>D295/'Hours Levels'!E295</f>
        <v>42.00209932004126</v>
      </c>
      <c r="J295" s="17"/>
    </row>
    <row r="296" spans="1:10" x14ac:dyDescent="0.25">
      <c r="A296">
        <v>2002</v>
      </c>
      <c r="B296">
        <v>40</v>
      </c>
      <c r="C296" t="s">
        <v>97</v>
      </c>
      <c r="D296">
        <v>94978</v>
      </c>
      <c r="F296" s="38">
        <f>D296/'Hours Levels'!E296</f>
        <v>41.216992159386244</v>
      </c>
      <c r="J296" s="17"/>
    </row>
    <row r="297" spans="1:10" x14ac:dyDescent="0.25">
      <c r="A297">
        <v>2002</v>
      </c>
      <c r="B297">
        <v>41</v>
      </c>
      <c r="C297" t="s">
        <v>98</v>
      </c>
      <c r="D297">
        <v>106132</v>
      </c>
      <c r="F297" s="38">
        <f>D297/'Hours Levels'!E297</f>
        <v>40.367251004545771</v>
      </c>
      <c r="J297" s="17"/>
    </row>
    <row r="298" spans="1:10" x14ac:dyDescent="0.25">
      <c r="A298">
        <v>2002</v>
      </c>
      <c r="B298">
        <v>42</v>
      </c>
      <c r="C298" t="s">
        <v>99</v>
      </c>
      <c r="D298">
        <v>415796</v>
      </c>
      <c r="F298" s="38">
        <f>D298/'Hours Levels'!E298</f>
        <v>44.033114417693852</v>
      </c>
      <c r="J298" s="17"/>
    </row>
    <row r="299" spans="1:10" x14ac:dyDescent="0.25">
      <c r="A299">
        <v>2002</v>
      </c>
      <c r="B299">
        <v>44</v>
      </c>
      <c r="C299" t="s">
        <v>100</v>
      </c>
      <c r="D299">
        <v>35979</v>
      </c>
      <c r="F299" s="38">
        <f>D299/'Hours Levels'!E299</f>
        <v>46.037617465059654</v>
      </c>
      <c r="J299" s="17"/>
    </row>
    <row r="300" spans="1:10" x14ac:dyDescent="0.25">
      <c r="A300">
        <v>2002</v>
      </c>
      <c r="B300">
        <v>45</v>
      </c>
      <c r="C300" t="s">
        <v>101</v>
      </c>
      <c r="D300">
        <v>112066</v>
      </c>
      <c r="F300" s="38">
        <f>D300/'Hours Levels'!E300</f>
        <v>38.183506816824142</v>
      </c>
      <c r="J300" s="17"/>
    </row>
    <row r="301" spans="1:10" x14ac:dyDescent="0.25">
      <c r="A301">
        <v>2002</v>
      </c>
      <c r="B301">
        <v>46</v>
      </c>
      <c r="C301" t="s">
        <v>102</v>
      </c>
      <c r="D301">
        <v>25697</v>
      </c>
      <c r="F301" s="38">
        <f>D301/'Hours Levels'!E301</f>
        <v>44.317081666740648</v>
      </c>
      <c r="J301" s="17"/>
    </row>
    <row r="302" spans="1:10" x14ac:dyDescent="0.25">
      <c r="A302">
        <v>2002</v>
      </c>
      <c r="B302">
        <v>47</v>
      </c>
      <c r="C302" t="s">
        <v>103</v>
      </c>
      <c r="D302">
        <v>181317</v>
      </c>
      <c r="F302" s="38">
        <f>D302/'Hours Levels'!E302</f>
        <v>40.260383693698778</v>
      </c>
      <c r="J302" s="17"/>
    </row>
    <row r="303" spans="1:10" x14ac:dyDescent="0.25">
      <c r="A303">
        <v>2002</v>
      </c>
      <c r="B303">
        <v>48</v>
      </c>
      <c r="C303" t="s">
        <v>104</v>
      </c>
      <c r="D303">
        <v>810835</v>
      </c>
      <c r="F303" s="38">
        <f>D303/'Hours Levels'!E303</f>
        <v>51.261663002186687</v>
      </c>
      <c r="J303" s="17"/>
    </row>
    <row r="304" spans="1:10" x14ac:dyDescent="0.25">
      <c r="A304">
        <v>2002</v>
      </c>
      <c r="B304">
        <v>49</v>
      </c>
      <c r="C304" t="s">
        <v>105</v>
      </c>
      <c r="D304">
        <v>69427</v>
      </c>
      <c r="F304" s="38">
        <f>D304/'Hours Levels'!E304</f>
        <v>42.87409097015594</v>
      </c>
      <c r="J304" s="17"/>
    </row>
    <row r="305" spans="1:10" x14ac:dyDescent="0.25">
      <c r="A305">
        <v>2002</v>
      </c>
      <c r="B305">
        <v>50</v>
      </c>
      <c r="C305" t="s">
        <v>106</v>
      </c>
      <c r="D305">
        <v>18103</v>
      </c>
      <c r="F305" s="38">
        <f>D305/'Hours Levels'!E305</f>
        <v>37.358627898406503</v>
      </c>
      <c r="J305" s="17"/>
    </row>
    <row r="306" spans="1:10" x14ac:dyDescent="0.25">
      <c r="A306">
        <v>2002</v>
      </c>
      <c r="B306">
        <v>51</v>
      </c>
      <c r="C306" t="s">
        <v>107</v>
      </c>
      <c r="D306">
        <v>256222</v>
      </c>
      <c r="F306" s="38">
        <f>D306/'Hours Levels'!E306</f>
        <v>45.234847532676945</v>
      </c>
      <c r="J306" s="17"/>
    </row>
    <row r="307" spans="1:10" x14ac:dyDescent="0.25">
      <c r="A307">
        <v>2002</v>
      </c>
      <c r="B307">
        <v>53</v>
      </c>
      <c r="C307" t="s">
        <v>108</v>
      </c>
      <c r="D307">
        <v>218732</v>
      </c>
      <c r="F307" s="38">
        <f>D307/'Hours Levels'!E307</f>
        <v>51.403872151422888</v>
      </c>
      <c r="J307" s="17"/>
    </row>
    <row r="308" spans="1:10" x14ac:dyDescent="0.25">
      <c r="A308">
        <v>2002</v>
      </c>
      <c r="B308">
        <v>54</v>
      </c>
      <c r="C308" t="s">
        <v>109</v>
      </c>
      <c r="D308">
        <v>41720</v>
      </c>
      <c r="F308" s="38">
        <f>D308/'Hours Levels'!E308</f>
        <v>37.767269588427816</v>
      </c>
      <c r="J308" s="17"/>
    </row>
    <row r="309" spans="1:10" x14ac:dyDescent="0.25">
      <c r="A309">
        <v>2002</v>
      </c>
      <c r="B309">
        <v>55</v>
      </c>
      <c r="C309" t="s">
        <v>110</v>
      </c>
      <c r="D309">
        <v>181118</v>
      </c>
      <c r="F309" s="38">
        <f>D309/'Hours Levels'!E309</f>
        <v>38.757998826399636</v>
      </c>
      <c r="J309" s="17"/>
    </row>
    <row r="310" spans="1:10" x14ac:dyDescent="0.25">
      <c r="A310">
        <v>2002</v>
      </c>
      <c r="B310">
        <v>56</v>
      </c>
      <c r="C310" t="s">
        <v>111</v>
      </c>
      <c r="D310">
        <v>21613</v>
      </c>
      <c r="F310" s="38">
        <f>D310/'Hours Levels'!E310</f>
        <v>57.515881126597357</v>
      </c>
      <c r="J310" s="17"/>
    </row>
    <row r="311" spans="1:10" x14ac:dyDescent="0.25">
      <c r="A311">
        <v>2003</v>
      </c>
      <c r="B311">
        <v>1</v>
      </c>
      <c r="C311" t="s">
        <v>62</v>
      </c>
      <c r="D311">
        <v>117044</v>
      </c>
      <c r="F311" s="38">
        <f>D311/'Hours Levels'!E311</f>
        <v>39.116637398253111</v>
      </c>
      <c r="J311" s="17"/>
    </row>
    <row r="312" spans="1:10" x14ac:dyDescent="0.25">
      <c r="A312">
        <v>2003</v>
      </c>
      <c r="B312">
        <v>2</v>
      </c>
      <c r="C312" t="s">
        <v>63</v>
      </c>
      <c r="D312">
        <v>29286</v>
      </c>
      <c r="F312" s="38">
        <f>D312/'Hours Levels'!E312</f>
        <v>66.971647214931707</v>
      </c>
    </row>
    <row r="313" spans="1:10" x14ac:dyDescent="0.25">
      <c r="A313">
        <v>2003</v>
      </c>
      <c r="B313">
        <v>4</v>
      </c>
      <c r="C313" t="s">
        <v>64</v>
      </c>
      <c r="D313">
        <v>173706</v>
      </c>
      <c r="F313" s="38">
        <f>D313/'Hours Levels'!E313</f>
        <v>45.241960750742926</v>
      </c>
      <c r="J313" s="17"/>
    </row>
    <row r="314" spans="1:10" x14ac:dyDescent="0.25">
      <c r="A314">
        <v>2003</v>
      </c>
      <c r="B314">
        <v>5</v>
      </c>
      <c r="C314" t="s">
        <v>65</v>
      </c>
      <c r="D314">
        <v>71462</v>
      </c>
      <c r="F314" s="38">
        <f>D314/'Hours Levels'!E314</f>
        <v>37.762002932060845</v>
      </c>
      <c r="J314" s="17"/>
    </row>
    <row r="315" spans="1:10" x14ac:dyDescent="0.25">
      <c r="A315">
        <v>2003</v>
      </c>
      <c r="B315">
        <v>6</v>
      </c>
      <c r="C315" t="s">
        <v>66</v>
      </c>
      <c r="D315">
        <v>1364753</v>
      </c>
      <c r="F315" s="38">
        <f>D315/'Hours Levels'!E315</f>
        <v>54.484390090155486</v>
      </c>
      <c r="J315" s="17"/>
    </row>
    <row r="316" spans="1:10" x14ac:dyDescent="0.25">
      <c r="A316">
        <v>2003</v>
      </c>
      <c r="B316">
        <v>8</v>
      </c>
      <c r="C316" t="s">
        <v>67</v>
      </c>
      <c r="D316">
        <v>179140</v>
      </c>
      <c r="F316" s="38">
        <f>D316/'Hours Levels'!E316</f>
        <v>50.362701357060637</v>
      </c>
      <c r="J316" s="17"/>
    </row>
    <row r="317" spans="1:10" x14ac:dyDescent="0.25">
      <c r="A317">
        <v>2003</v>
      </c>
      <c r="B317">
        <v>9</v>
      </c>
      <c r="C317" t="s">
        <v>68</v>
      </c>
      <c r="D317">
        <v>167083</v>
      </c>
      <c r="F317" s="38">
        <f>D317/'Hours Levels'!E317</f>
        <v>60.657061285948423</v>
      </c>
      <c r="J317" s="17"/>
    </row>
    <row r="318" spans="1:10" x14ac:dyDescent="0.25">
      <c r="A318">
        <v>2003</v>
      </c>
      <c r="B318">
        <v>10</v>
      </c>
      <c r="C318" t="s">
        <v>69</v>
      </c>
      <c r="D318">
        <v>45943</v>
      </c>
      <c r="F318" s="38">
        <f>D318/'Hours Levels'!E318</f>
        <v>67.084469221862221</v>
      </c>
      <c r="J318" s="17"/>
    </row>
    <row r="319" spans="1:10" x14ac:dyDescent="0.25">
      <c r="A319">
        <v>2003</v>
      </c>
      <c r="B319">
        <v>11</v>
      </c>
      <c r="C319" t="s">
        <v>18</v>
      </c>
      <c r="D319">
        <v>50125</v>
      </c>
      <c r="F319" s="38">
        <f>D319/'Hours Levels'!E319</f>
        <v>56.243243744579523</v>
      </c>
      <c r="J319" s="17"/>
    </row>
    <row r="320" spans="1:10" x14ac:dyDescent="0.25">
      <c r="A320">
        <v>2003</v>
      </c>
      <c r="B320">
        <v>12</v>
      </c>
      <c r="C320" t="s">
        <v>70</v>
      </c>
      <c r="D320">
        <v>533767</v>
      </c>
      <c r="F320" s="38">
        <f>D320/'Hours Levels'!E320</f>
        <v>42.145618152506707</v>
      </c>
      <c r="J320" s="17"/>
    </row>
    <row r="321" spans="1:10" x14ac:dyDescent="0.25">
      <c r="A321">
        <v>2003</v>
      </c>
      <c r="B321">
        <v>13</v>
      </c>
      <c r="C321" t="s">
        <v>71</v>
      </c>
      <c r="D321">
        <v>296681</v>
      </c>
      <c r="F321" s="38">
        <f>D321/'Hours Levels'!E321</f>
        <v>46.224013945576836</v>
      </c>
      <c r="J321" s="17"/>
    </row>
    <row r="322" spans="1:10" x14ac:dyDescent="0.25">
      <c r="A322">
        <v>2003</v>
      </c>
      <c r="B322">
        <v>15</v>
      </c>
      <c r="C322" t="s">
        <v>72</v>
      </c>
      <c r="D322">
        <v>39593</v>
      </c>
      <c r="F322" s="38">
        <f>D322/'Hours Levels'!E322</f>
        <v>44.359054927467731</v>
      </c>
      <c r="J322" s="17"/>
    </row>
    <row r="323" spans="1:10" x14ac:dyDescent="0.25">
      <c r="A323">
        <v>2003</v>
      </c>
      <c r="B323">
        <v>16</v>
      </c>
      <c r="C323" t="s">
        <v>73</v>
      </c>
      <c r="D323">
        <v>34797</v>
      </c>
      <c r="F323" s="38">
        <f>D323/'Hours Levels'!E323</f>
        <v>38.090127698310695</v>
      </c>
      <c r="J323" s="17"/>
    </row>
    <row r="324" spans="1:10" x14ac:dyDescent="0.25">
      <c r="A324">
        <v>2003</v>
      </c>
      <c r="B324">
        <v>17</v>
      </c>
      <c r="C324" t="s">
        <v>74</v>
      </c>
      <c r="D324">
        <v>490627</v>
      </c>
      <c r="F324" s="38">
        <f>D324/'Hours Levels'!E324</f>
        <v>49.887207929612138</v>
      </c>
      <c r="J324" s="17"/>
    </row>
    <row r="325" spans="1:10" x14ac:dyDescent="0.25">
      <c r="A325">
        <v>2003</v>
      </c>
      <c r="B325">
        <v>18</v>
      </c>
      <c r="C325" t="s">
        <v>75</v>
      </c>
      <c r="D325">
        <v>208708</v>
      </c>
      <c r="F325" s="38">
        <f>D325/'Hours Levels'!E325</f>
        <v>42.182412910103153</v>
      </c>
      <c r="J325" s="17"/>
    </row>
    <row r="326" spans="1:10" x14ac:dyDescent="0.25">
      <c r="A326">
        <v>2003</v>
      </c>
      <c r="B326">
        <v>19</v>
      </c>
      <c r="C326" t="s">
        <v>76</v>
      </c>
      <c r="D326">
        <v>96791</v>
      </c>
      <c r="F326" s="38">
        <f>D326/'Hours Levels'!E326</f>
        <v>41.273526219738699</v>
      </c>
      <c r="J326" s="17"/>
    </row>
    <row r="327" spans="1:10" x14ac:dyDescent="0.25">
      <c r="A327">
        <v>2003</v>
      </c>
      <c r="B327">
        <v>20</v>
      </c>
      <c r="C327" t="s">
        <v>77</v>
      </c>
      <c r="D327">
        <v>87405</v>
      </c>
      <c r="F327" s="38">
        <f>D327/'Hours Levels'!E327</f>
        <v>41.951499888114171</v>
      </c>
      <c r="J327" s="17"/>
    </row>
    <row r="328" spans="1:10" x14ac:dyDescent="0.25">
      <c r="A328">
        <v>2003</v>
      </c>
      <c r="B328">
        <v>21</v>
      </c>
      <c r="C328" t="s">
        <v>78</v>
      </c>
      <c r="D328">
        <v>113553</v>
      </c>
      <c r="F328" s="38">
        <f>D328/'Hours Levels'!E328</f>
        <v>40.271881184395255</v>
      </c>
      <c r="J328" s="17"/>
    </row>
    <row r="329" spans="1:10" x14ac:dyDescent="0.25">
      <c r="A329">
        <v>2003</v>
      </c>
      <c r="B329">
        <v>22</v>
      </c>
      <c r="C329" t="s">
        <v>79</v>
      </c>
      <c r="D329">
        <v>159403</v>
      </c>
      <c r="F329" s="38">
        <f>D329/'Hours Levels'!E329</f>
        <v>51.068714939552159</v>
      </c>
      <c r="J329" s="17"/>
    </row>
    <row r="330" spans="1:10" x14ac:dyDescent="0.25">
      <c r="A330">
        <v>2003</v>
      </c>
      <c r="B330">
        <v>23</v>
      </c>
      <c r="C330" t="s">
        <v>80</v>
      </c>
      <c r="D330">
        <v>37771</v>
      </c>
      <c r="F330" s="38">
        <f>D330/'Hours Levels'!E330</f>
        <v>39.343088848602441</v>
      </c>
      <c r="J330" s="17"/>
    </row>
    <row r="331" spans="1:10" x14ac:dyDescent="0.25">
      <c r="A331">
        <v>2003</v>
      </c>
      <c r="B331">
        <v>24</v>
      </c>
      <c r="C331" t="s">
        <v>81</v>
      </c>
      <c r="D331">
        <v>189586</v>
      </c>
      <c r="F331" s="38">
        <f>D331/'Hours Levels'!E331</f>
        <v>47.36576454484991</v>
      </c>
      <c r="J331" s="17"/>
    </row>
    <row r="332" spans="1:10" x14ac:dyDescent="0.25">
      <c r="A332">
        <v>2003</v>
      </c>
      <c r="B332">
        <v>25</v>
      </c>
      <c r="C332" t="s">
        <v>82</v>
      </c>
      <c r="D332">
        <v>284553</v>
      </c>
      <c r="F332" s="38">
        <f>D332/'Hours Levels'!E332</f>
        <v>53.130797471416351</v>
      </c>
      <c r="J332" s="17"/>
    </row>
    <row r="333" spans="1:10" x14ac:dyDescent="0.25">
      <c r="A333">
        <v>2003</v>
      </c>
      <c r="B333">
        <v>26</v>
      </c>
      <c r="C333" t="s">
        <v>83</v>
      </c>
      <c r="D333">
        <v>335567</v>
      </c>
      <c r="F333" s="38">
        <f>D333/'Hours Levels'!E333</f>
        <v>45.906847056039105</v>
      </c>
      <c r="J333" s="17"/>
    </row>
    <row r="334" spans="1:10" x14ac:dyDescent="0.25">
      <c r="A334">
        <v>2003</v>
      </c>
      <c r="B334">
        <v>27</v>
      </c>
      <c r="C334" t="s">
        <v>84</v>
      </c>
      <c r="D334">
        <v>200971</v>
      </c>
      <c r="F334" s="38">
        <f>D334/'Hours Levels'!E334</f>
        <v>46.585849512709757</v>
      </c>
      <c r="J334" s="17"/>
    </row>
    <row r="335" spans="1:10" x14ac:dyDescent="0.25">
      <c r="A335">
        <v>2003</v>
      </c>
      <c r="B335">
        <v>28</v>
      </c>
      <c r="C335" t="s">
        <v>85</v>
      </c>
      <c r="D335">
        <v>64855</v>
      </c>
      <c r="F335" s="38">
        <f>D335/'Hours Levels'!E335</f>
        <v>36.540500859560701</v>
      </c>
      <c r="J335" s="17"/>
    </row>
    <row r="336" spans="1:10" x14ac:dyDescent="0.25">
      <c r="A336">
        <v>2003</v>
      </c>
      <c r="B336">
        <v>29</v>
      </c>
      <c r="C336" t="s">
        <v>86</v>
      </c>
      <c r="D336">
        <v>186178</v>
      </c>
      <c r="F336" s="38">
        <f>D336/'Hours Levels'!E336</f>
        <v>42.258943942694415</v>
      </c>
      <c r="J336" s="17"/>
    </row>
    <row r="337" spans="1:10" x14ac:dyDescent="0.25">
      <c r="A337">
        <v>2003</v>
      </c>
      <c r="B337">
        <v>30</v>
      </c>
      <c r="C337" t="s">
        <v>87</v>
      </c>
      <c r="D337">
        <v>23156</v>
      </c>
      <c r="F337" s="38">
        <f>D337/'Hours Levels'!E337</f>
        <v>38.196610099349982</v>
      </c>
      <c r="J337" s="17"/>
    </row>
    <row r="338" spans="1:10" x14ac:dyDescent="0.25">
      <c r="A338">
        <v>2003</v>
      </c>
      <c r="B338">
        <v>31</v>
      </c>
      <c r="C338" t="s">
        <v>88</v>
      </c>
      <c r="D338">
        <v>60140</v>
      </c>
      <c r="F338" s="38">
        <f>D338/'Hours Levels'!E338</f>
        <v>41.475559955266036</v>
      </c>
      <c r="J338" s="17"/>
    </row>
    <row r="339" spans="1:10" x14ac:dyDescent="0.25">
      <c r="A339">
        <v>2003</v>
      </c>
      <c r="B339">
        <v>32</v>
      </c>
      <c r="C339" t="s">
        <v>89</v>
      </c>
      <c r="D339">
        <v>85862</v>
      </c>
      <c r="F339" s="38">
        <f>D339/'Hours Levels'!E339</f>
        <v>44.257417771355883</v>
      </c>
      <c r="J339" s="17"/>
    </row>
    <row r="340" spans="1:10" x14ac:dyDescent="0.25">
      <c r="A340">
        <v>2003</v>
      </c>
      <c r="B340">
        <v>33</v>
      </c>
      <c r="C340" t="s">
        <v>90</v>
      </c>
      <c r="D340">
        <v>46396</v>
      </c>
      <c r="F340" s="38">
        <f>D340/'Hours Levels'!E340</f>
        <v>44.760273717883834</v>
      </c>
      <c r="J340" s="17"/>
    </row>
    <row r="341" spans="1:10" x14ac:dyDescent="0.25">
      <c r="A341">
        <v>2003</v>
      </c>
      <c r="B341">
        <v>34</v>
      </c>
      <c r="C341" t="s">
        <v>91</v>
      </c>
      <c r="D341">
        <v>371822</v>
      </c>
      <c r="F341" s="38">
        <f>D341/'Hours Levels'!E341</f>
        <v>57.231206169822649</v>
      </c>
      <c r="J341" s="17"/>
    </row>
    <row r="342" spans="1:10" x14ac:dyDescent="0.25">
      <c r="A342">
        <v>2003</v>
      </c>
      <c r="B342">
        <v>35</v>
      </c>
      <c r="C342" t="s">
        <v>92</v>
      </c>
      <c r="D342">
        <v>50130</v>
      </c>
      <c r="F342" s="38">
        <f>D342/'Hours Levels'!E342</f>
        <v>44.675236663577238</v>
      </c>
      <c r="J342" s="17"/>
    </row>
    <row r="343" spans="1:10" x14ac:dyDescent="0.25">
      <c r="A343">
        <v>2003</v>
      </c>
      <c r="B343">
        <v>36</v>
      </c>
      <c r="C343" t="s">
        <v>93</v>
      </c>
      <c r="D343">
        <v>795009</v>
      </c>
      <c r="F343" s="38">
        <f>D343/'Hours Levels'!E343</f>
        <v>58.82588656425277</v>
      </c>
      <c r="J343" s="17"/>
    </row>
    <row r="344" spans="1:10" x14ac:dyDescent="0.25">
      <c r="A344">
        <v>2003</v>
      </c>
      <c r="B344">
        <v>37</v>
      </c>
      <c r="C344" t="s">
        <v>94</v>
      </c>
      <c r="D344">
        <v>283420</v>
      </c>
      <c r="F344" s="38">
        <f>D344/'Hours Levels'!E344</f>
        <v>46.004066858978597</v>
      </c>
      <c r="J344" s="17"/>
    </row>
    <row r="345" spans="1:10" x14ac:dyDescent="0.25">
      <c r="A345">
        <v>2003</v>
      </c>
      <c r="B345">
        <v>38</v>
      </c>
      <c r="C345" t="s">
        <v>95</v>
      </c>
      <c r="D345">
        <v>19917</v>
      </c>
      <c r="F345" s="38">
        <f>D345/'Hours Levels'!E345</f>
        <v>40.049959635142358</v>
      </c>
      <c r="J345" s="17"/>
    </row>
    <row r="346" spans="1:10" x14ac:dyDescent="0.25">
      <c r="A346">
        <v>2003</v>
      </c>
      <c r="B346">
        <v>39</v>
      </c>
      <c r="C346" t="s">
        <v>96</v>
      </c>
      <c r="D346">
        <v>384244</v>
      </c>
      <c r="F346" s="38">
        <f>D346/'Hours Levels'!E346</f>
        <v>43.095875212697962</v>
      </c>
      <c r="J346" s="17"/>
    </row>
    <row r="347" spans="1:10" x14ac:dyDescent="0.25">
      <c r="A347">
        <v>2003</v>
      </c>
      <c r="B347">
        <v>40</v>
      </c>
      <c r="C347" t="s">
        <v>97</v>
      </c>
      <c r="D347">
        <v>96472</v>
      </c>
      <c r="F347" s="38">
        <f>D347/'Hours Levels'!E347</f>
        <v>42.666261565390926</v>
      </c>
      <c r="J347" s="17"/>
    </row>
    <row r="348" spans="1:10" x14ac:dyDescent="0.25">
      <c r="A348">
        <v>2003</v>
      </c>
      <c r="B348">
        <v>41</v>
      </c>
      <c r="C348" t="s">
        <v>98</v>
      </c>
      <c r="D348">
        <v>109236</v>
      </c>
      <c r="F348" s="38">
        <f>D348/'Hours Levels'!E348</f>
        <v>42.718236033190529</v>
      </c>
      <c r="J348" s="17"/>
    </row>
    <row r="349" spans="1:10" x14ac:dyDescent="0.25">
      <c r="A349">
        <v>2003</v>
      </c>
      <c r="B349">
        <v>42</v>
      </c>
      <c r="C349" t="s">
        <v>99</v>
      </c>
      <c r="D349">
        <v>423805</v>
      </c>
      <c r="F349" s="38">
        <f>D349/'Hours Levels'!E349</f>
        <v>44.997960572086889</v>
      </c>
      <c r="J349" s="17"/>
    </row>
    <row r="350" spans="1:10" x14ac:dyDescent="0.25">
      <c r="A350">
        <v>2003</v>
      </c>
      <c r="B350">
        <v>44</v>
      </c>
      <c r="C350" t="s">
        <v>100</v>
      </c>
      <c r="D350">
        <v>37574</v>
      </c>
      <c r="F350" s="38">
        <f>D350/'Hours Levels'!E350</f>
        <v>47.764066786908892</v>
      </c>
      <c r="J350" s="17"/>
    </row>
    <row r="351" spans="1:10" x14ac:dyDescent="0.25">
      <c r="A351">
        <v>2003</v>
      </c>
      <c r="B351">
        <v>45</v>
      </c>
      <c r="C351" t="s">
        <v>101</v>
      </c>
      <c r="D351">
        <v>115987</v>
      </c>
      <c r="F351" s="38">
        <f>D351/'Hours Levels'!E351</f>
        <v>39.325902728306069</v>
      </c>
      <c r="J351" s="17"/>
    </row>
    <row r="352" spans="1:10" x14ac:dyDescent="0.25">
      <c r="A352">
        <v>2003</v>
      </c>
      <c r="B352">
        <v>46</v>
      </c>
      <c r="C352" t="s">
        <v>102</v>
      </c>
      <c r="D352">
        <v>26316</v>
      </c>
      <c r="F352" s="38">
        <f>D352/'Hours Levels'!E352</f>
        <v>44.451243921001868</v>
      </c>
      <c r="J352" s="17"/>
    </row>
    <row r="353" spans="1:10" x14ac:dyDescent="0.25">
      <c r="A353">
        <v>2003</v>
      </c>
      <c r="B353">
        <v>47</v>
      </c>
      <c r="C353" t="s">
        <v>103</v>
      </c>
      <c r="D353">
        <v>186837</v>
      </c>
      <c r="F353" s="38">
        <f>D353/'Hours Levels'!E353</f>
        <v>41.359812257999124</v>
      </c>
      <c r="J353" s="17"/>
    </row>
    <row r="354" spans="1:10" x14ac:dyDescent="0.25">
      <c r="A354">
        <v>2003</v>
      </c>
      <c r="B354">
        <v>48</v>
      </c>
      <c r="C354" t="s">
        <v>104</v>
      </c>
      <c r="D354">
        <v>811883</v>
      </c>
      <c r="F354" s="38">
        <f>D354/'Hours Levels'!E354</f>
        <v>52.094194210785432</v>
      </c>
      <c r="J354" s="17"/>
    </row>
    <row r="355" spans="1:10" x14ac:dyDescent="0.25">
      <c r="A355">
        <v>2003</v>
      </c>
      <c r="B355">
        <v>49</v>
      </c>
      <c r="C355" t="s">
        <v>105</v>
      </c>
      <c r="D355">
        <v>70871</v>
      </c>
      <c r="F355" s="38">
        <f>D355/'Hours Levels'!E355</f>
        <v>43.095928187273039</v>
      </c>
      <c r="J355" s="17"/>
    </row>
    <row r="356" spans="1:10" x14ac:dyDescent="0.25">
      <c r="A356">
        <v>2003</v>
      </c>
      <c r="B356">
        <v>50</v>
      </c>
      <c r="C356" t="s">
        <v>106</v>
      </c>
      <c r="D356">
        <v>18648</v>
      </c>
      <c r="F356" s="38">
        <f>D356/'Hours Levels'!E356</f>
        <v>39.519135197898748</v>
      </c>
      <c r="J356" s="17"/>
    </row>
    <row r="357" spans="1:10" x14ac:dyDescent="0.25">
      <c r="A357">
        <v>2003</v>
      </c>
      <c r="B357">
        <v>51</v>
      </c>
      <c r="C357" t="s">
        <v>107</v>
      </c>
      <c r="D357">
        <v>266957</v>
      </c>
      <c r="F357" s="38">
        <f>D357/'Hours Levels'!E357</f>
        <v>47.577438523489079</v>
      </c>
      <c r="J357" s="17"/>
    </row>
    <row r="358" spans="1:10" x14ac:dyDescent="0.25">
      <c r="A358">
        <v>2003</v>
      </c>
      <c r="B358">
        <v>53</v>
      </c>
      <c r="C358" t="s">
        <v>108</v>
      </c>
      <c r="D358">
        <v>222930</v>
      </c>
      <c r="F358" s="38">
        <f>D358/'Hours Levels'!E358</f>
        <v>52.280943676188052</v>
      </c>
      <c r="J358" s="17"/>
    </row>
    <row r="359" spans="1:10" x14ac:dyDescent="0.25">
      <c r="A359">
        <v>2003</v>
      </c>
      <c r="B359">
        <v>54</v>
      </c>
      <c r="C359" t="s">
        <v>109</v>
      </c>
      <c r="D359">
        <v>41594</v>
      </c>
      <c r="F359" s="38">
        <f>D359/'Hours Levels'!E359</f>
        <v>38.208606196924372</v>
      </c>
      <c r="J359" s="17"/>
    </row>
    <row r="360" spans="1:10" x14ac:dyDescent="0.25">
      <c r="A360">
        <v>2003</v>
      </c>
      <c r="B360">
        <v>55</v>
      </c>
      <c r="C360" t="s">
        <v>110</v>
      </c>
      <c r="D360">
        <v>185475</v>
      </c>
      <c r="F360" s="38">
        <f>D360/'Hours Levels'!E360</f>
        <v>40.682527429782034</v>
      </c>
      <c r="J360" s="17"/>
    </row>
    <row r="361" spans="1:10" x14ac:dyDescent="0.25">
      <c r="A361">
        <v>2003</v>
      </c>
      <c r="B361">
        <v>56</v>
      </c>
      <c r="C361" t="s">
        <v>111</v>
      </c>
      <c r="D361">
        <v>21980</v>
      </c>
      <c r="F361" s="38">
        <f>D361/'Hours Levels'!E361</f>
        <v>57.617965313041189</v>
      </c>
      <c r="J361" s="17"/>
    </row>
    <row r="362" spans="1:10" x14ac:dyDescent="0.25">
      <c r="A362">
        <v>2004</v>
      </c>
      <c r="B362">
        <v>1</v>
      </c>
      <c r="C362" t="s">
        <v>62</v>
      </c>
      <c r="D362">
        <v>123921</v>
      </c>
      <c r="F362" s="38">
        <f>D362/'Hours Levels'!E362</f>
        <v>41.443512509906505</v>
      </c>
    </row>
    <row r="363" spans="1:10" x14ac:dyDescent="0.25">
      <c r="A363">
        <v>2004</v>
      </c>
      <c r="B363">
        <v>2</v>
      </c>
      <c r="C363" t="s">
        <v>63</v>
      </c>
      <c r="D363">
        <v>31201</v>
      </c>
      <c r="F363" s="38">
        <f>D363/'Hours Levels'!E363</f>
        <v>70.568194037170585</v>
      </c>
    </row>
    <row r="364" spans="1:10" x14ac:dyDescent="0.25">
      <c r="A364">
        <v>2004</v>
      </c>
      <c r="B364">
        <v>4</v>
      </c>
      <c r="C364" t="s">
        <v>64</v>
      </c>
      <c r="D364">
        <v>180502</v>
      </c>
      <c r="F364" s="38">
        <f>D364/'Hours Levels'!E364</f>
        <v>44.590418712131516</v>
      </c>
    </row>
    <row r="365" spans="1:10" x14ac:dyDescent="0.25">
      <c r="A365">
        <v>2004</v>
      </c>
      <c r="B365">
        <v>5</v>
      </c>
      <c r="C365" t="s">
        <v>65</v>
      </c>
      <c r="D365">
        <v>74173</v>
      </c>
      <c r="F365" s="38">
        <f>D365/'Hours Levels'!E365</f>
        <v>38.626490077119918</v>
      </c>
    </row>
    <row r="366" spans="1:10" x14ac:dyDescent="0.25">
      <c r="A366">
        <v>2004</v>
      </c>
      <c r="B366">
        <v>6</v>
      </c>
      <c r="C366" t="s">
        <v>66</v>
      </c>
      <c r="D366">
        <v>1437245</v>
      </c>
      <c r="F366" s="38">
        <f>D366/'Hours Levels'!E366</f>
        <v>56.637413093284216</v>
      </c>
    </row>
    <row r="367" spans="1:10" x14ac:dyDescent="0.25">
      <c r="A367">
        <v>2004</v>
      </c>
      <c r="B367">
        <v>8</v>
      </c>
      <c r="C367" t="s">
        <v>67</v>
      </c>
      <c r="D367">
        <v>183381</v>
      </c>
      <c r="F367" s="38">
        <f>D367/'Hours Levels'!E367</f>
        <v>50.21784193729237</v>
      </c>
    </row>
    <row r="368" spans="1:10" x14ac:dyDescent="0.25">
      <c r="A368">
        <v>2004</v>
      </c>
      <c r="B368">
        <v>9</v>
      </c>
      <c r="C368" t="s">
        <v>68</v>
      </c>
      <c r="D368">
        <v>176912</v>
      </c>
      <c r="F368" s="38">
        <f>D368/'Hours Levels'!E368</f>
        <v>64.037488473563371</v>
      </c>
    </row>
    <row r="369" spans="1:6" x14ac:dyDescent="0.25">
      <c r="A369">
        <v>2004</v>
      </c>
      <c r="B369">
        <v>10</v>
      </c>
      <c r="C369" t="s">
        <v>69</v>
      </c>
      <c r="D369">
        <v>48200</v>
      </c>
      <c r="F369" s="38">
        <f>D369/'Hours Levels'!E369</f>
        <v>67.596151521659635</v>
      </c>
    </row>
    <row r="370" spans="1:6" x14ac:dyDescent="0.25">
      <c r="A370">
        <v>2004</v>
      </c>
      <c r="B370">
        <v>11</v>
      </c>
      <c r="C370" t="s">
        <v>18</v>
      </c>
      <c r="D370">
        <v>52900</v>
      </c>
      <c r="F370" s="38">
        <f>D370/'Hours Levels'!E370</f>
        <v>58.964530868900752</v>
      </c>
    </row>
    <row r="371" spans="1:6" x14ac:dyDescent="0.25">
      <c r="A371">
        <v>2004</v>
      </c>
      <c r="B371">
        <v>12</v>
      </c>
      <c r="C371" t="s">
        <v>70</v>
      </c>
      <c r="D371">
        <v>562894</v>
      </c>
      <c r="F371" s="38">
        <f>D371/'Hours Levels'!E371</f>
        <v>43.098458929414583</v>
      </c>
    </row>
    <row r="372" spans="1:6" x14ac:dyDescent="0.25">
      <c r="A372">
        <v>2004</v>
      </c>
      <c r="B372">
        <v>13</v>
      </c>
      <c r="C372" t="s">
        <v>71</v>
      </c>
      <c r="D372">
        <v>306517</v>
      </c>
      <c r="F372" s="38">
        <f>D372/'Hours Levels'!E372</f>
        <v>46.299566350839235</v>
      </c>
    </row>
    <row r="373" spans="1:6" x14ac:dyDescent="0.25">
      <c r="A373">
        <v>2004</v>
      </c>
      <c r="B373">
        <v>15</v>
      </c>
      <c r="C373" t="s">
        <v>72</v>
      </c>
      <c r="D373">
        <v>41956</v>
      </c>
      <c r="F373" s="38">
        <f>D373/'Hours Levels'!E373</f>
        <v>45.177930157378512</v>
      </c>
    </row>
    <row r="374" spans="1:6" x14ac:dyDescent="0.25">
      <c r="A374">
        <v>2004</v>
      </c>
      <c r="B374">
        <v>16</v>
      </c>
      <c r="C374" t="s">
        <v>73</v>
      </c>
      <c r="D374">
        <v>38128</v>
      </c>
      <c r="F374" s="38">
        <f>D374/'Hours Levels'!E374</f>
        <v>40.611711735121794</v>
      </c>
    </row>
    <row r="375" spans="1:6" x14ac:dyDescent="0.25">
      <c r="A375">
        <v>2004</v>
      </c>
      <c r="B375">
        <v>17</v>
      </c>
      <c r="C375" t="s">
        <v>74</v>
      </c>
      <c r="D375">
        <v>506884</v>
      </c>
      <c r="F375" s="38">
        <f>D375/'Hours Levels'!E375</f>
        <v>51.581524989709727</v>
      </c>
    </row>
    <row r="376" spans="1:6" x14ac:dyDescent="0.25">
      <c r="A376">
        <v>2004</v>
      </c>
      <c r="B376">
        <v>18</v>
      </c>
      <c r="C376" t="s">
        <v>75</v>
      </c>
      <c r="D376">
        <v>215612</v>
      </c>
      <c r="F376" s="38">
        <f>D376/'Hours Levels'!E376</f>
        <v>43.475651812859532</v>
      </c>
    </row>
    <row r="377" spans="1:6" x14ac:dyDescent="0.25">
      <c r="A377">
        <v>2004</v>
      </c>
      <c r="B377">
        <v>19</v>
      </c>
      <c r="C377" t="s">
        <v>76</v>
      </c>
      <c r="D377">
        <v>104940</v>
      </c>
      <c r="F377" s="38">
        <f>D377/'Hours Levels'!E377</f>
        <v>44.198618741055959</v>
      </c>
    </row>
    <row r="378" spans="1:6" x14ac:dyDescent="0.25">
      <c r="A378">
        <v>2004</v>
      </c>
      <c r="B378">
        <v>20</v>
      </c>
      <c r="C378" t="s">
        <v>77</v>
      </c>
      <c r="D378">
        <v>87706</v>
      </c>
      <c r="F378" s="38">
        <f>D378/'Hours Levels'!E378</f>
        <v>41.48174471325688</v>
      </c>
    </row>
    <row r="379" spans="1:6" x14ac:dyDescent="0.25">
      <c r="A379">
        <v>2004</v>
      </c>
      <c r="B379">
        <v>21</v>
      </c>
      <c r="C379" t="s">
        <v>78</v>
      </c>
      <c r="D379">
        <v>115923</v>
      </c>
      <c r="F379" s="38">
        <f>D379/'Hours Levels'!E379</f>
        <v>39.926845243550318</v>
      </c>
    </row>
    <row r="380" spans="1:6" x14ac:dyDescent="0.25">
      <c r="A380">
        <v>2004</v>
      </c>
      <c r="B380">
        <v>22</v>
      </c>
      <c r="C380" t="s">
        <v>79</v>
      </c>
      <c r="D380">
        <v>168425</v>
      </c>
      <c r="F380" s="38">
        <f>D380/'Hours Levels'!E380</f>
        <v>54.928656320201192</v>
      </c>
    </row>
    <row r="381" spans="1:6" x14ac:dyDescent="0.25">
      <c r="A381">
        <v>2004</v>
      </c>
      <c r="B381">
        <v>23</v>
      </c>
      <c r="C381" t="s">
        <v>80</v>
      </c>
      <c r="D381">
        <v>39423</v>
      </c>
      <c r="F381" s="38">
        <f>D381/'Hours Levels'!E381</f>
        <v>40.635152700323559</v>
      </c>
    </row>
    <row r="382" spans="1:6" x14ac:dyDescent="0.25">
      <c r="A382">
        <v>2004</v>
      </c>
      <c r="B382">
        <v>24</v>
      </c>
      <c r="C382" t="s">
        <v>81</v>
      </c>
      <c r="D382">
        <v>197910</v>
      </c>
      <c r="F382" s="38">
        <f>D382/'Hours Levels'!E382</f>
        <v>48.572882307163994</v>
      </c>
    </row>
    <row r="383" spans="1:6" x14ac:dyDescent="0.25">
      <c r="A383">
        <v>2004</v>
      </c>
      <c r="B383">
        <v>25</v>
      </c>
      <c r="C383" t="s">
        <v>82</v>
      </c>
      <c r="D383">
        <v>291070</v>
      </c>
      <c r="F383" s="38">
        <f>D383/'Hours Levels'!E383</f>
        <v>54.625316905153049</v>
      </c>
    </row>
    <row r="384" spans="1:6" x14ac:dyDescent="0.25">
      <c r="A384">
        <v>2004</v>
      </c>
      <c r="B384">
        <v>26</v>
      </c>
      <c r="C384" t="s">
        <v>83</v>
      </c>
      <c r="D384">
        <v>331992</v>
      </c>
      <c r="F384" s="38">
        <f>D384/'Hours Levels'!E384</f>
        <v>45.601187257518724</v>
      </c>
    </row>
    <row r="385" spans="1:6" x14ac:dyDescent="0.25">
      <c r="A385">
        <v>2004</v>
      </c>
      <c r="B385">
        <v>27</v>
      </c>
      <c r="C385" t="s">
        <v>84</v>
      </c>
      <c r="D385">
        <v>210329</v>
      </c>
      <c r="F385" s="38">
        <f>D385/'Hours Levels'!E385</f>
        <v>47.600023141275535</v>
      </c>
    </row>
    <row r="386" spans="1:6" x14ac:dyDescent="0.25">
      <c r="A386">
        <v>2004</v>
      </c>
      <c r="B386">
        <v>28</v>
      </c>
      <c r="C386" t="s">
        <v>85</v>
      </c>
      <c r="D386">
        <v>66099</v>
      </c>
      <c r="F386" s="38">
        <f>D386/'Hours Levels'!E386</f>
        <v>37.123483956055168</v>
      </c>
    </row>
    <row r="387" spans="1:6" x14ac:dyDescent="0.25">
      <c r="A387">
        <v>2004</v>
      </c>
      <c r="B387">
        <v>29</v>
      </c>
      <c r="C387" t="s">
        <v>86</v>
      </c>
      <c r="D387">
        <v>189149</v>
      </c>
      <c r="F387" s="38">
        <f>D387/'Hours Levels'!E387</f>
        <v>42.677507079423592</v>
      </c>
    </row>
    <row r="388" spans="1:6" x14ac:dyDescent="0.25">
      <c r="A388">
        <v>2004</v>
      </c>
      <c r="B388">
        <v>30</v>
      </c>
      <c r="C388" t="s">
        <v>87</v>
      </c>
      <c r="D388">
        <v>24295</v>
      </c>
      <c r="F388" s="38">
        <f>D388/'Hours Levels'!E388</f>
        <v>39.006134419862654</v>
      </c>
    </row>
    <row r="389" spans="1:6" x14ac:dyDescent="0.25">
      <c r="A389">
        <v>2004</v>
      </c>
      <c r="B389">
        <v>31</v>
      </c>
      <c r="C389" t="s">
        <v>88</v>
      </c>
      <c r="D389">
        <v>61246</v>
      </c>
      <c r="F389" s="38">
        <f>D389/'Hours Levels'!E389</f>
        <v>41.559868674908145</v>
      </c>
    </row>
    <row r="390" spans="1:6" x14ac:dyDescent="0.25">
      <c r="A390">
        <v>2004</v>
      </c>
      <c r="B390">
        <v>32</v>
      </c>
      <c r="C390" t="s">
        <v>89</v>
      </c>
      <c r="D390">
        <v>94207</v>
      </c>
      <c r="F390" s="38">
        <f>D390/'Hours Levels'!E390</f>
        <v>45.399029353553075</v>
      </c>
    </row>
    <row r="391" spans="1:6" x14ac:dyDescent="0.25">
      <c r="A391">
        <v>2004</v>
      </c>
      <c r="B391">
        <v>33</v>
      </c>
      <c r="C391" t="s">
        <v>90</v>
      </c>
      <c r="D391">
        <v>47863</v>
      </c>
      <c r="F391" s="38">
        <f>D391/'Hours Levels'!E391</f>
        <v>44.918090263716884</v>
      </c>
    </row>
    <row r="392" spans="1:6" x14ac:dyDescent="0.25">
      <c r="A392">
        <v>2004</v>
      </c>
      <c r="B392">
        <v>34</v>
      </c>
      <c r="C392" t="s">
        <v>91</v>
      </c>
      <c r="D392">
        <v>379389</v>
      </c>
      <c r="F392" s="38">
        <f>D392/'Hours Levels'!E392</f>
        <v>58.486672678899723</v>
      </c>
    </row>
    <row r="393" spans="1:6" x14ac:dyDescent="0.25">
      <c r="A393">
        <v>2004</v>
      </c>
      <c r="B393">
        <v>35</v>
      </c>
      <c r="C393" t="s">
        <v>92</v>
      </c>
      <c r="D393">
        <v>54229</v>
      </c>
      <c r="F393" s="38">
        <f>D393/'Hours Levels'!E393</f>
        <v>46.407895204663504</v>
      </c>
    </row>
    <row r="394" spans="1:6" x14ac:dyDescent="0.25">
      <c r="A394">
        <v>2004</v>
      </c>
      <c r="B394">
        <v>36</v>
      </c>
      <c r="C394" t="s">
        <v>93</v>
      </c>
      <c r="D394">
        <v>819036</v>
      </c>
      <c r="F394" s="38">
        <f>D394/'Hours Levels'!E394</f>
        <v>59.998171944406344</v>
      </c>
    </row>
    <row r="395" spans="1:6" x14ac:dyDescent="0.25">
      <c r="A395">
        <v>2004</v>
      </c>
      <c r="B395">
        <v>37</v>
      </c>
      <c r="C395" t="s">
        <v>94</v>
      </c>
      <c r="D395">
        <v>290890</v>
      </c>
      <c r="F395" s="38">
        <f>D395/'Hours Levels'!E395</f>
        <v>46.138128616409425</v>
      </c>
    </row>
    <row r="396" spans="1:6" x14ac:dyDescent="0.25">
      <c r="A396">
        <v>2004</v>
      </c>
      <c r="B396">
        <v>38</v>
      </c>
      <c r="C396" t="s">
        <v>95</v>
      </c>
      <c r="D396">
        <v>19971</v>
      </c>
      <c r="F396" s="38">
        <f>D396/'Hours Levels'!E396</f>
        <v>39.066967895661328</v>
      </c>
    </row>
    <row r="397" spans="1:6" x14ac:dyDescent="0.25">
      <c r="A397">
        <v>2004</v>
      </c>
      <c r="B397">
        <v>39</v>
      </c>
      <c r="C397" t="s">
        <v>96</v>
      </c>
      <c r="D397">
        <v>393298</v>
      </c>
      <c r="F397" s="38">
        <f>D397/'Hours Levels'!E397</f>
        <v>43.904867757106736</v>
      </c>
    </row>
    <row r="398" spans="1:6" x14ac:dyDescent="0.25">
      <c r="A398">
        <v>2004</v>
      </c>
      <c r="B398">
        <v>40</v>
      </c>
      <c r="C398" t="s">
        <v>97</v>
      </c>
      <c r="D398">
        <v>99782</v>
      </c>
      <c r="F398" s="38">
        <f>D398/'Hours Levels'!E398</f>
        <v>43.178717887072892</v>
      </c>
    </row>
    <row r="399" spans="1:6" x14ac:dyDescent="0.25">
      <c r="A399">
        <v>2004</v>
      </c>
      <c r="B399">
        <v>41</v>
      </c>
      <c r="C399" t="s">
        <v>98</v>
      </c>
      <c r="D399">
        <v>120927</v>
      </c>
      <c r="F399" s="38">
        <f>D399/'Hours Levels'!E399</f>
        <v>45.152238425294762</v>
      </c>
    </row>
    <row r="400" spans="1:6" x14ac:dyDescent="0.25">
      <c r="A400">
        <v>2004</v>
      </c>
      <c r="B400">
        <v>42</v>
      </c>
      <c r="C400" t="s">
        <v>99</v>
      </c>
      <c r="D400">
        <v>431114</v>
      </c>
      <c r="F400" s="38">
        <f>D400/'Hours Levels'!E400</f>
        <v>45.754137699550341</v>
      </c>
    </row>
    <row r="401" spans="1:10" x14ac:dyDescent="0.25">
      <c r="A401">
        <v>2004</v>
      </c>
      <c r="B401">
        <v>44</v>
      </c>
      <c r="C401" t="s">
        <v>100</v>
      </c>
      <c r="D401">
        <v>38847</v>
      </c>
      <c r="F401" s="38">
        <f>D401/'Hours Levels'!E401</f>
        <v>49.524352499056583</v>
      </c>
    </row>
    <row r="402" spans="1:10" x14ac:dyDescent="0.25">
      <c r="A402">
        <v>2004</v>
      </c>
      <c r="B402">
        <v>45</v>
      </c>
      <c r="C402" t="s">
        <v>101</v>
      </c>
      <c r="D402">
        <v>116442</v>
      </c>
      <c r="F402" s="38">
        <f>D402/'Hours Levels'!E402</f>
        <v>40.117295654762444</v>
      </c>
    </row>
    <row r="403" spans="1:10" x14ac:dyDescent="0.25">
      <c r="A403">
        <v>2004</v>
      </c>
      <c r="B403">
        <v>46</v>
      </c>
      <c r="C403" t="s">
        <v>102</v>
      </c>
      <c r="D403">
        <v>26906</v>
      </c>
      <c r="F403" s="38">
        <f>D403/'Hours Levels'!E403</f>
        <v>45.062783742709989</v>
      </c>
    </row>
    <row r="404" spans="1:10" x14ac:dyDescent="0.25">
      <c r="A404">
        <v>2004</v>
      </c>
      <c r="B404">
        <v>47</v>
      </c>
      <c r="C404" t="s">
        <v>103</v>
      </c>
      <c r="D404">
        <v>195393</v>
      </c>
      <c r="F404" s="38">
        <f>D404/'Hours Levels'!E404</f>
        <v>42.337254498835385</v>
      </c>
    </row>
    <row r="405" spans="1:10" x14ac:dyDescent="0.25">
      <c r="A405">
        <v>2004</v>
      </c>
      <c r="B405">
        <v>48</v>
      </c>
      <c r="C405" t="s">
        <v>104</v>
      </c>
      <c r="D405">
        <v>862294</v>
      </c>
      <c r="F405" s="38">
        <f>D405/'Hours Levels'!E405</f>
        <v>54.690429948941834</v>
      </c>
    </row>
    <row r="406" spans="1:10" x14ac:dyDescent="0.25">
      <c r="A406">
        <v>2004</v>
      </c>
      <c r="B406">
        <v>49</v>
      </c>
      <c r="C406" t="s">
        <v>105</v>
      </c>
      <c r="D406">
        <v>73504</v>
      </c>
      <c r="F406" s="38">
        <f>D406/'Hours Levels'!E406</f>
        <v>42.707151802111845</v>
      </c>
    </row>
    <row r="407" spans="1:10" x14ac:dyDescent="0.25">
      <c r="A407">
        <v>2004</v>
      </c>
      <c r="B407">
        <v>50</v>
      </c>
      <c r="C407" t="s">
        <v>106</v>
      </c>
      <c r="D407">
        <v>19453</v>
      </c>
      <c r="F407" s="38">
        <f>D407/'Hours Levels'!E407</f>
        <v>39.896973867795097</v>
      </c>
    </row>
    <row r="408" spans="1:10" x14ac:dyDescent="0.25">
      <c r="A408">
        <v>2004</v>
      </c>
      <c r="B408">
        <v>51</v>
      </c>
      <c r="C408" t="s">
        <v>107</v>
      </c>
      <c r="D408">
        <v>278726</v>
      </c>
      <c r="F408" s="38">
        <f>D408/'Hours Levels'!E408</f>
        <v>48.444718413452421</v>
      </c>
    </row>
    <row r="409" spans="1:10" x14ac:dyDescent="0.25">
      <c r="A409">
        <v>2004</v>
      </c>
      <c r="B409">
        <v>53</v>
      </c>
      <c r="C409" t="s">
        <v>108</v>
      </c>
      <c r="D409">
        <v>227241</v>
      </c>
      <c r="F409" s="38">
        <f>D409/'Hours Levels'!E409</f>
        <v>52.363808513623184</v>
      </c>
    </row>
    <row r="410" spans="1:10" x14ac:dyDescent="0.25">
      <c r="A410">
        <v>2004</v>
      </c>
      <c r="B410">
        <v>54</v>
      </c>
      <c r="C410" t="s">
        <v>109</v>
      </c>
      <c r="D410">
        <v>42410</v>
      </c>
      <c r="F410" s="38">
        <f>D410/'Hours Levels'!E410</f>
        <v>38.476922879866073</v>
      </c>
    </row>
    <row r="411" spans="1:10" x14ac:dyDescent="0.25">
      <c r="A411">
        <v>2004</v>
      </c>
      <c r="B411">
        <v>55</v>
      </c>
      <c r="C411" t="s">
        <v>110</v>
      </c>
      <c r="D411">
        <v>192306</v>
      </c>
      <c r="F411" s="38">
        <f>D411/'Hours Levels'!E411</f>
        <v>41.88851340125327</v>
      </c>
    </row>
    <row r="412" spans="1:10" x14ac:dyDescent="0.25">
      <c r="A412">
        <v>2004</v>
      </c>
      <c r="B412">
        <v>56</v>
      </c>
      <c r="C412" t="s">
        <v>111</v>
      </c>
      <c r="D412">
        <v>22773</v>
      </c>
      <c r="F412" s="38">
        <f>D412/'Hours Levels'!E412</f>
        <v>58.438296293959191</v>
      </c>
    </row>
    <row r="413" spans="1:10" x14ac:dyDescent="0.25">
      <c r="A413">
        <v>2005</v>
      </c>
      <c r="B413">
        <v>1</v>
      </c>
      <c r="C413" t="s">
        <v>62</v>
      </c>
      <c r="D413">
        <v>127688</v>
      </c>
      <c r="F413" s="38">
        <f>D413/'Hours Levels'!E413</f>
        <v>40.881326757604498</v>
      </c>
    </row>
    <row r="414" spans="1:10" x14ac:dyDescent="0.25">
      <c r="A414">
        <v>2005</v>
      </c>
      <c r="B414">
        <v>2</v>
      </c>
      <c r="C414" t="s">
        <v>63</v>
      </c>
      <c r="D414">
        <v>30658</v>
      </c>
      <c r="F414" s="38">
        <f>D414/'Hours Levels'!E414</f>
        <v>65.915616220473908</v>
      </c>
      <c r="J414" s="17"/>
    </row>
    <row r="415" spans="1:10" x14ac:dyDescent="0.25">
      <c r="A415">
        <v>2005</v>
      </c>
      <c r="B415">
        <v>4</v>
      </c>
      <c r="C415" t="s">
        <v>64</v>
      </c>
      <c r="D415">
        <v>194929</v>
      </c>
      <c r="F415" s="38">
        <f>D415/'Hours Levels'!E415</f>
        <v>44.915999557537461</v>
      </c>
      <c r="J415" s="17"/>
    </row>
    <row r="416" spans="1:10" x14ac:dyDescent="0.25">
      <c r="A416">
        <v>2005</v>
      </c>
      <c r="B416">
        <v>5</v>
      </c>
      <c r="C416" t="s">
        <v>65</v>
      </c>
      <c r="D416">
        <v>76127</v>
      </c>
      <c r="F416" s="38">
        <f>D416/'Hours Levels'!E416</f>
        <v>39.008808571956408</v>
      </c>
      <c r="J416" s="17"/>
    </row>
    <row r="417" spans="1:10" x14ac:dyDescent="0.25">
      <c r="A417">
        <v>2005</v>
      </c>
      <c r="B417">
        <v>6</v>
      </c>
      <c r="C417" t="s">
        <v>66</v>
      </c>
      <c r="D417">
        <v>1506741</v>
      </c>
      <c r="F417" s="38">
        <f>D417/'Hours Levels'!E417</f>
        <v>58.594419771176149</v>
      </c>
      <c r="J417" s="17"/>
    </row>
    <row r="418" spans="1:10" x14ac:dyDescent="0.25">
      <c r="A418">
        <v>2005</v>
      </c>
      <c r="B418">
        <v>8</v>
      </c>
      <c r="C418" t="s">
        <v>67</v>
      </c>
      <c r="D418">
        <v>190985</v>
      </c>
      <c r="F418" s="38">
        <f>D418/'Hours Levels'!E418</f>
        <v>51.083165422887014</v>
      </c>
      <c r="J418" s="17"/>
    </row>
    <row r="419" spans="1:10" x14ac:dyDescent="0.25">
      <c r="A419">
        <v>2005</v>
      </c>
      <c r="B419">
        <v>9</v>
      </c>
      <c r="C419" t="s">
        <v>68</v>
      </c>
      <c r="D419">
        <v>179085</v>
      </c>
      <c r="F419" s="38">
        <f>D419/'Hours Levels'!E419</f>
        <v>64.144600781442364</v>
      </c>
      <c r="J419" s="17"/>
    </row>
    <row r="420" spans="1:10" x14ac:dyDescent="0.25">
      <c r="A420">
        <v>2005</v>
      </c>
      <c r="B420">
        <v>10</v>
      </c>
      <c r="C420" t="s">
        <v>69</v>
      </c>
      <c r="D420">
        <v>49965</v>
      </c>
      <c r="F420" s="38">
        <f>D420/'Hours Levels'!E420</f>
        <v>69.460078657997158</v>
      </c>
      <c r="J420" s="17"/>
    </row>
    <row r="421" spans="1:10" x14ac:dyDescent="0.25">
      <c r="A421">
        <v>2005</v>
      </c>
      <c r="B421">
        <v>11</v>
      </c>
      <c r="C421" t="s">
        <v>18</v>
      </c>
      <c r="D421">
        <v>54367</v>
      </c>
      <c r="F421" s="38">
        <f>D421/'Hours Levels'!E421</f>
        <v>59.994355341908786</v>
      </c>
      <c r="J421" s="17"/>
    </row>
    <row r="422" spans="1:10" x14ac:dyDescent="0.25">
      <c r="A422">
        <v>2005</v>
      </c>
      <c r="B422">
        <v>12</v>
      </c>
      <c r="C422" t="s">
        <v>70</v>
      </c>
      <c r="D422">
        <v>607065</v>
      </c>
      <c r="F422" s="38">
        <f>D422/'Hours Levels'!E422</f>
        <v>44.034686205908805</v>
      </c>
      <c r="J422" s="17"/>
    </row>
    <row r="423" spans="1:10" x14ac:dyDescent="0.25">
      <c r="A423">
        <v>2005</v>
      </c>
      <c r="B423">
        <v>13</v>
      </c>
      <c r="C423" t="s">
        <v>71</v>
      </c>
      <c r="D423">
        <v>315978</v>
      </c>
      <c r="F423" s="38">
        <f>D423/'Hours Levels'!E423</f>
        <v>46.422029044344129</v>
      </c>
      <c r="J423" s="17"/>
    </row>
    <row r="424" spans="1:10" x14ac:dyDescent="0.25">
      <c r="A424">
        <v>2005</v>
      </c>
      <c r="B424">
        <v>15</v>
      </c>
      <c r="C424" t="s">
        <v>72</v>
      </c>
      <c r="D424">
        <v>44467</v>
      </c>
      <c r="F424" s="38">
        <f>D424/'Hours Levels'!E424</f>
        <v>45.821625918387568</v>
      </c>
      <c r="J424" s="17"/>
    </row>
    <row r="425" spans="1:10" x14ac:dyDescent="0.25">
      <c r="A425">
        <v>2005</v>
      </c>
      <c r="B425">
        <v>16</v>
      </c>
      <c r="C425" t="s">
        <v>73</v>
      </c>
      <c r="D425">
        <v>41962</v>
      </c>
      <c r="F425" s="38">
        <f>D425/'Hours Levels'!E425</f>
        <v>41.932640543035724</v>
      </c>
      <c r="J425" s="17"/>
    </row>
    <row r="426" spans="1:10" x14ac:dyDescent="0.25">
      <c r="A426">
        <v>2005</v>
      </c>
      <c r="B426">
        <v>17</v>
      </c>
      <c r="C426" t="s">
        <v>74</v>
      </c>
      <c r="D426">
        <v>515200</v>
      </c>
      <c r="F426" s="38">
        <f>D426/'Hours Levels'!E426</f>
        <v>51.928413109788835</v>
      </c>
      <c r="J426" s="17"/>
    </row>
    <row r="427" spans="1:10" x14ac:dyDescent="0.25">
      <c r="A427">
        <v>2005</v>
      </c>
      <c r="B427">
        <v>18</v>
      </c>
      <c r="C427" t="s">
        <v>75</v>
      </c>
      <c r="D427">
        <v>216347</v>
      </c>
      <c r="F427" s="38">
        <f>D427/'Hours Levels'!E427</f>
        <v>43.306882737557572</v>
      </c>
      <c r="J427" s="17"/>
    </row>
    <row r="428" spans="1:10" x14ac:dyDescent="0.25">
      <c r="A428">
        <v>2005</v>
      </c>
      <c r="B428">
        <v>19</v>
      </c>
      <c r="C428" t="s">
        <v>76</v>
      </c>
      <c r="D428">
        <v>106812</v>
      </c>
      <c r="F428" s="38">
        <f>D428/'Hours Levels'!E428</f>
        <v>43.900005940532438</v>
      </c>
      <c r="J428" s="17"/>
    </row>
    <row r="429" spans="1:10" x14ac:dyDescent="0.25">
      <c r="A429">
        <v>2005</v>
      </c>
      <c r="B429">
        <v>20</v>
      </c>
      <c r="C429" t="s">
        <v>77</v>
      </c>
      <c r="D429">
        <v>90378</v>
      </c>
      <c r="F429" s="38">
        <f>D429/'Hours Levels'!E429</f>
        <v>42.409744630529353</v>
      </c>
      <c r="J429" s="17"/>
    </row>
    <row r="430" spans="1:10" x14ac:dyDescent="0.25">
      <c r="A430">
        <v>2005</v>
      </c>
      <c r="B430">
        <v>21</v>
      </c>
      <c r="C430" t="s">
        <v>78</v>
      </c>
      <c r="D430">
        <v>118755</v>
      </c>
      <c r="F430" s="38">
        <f>D430/'Hours Levels'!E430</f>
        <v>39.998177817002698</v>
      </c>
      <c r="J430" s="17"/>
    </row>
    <row r="431" spans="1:10" x14ac:dyDescent="0.25">
      <c r="A431">
        <v>2005</v>
      </c>
      <c r="B431">
        <v>22</v>
      </c>
      <c r="C431" t="s">
        <v>79</v>
      </c>
      <c r="D431">
        <v>175037</v>
      </c>
      <c r="F431" s="38">
        <f>D431/'Hours Levels'!E431</f>
        <v>57.459703353485402</v>
      </c>
      <c r="J431" s="17"/>
    </row>
    <row r="432" spans="1:10" x14ac:dyDescent="0.25">
      <c r="A432">
        <v>2005</v>
      </c>
      <c r="B432">
        <v>23</v>
      </c>
      <c r="C432" t="s">
        <v>80</v>
      </c>
      <c r="D432">
        <v>39250</v>
      </c>
      <c r="F432" s="38">
        <f>D432/'Hours Levels'!E432</f>
        <v>40.833804830093932</v>
      </c>
      <c r="J432" s="17"/>
    </row>
    <row r="433" spans="1:10" x14ac:dyDescent="0.25">
      <c r="A433">
        <v>2005</v>
      </c>
      <c r="B433">
        <v>24</v>
      </c>
      <c r="C433" t="s">
        <v>81</v>
      </c>
      <c r="D433">
        <v>205870</v>
      </c>
      <c r="F433" s="38">
        <f>D433/'Hours Levels'!E433</f>
        <v>49.295162249141619</v>
      </c>
      <c r="J433" s="17"/>
    </row>
    <row r="434" spans="1:10" x14ac:dyDescent="0.25">
      <c r="A434">
        <v>2005</v>
      </c>
      <c r="B434">
        <v>25</v>
      </c>
      <c r="C434" t="s">
        <v>82</v>
      </c>
      <c r="D434">
        <v>294286</v>
      </c>
      <c r="F434" s="38">
        <f>D434/'Hours Levels'!E434</f>
        <v>55.007001794353499</v>
      </c>
      <c r="J434" s="17"/>
    </row>
    <row r="435" spans="1:10" x14ac:dyDescent="0.25">
      <c r="A435">
        <v>2005</v>
      </c>
      <c r="B435">
        <v>26</v>
      </c>
      <c r="C435" t="s">
        <v>83</v>
      </c>
      <c r="D435">
        <v>332972</v>
      </c>
      <c r="F435" s="38">
        <f>D435/'Hours Levels'!E435</f>
        <v>46.351464972999352</v>
      </c>
      <c r="J435" s="17"/>
    </row>
    <row r="436" spans="1:10" x14ac:dyDescent="0.25">
      <c r="A436">
        <v>2005</v>
      </c>
      <c r="B436">
        <v>27</v>
      </c>
      <c r="C436" t="s">
        <v>84</v>
      </c>
      <c r="D436">
        <v>214228</v>
      </c>
      <c r="F436" s="38">
        <f>D436/'Hours Levels'!E436</f>
        <v>48.342545311321402</v>
      </c>
      <c r="J436" s="17"/>
    </row>
    <row r="437" spans="1:10" x14ac:dyDescent="0.25">
      <c r="A437">
        <v>2005</v>
      </c>
      <c r="B437">
        <v>28</v>
      </c>
      <c r="C437" t="s">
        <v>85</v>
      </c>
      <c r="D437">
        <v>67102</v>
      </c>
      <c r="F437" s="38">
        <f>D437/'Hours Levels'!E437</f>
        <v>37.691699183298141</v>
      </c>
      <c r="J437" s="17"/>
    </row>
    <row r="438" spans="1:10" x14ac:dyDescent="0.25">
      <c r="A438">
        <v>2005</v>
      </c>
      <c r="B438">
        <v>29</v>
      </c>
      <c r="C438" t="s">
        <v>86</v>
      </c>
      <c r="D438">
        <v>190991</v>
      </c>
      <c r="F438" s="38">
        <f>D438/'Hours Levels'!E438</f>
        <v>42.230059744185176</v>
      </c>
      <c r="J438" s="17"/>
    </row>
    <row r="439" spans="1:10" x14ac:dyDescent="0.25">
      <c r="A439">
        <v>2005</v>
      </c>
      <c r="B439">
        <v>30</v>
      </c>
      <c r="C439" t="s">
        <v>87</v>
      </c>
      <c r="D439">
        <v>25214</v>
      </c>
      <c r="F439" s="38">
        <f>D439/'Hours Levels'!E439</f>
        <v>37.888487041317283</v>
      </c>
      <c r="J439" s="17"/>
    </row>
    <row r="440" spans="1:10" x14ac:dyDescent="0.25">
      <c r="A440">
        <v>2005</v>
      </c>
      <c r="B440">
        <v>31</v>
      </c>
      <c r="C440" t="s">
        <v>88</v>
      </c>
      <c r="D440">
        <v>62882</v>
      </c>
      <c r="F440" s="38">
        <f>D440/'Hours Levels'!E440</f>
        <v>42.250758815552025</v>
      </c>
      <c r="J440" s="17"/>
    </row>
    <row r="441" spans="1:10" x14ac:dyDescent="0.25">
      <c r="A441">
        <v>2005</v>
      </c>
      <c r="B441">
        <v>32</v>
      </c>
      <c r="C441" t="s">
        <v>89</v>
      </c>
      <c r="D441">
        <v>104079</v>
      </c>
      <c r="F441" s="38">
        <f>D441/'Hours Levels'!E441</f>
        <v>46.77707749119341</v>
      </c>
      <c r="J441" s="17"/>
    </row>
    <row r="442" spans="1:10" x14ac:dyDescent="0.25">
      <c r="A442">
        <v>2005</v>
      </c>
      <c r="B442">
        <v>33</v>
      </c>
      <c r="C442" t="s">
        <v>90</v>
      </c>
      <c r="D442">
        <v>48624</v>
      </c>
      <c r="F442" s="38">
        <f>D442/'Hours Levels'!E442</f>
        <v>45.299627325041527</v>
      </c>
      <c r="J442" s="17"/>
    </row>
    <row r="443" spans="1:10" x14ac:dyDescent="0.25">
      <c r="A443">
        <v>2005</v>
      </c>
      <c r="B443">
        <v>34</v>
      </c>
      <c r="C443" t="s">
        <v>91</v>
      </c>
      <c r="D443">
        <v>385536</v>
      </c>
      <c r="F443" s="38">
        <f>D443/'Hours Levels'!E443</f>
        <v>58.811185228513807</v>
      </c>
      <c r="J443" s="17"/>
    </row>
    <row r="444" spans="1:10" x14ac:dyDescent="0.25">
      <c r="A444">
        <v>2005</v>
      </c>
      <c r="B444">
        <v>35</v>
      </c>
      <c r="C444" t="s">
        <v>92</v>
      </c>
      <c r="D444">
        <v>54403</v>
      </c>
      <c r="F444" s="38">
        <f>D444/'Hours Levels'!E444</f>
        <v>45.389186657979614</v>
      </c>
      <c r="J444" s="17"/>
    </row>
    <row r="445" spans="1:10" x14ac:dyDescent="0.25">
      <c r="A445">
        <v>2005</v>
      </c>
      <c r="B445">
        <v>36</v>
      </c>
      <c r="C445" t="s">
        <v>93</v>
      </c>
      <c r="D445">
        <v>858525</v>
      </c>
      <c r="F445" s="38">
        <f>D445/'Hours Levels'!E445</f>
        <v>62.053888712290629</v>
      </c>
      <c r="J445" s="17"/>
    </row>
    <row r="446" spans="1:10" x14ac:dyDescent="0.25">
      <c r="A446">
        <v>2005</v>
      </c>
      <c r="B446">
        <v>37</v>
      </c>
      <c r="C446" t="s">
        <v>94</v>
      </c>
      <c r="D446">
        <v>308804</v>
      </c>
      <c r="F446" s="38">
        <f>D446/'Hours Levels'!E446</f>
        <v>47.94360339301479</v>
      </c>
      <c r="J446" s="17"/>
    </row>
    <row r="447" spans="1:10" x14ac:dyDescent="0.25">
      <c r="A447">
        <v>2005</v>
      </c>
      <c r="B447">
        <v>38</v>
      </c>
      <c r="C447" t="s">
        <v>95</v>
      </c>
      <c r="D447">
        <v>20763</v>
      </c>
      <c r="F447" s="38">
        <f>D447/'Hours Levels'!E447</f>
        <v>39.814653348430987</v>
      </c>
      <c r="J447" s="17"/>
    </row>
    <row r="448" spans="1:10" x14ac:dyDescent="0.25">
      <c r="A448">
        <v>2005</v>
      </c>
      <c r="B448">
        <v>39</v>
      </c>
      <c r="C448" t="s">
        <v>96</v>
      </c>
      <c r="D448">
        <v>396226</v>
      </c>
      <c r="F448" s="38">
        <f>D448/'Hours Levels'!E448</f>
        <v>44.369236954769974</v>
      </c>
      <c r="J448" s="17"/>
    </row>
    <row r="449" spans="1:10" x14ac:dyDescent="0.25">
      <c r="A449">
        <v>2005</v>
      </c>
      <c r="B449">
        <v>40</v>
      </c>
      <c r="C449" t="s">
        <v>97</v>
      </c>
      <c r="D449">
        <v>99932</v>
      </c>
      <c r="F449" s="38">
        <f>D449/'Hours Levels'!E449</f>
        <v>41.982934613464813</v>
      </c>
      <c r="J449" s="17"/>
    </row>
    <row r="450" spans="1:10" x14ac:dyDescent="0.25">
      <c r="A450">
        <v>2005</v>
      </c>
      <c r="B450">
        <v>41</v>
      </c>
      <c r="C450" t="s">
        <v>98</v>
      </c>
      <c r="D450">
        <v>125726</v>
      </c>
      <c r="F450" s="38">
        <f>D450/'Hours Levels'!E450</f>
        <v>45.398348990732323</v>
      </c>
      <c r="J450" s="17"/>
    </row>
    <row r="451" spans="1:10" x14ac:dyDescent="0.25">
      <c r="A451">
        <v>2005</v>
      </c>
      <c r="B451">
        <v>42</v>
      </c>
      <c r="C451" t="s">
        <v>99</v>
      </c>
      <c r="D451">
        <v>434283</v>
      </c>
      <c r="F451" s="38">
        <f>D451/'Hours Levels'!E451</f>
        <v>45.675837016968856</v>
      </c>
      <c r="J451" s="17"/>
    </row>
    <row r="452" spans="1:10" x14ac:dyDescent="0.25">
      <c r="A452">
        <v>2005</v>
      </c>
      <c r="B452">
        <v>44</v>
      </c>
      <c r="C452" t="s">
        <v>100</v>
      </c>
      <c r="D452">
        <v>38697</v>
      </c>
      <c r="F452" s="38">
        <f>D452/'Hours Levels'!E452</f>
        <v>49.012871720169883</v>
      </c>
      <c r="J452" s="17"/>
    </row>
    <row r="453" spans="1:10" x14ac:dyDescent="0.25">
      <c r="A453">
        <v>2005</v>
      </c>
      <c r="B453">
        <v>45</v>
      </c>
      <c r="C453" t="s">
        <v>101</v>
      </c>
      <c r="D453">
        <v>118847</v>
      </c>
      <c r="F453" s="38">
        <f>D453/'Hours Levels'!E453</f>
        <v>39.764833549465074</v>
      </c>
      <c r="J453" s="17"/>
    </row>
    <row r="454" spans="1:10" x14ac:dyDescent="0.25">
      <c r="A454">
        <v>2005</v>
      </c>
      <c r="B454">
        <v>46</v>
      </c>
      <c r="C454" t="s">
        <v>102</v>
      </c>
      <c r="D454">
        <v>27618</v>
      </c>
      <c r="F454" s="38">
        <f>D454/'Hours Levels'!E454</f>
        <v>45.335524860944041</v>
      </c>
      <c r="J454" s="17"/>
    </row>
    <row r="455" spans="1:10" x14ac:dyDescent="0.25">
      <c r="A455">
        <v>2005</v>
      </c>
      <c r="B455">
        <v>47</v>
      </c>
      <c r="C455" t="s">
        <v>103</v>
      </c>
      <c r="D455">
        <v>198665</v>
      </c>
      <c r="F455" s="38">
        <f>D455/'Hours Levels'!E455</f>
        <v>42.292328227477363</v>
      </c>
      <c r="J455" s="17"/>
    </row>
    <row r="456" spans="1:10" x14ac:dyDescent="0.25">
      <c r="A456">
        <v>2005</v>
      </c>
      <c r="B456">
        <v>48</v>
      </c>
      <c r="C456" t="s">
        <v>104</v>
      </c>
      <c r="D456">
        <v>863056</v>
      </c>
      <c r="F456" s="38">
        <f>D456/'Hours Levels'!E456</f>
        <v>52.345490602072218</v>
      </c>
      <c r="J456" s="17"/>
    </row>
    <row r="457" spans="1:10" x14ac:dyDescent="0.25">
      <c r="A457">
        <v>2005</v>
      </c>
      <c r="B457">
        <v>49</v>
      </c>
      <c r="C457" t="s">
        <v>105</v>
      </c>
      <c r="D457">
        <v>78041</v>
      </c>
      <c r="F457" s="38">
        <f>D457/'Hours Levels'!E457</f>
        <v>42.238228523250953</v>
      </c>
      <c r="J457" s="17"/>
    </row>
    <row r="458" spans="1:10" x14ac:dyDescent="0.25">
      <c r="A458">
        <v>2005</v>
      </c>
      <c r="B458">
        <v>50</v>
      </c>
      <c r="C458" t="s">
        <v>106</v>
      </c>
      <c r="D458">
        <v>19728</v>
      </c>
      <c r="F458" s="38">
        <f>D458/'Hours Levels'!E458</f>
        <v>40.185580530796081</v>
      </c>
      <c r="J458" s="17"/>
    </row>
    <row r="459" spans="1:10" x14ac:dyDescent="0.25">
      <c r="A459">
        <v>2005</v>
      </c>
      <c r="B459">
        <v>51</v>
      </c>
      <c r="C459" t="s">
        <v>107</v>
      </c>
      <c r="D459">
        <v>294737</v>
      </c>
      <c r="F459" s="38">
        <f>D459/'Hours Levels'!E459</f>
        <v>49.455397714759776</v>
      </c>
      <c r="J459" s="17"/>
    </row>
    <row r="460" spans="1:10" x14ac:dyDescent="0.25">
      <c r="A460">
        <v>2005</v>
      </c>
      <c r="B460">
        <v>53</v>
      </c>
      <c r="C460" t="s">
        <v>108</v>
      </c>
      <c r="D460">
        <v>239833</v>
      </c>
      <c r="F460" s="38">
        <f>D460/'Hours Levels'!E460</f>
        <v>52.622245593781109</v>
      </c>
      <c r="J460" s="17"/>
    </row>
    <row r="461" spans="1:10" x14ac:dyDescent="0.25">
      <c r="A461">
        <v>2005</v>
      </c>
      <c r="B461">
        <v>54</v>
      </c>
      <c r="C461" t="s">
        <v>109</v>
      </c>
      <c r="D461">
        <v>42524</v>
      </c>
      <c r="F461" s="38">
        <f>D461/'Hours Levels'!E461</f>
        <v>37.431501597621796</v>
      </c>
      <c r="J461" s="17"/>
    </row>
    <row r="462" spans="1:10" x14ac:dyDescent="0.25">
      <c r="A462">
        <v>2005</v>
      </c>
      <c r="B462">
        <v>55</v>
      </c>
      <c r="C462" t="s">
        <v>110</v>
      </c>
      <c r="D462">
        <v>195978</v>
      </c>
      <c r="F462" s="38">
        <f>D462/'Hours Levels'!E462</f>
        <v>42.268656544038237</v>
      </c>
      <c r="J462" s="17"/>
    </row>
    <row r="463" spans="1:10" x14ac:dyDescent="0.25">
      <c r="A463">
        <v>2005</v>
      </c>
      <c r="B463">
        <v>56</v>
      </c>
      <c r="C463" t="s">
        <v>111</v>
      </c>
      <c r="D463">
        <v>22512</v>
      </c>
      <c r="F463" s="38">
        <f>D463/'Hours Levels'!E463</f>
        <v>55.021783909297532</v>
      </c>
      <c r="J463" s="17"/>
    </row>
    <row r="464" spans="1:10" x14ac:dyDescent="0.25">
      <c r="A464">
        <v>2006</v>
      </c>
      <c r="B464">
        <v>1</v>
      </c>
      <c r="C464" t="s">
        <v>62</v>
      </c>
      <c r="D464">
        <v>130028</v>
      </c>
      <c r="F464" s="38">
        <f>D464/'Hours Levels'!E464</f>
        <v>40.720234382397159</v>
      </c>
    </row>
    <row r="465" spans="1:10" x14ac:dyDescent="0.25">
      <c r="A465">
        <v>2006</v>
      </c>
      <c r="B465">
        <v>2</v>
      </c>
      <c r="C465" t="s">
        <v>63</v>
      </c>
      <c r="D465">
        <v>32517</v>
      </c>
      <c r="F465" s="38">
        <f>D465/'Hours Levels'!E465</f>
        <v>68.720260433949505</v>
      </c>
      <c r="J465" s="17"/>
    </row>
    <row r="466" spans="1:10" x14ac:dyDescent="0.25">
      <c r="A466">
        <v>2006</v>
      </c>
      <c r="B466">
        <v>4</v>
      </c>
      <c r="C466" t="s">
        <v>64</v>
      </c>
      <c r="D466">
        <v>210162</v>
      </c>
      <c r="F466" s="38">
        <f>D466/'Hours Levels'!E466</f>
        <v>46.440921825168473</v>
      </c>
      <c r="J466" s="17"/>
    </row>
    <row r="467" spans="1:10" x14ac:dyDescent="0.25">
      <c r="A467">
        <v>2006</v>
      </c>
      <c r="B467">
        <v>5</v>
      </c>
      <c r="C467" t="s">
        <v>65</v>
      </c>
      <c r="D467">
        <v>78333</v>
      </c>
      <c r="F467" s="38">
        <f>D467/'Hours Levels'!E467</f>
        <v>39.269732035957738</v>
      </c>
      <c r="J467" s="17"/>
    </row>
    <row r="468" spans="1:10" x14ac:dyDescent="0.25">
      <c r="A468">
        <v>2006</v>
      </c>
      <c r="B468">
        <v>6</v>
      </c>
      <c r="C468" t="s">
        <v>66</v>
      </c>
      <c r="D468">
        <v>1561290</v>
      </c>
      <c r="F468" s="38">
        <f>D468/'Hours Levels'!E468</f>
        <v>59.414633784868798</v>
      </c>
      <c r="J468" s="17"/>
    </row>
    <row r="469" spans="1:10" x14ac:dyDescent="0.25">
      <c r="A469">
        <v>2006</v>
      </c>
      <c r="B469">
        <v>8</v>
      </c>
      <c r="C469" t="s">
        <v>67</v>
      </c>
      <c r="D469">
        <v>197065</v>
      </c>
      <c r="F469" s="38">
        <f>D469/'Hours Levels'!E469</f>
        <v>50.745813198096457</v>
      </c>
      <c r="J469" s="17"/>
    </row>
    <row r="470" spans="1:10" x14ac:dyDescent="0.25">
      <c r="A470">
        <v>2006</v>
      </c>
      <c r="B470">
        <v>9</v>
      </c>
      <c r="C470" t="s">
        <v>68</v>
      </c>
      <c r="D470">
        <v>186092</v>
      </c>
      <c r="F470" s="38">
        <f>D470/'Hours Levels'!E470</f>
        <v>65.734460987912428</v>
      </c>
      <c r="J470" s="17"/>
    </row>
    <row r="471" spans="1:10" x14ac:dyDescent="0.25">
      <c r="A471">
        <v>2006</v>
      </c>
      <c r="B471">
        <v>10</v>
      </c>
      <c r="C471" t="s">
        <v>69</v>
      </c>
      <c r="D471">
        <v>50557</v>
      </c>
      <c r="F471" s="38">
        <f>D471/'Hours Levels'!E471</f>
        <v>69.496052724276723</v>
      </c>
      <c r="J471" s="17"/>
    </row>
    <row r="472" spans="1:10" x14ac:dyDescent="0.25">
      <c r="A472">
        <v>2006</v>
      </c>
      <c r="B472">
        <v>11</v>
      </c>
      <c r="C472" t="s">
        <v>18</v>
      </c>
      <c r="D472">
        <v>55863</v>
      </c>
      <c r="F472" s="38">
        <f>D472/'Hours Levels'!E472</f>
        <v>61.095732743299166</v>
      </c>
      <c r="J472" s="17"/>
    </row>
    <row r="473" spans="1:10" x14ac:dyDescent="0.25">
      <c r="A473">
        <v>2006</v>
      </c>
      <c r="B473">
        <v>12</v>
      </c>
      <c r="C473" t="s">
        <v>70</v>
      </c>
      <c r="D473">
        <v>632955</v>
      </c>
      <c r="F473" s="38">
        <f>D473/'Hours Levels'!E473</f>
        <v>44.857791650104758</v>
      </c>
      <c r="J473" s="17"/>
    </row>
    <row r="474" spans="1:10" x14ac:dyDescent="0.25">
      <c r="A474">
        <v>2006</v>
      </c>
      <c r="B474">
        <v>13</v>
      </c>
      <c r="C474" t="s">
        <v>71</v>
      </c>
      <c r="D474">
        <v>322556</v>
      </c>
      <c r="F474" s="38">
        <f>D474/'Hours Levels'!E474</f>
        <v>46.286317906800278</v>
      </c>
      <c r="J474" s="17"/>
    </row>
    <row r="475" spans="1:10" x14ac:dyDescent="0.25">
      <c r="A475">
        <v>2006</v>
      </c>
      <c r="B475">
        <v>15</v>
      </c>
      <c r="C475" t="s">
        <v>72</v>
      </c>
      <c r="D475">
        <v>46280</v>
      </c>
      <c r="F475" s="38">
        <f>D475/'Hours Levels'!E475</f>
        <v>46.427375625559982</v>
      </c>
      <c r="J475" s="17"/>
    </row>
    <row r="476" spans="1:10" x14ac:dyDescent="0.25">
      <c r="A476">
        <v>2006</v>
      </c>
      <c r="B476">
        <v>16</v>
      </c>
      <c r="C476" t="s">
        <v>73</v>
      </c>
      <c r="D476">
        <v>42714</v>
      </c>
      <c r="F476" s="38">
        <f>D476/'Hours Levels'!E476</f>
        <v>40.349130764100039</v>
      </c>
      <c r="J476" s="17"/>
    </row>
    <row r="477" spans="1:10" x14ac:dyDescent="0.25">
      <c r="A477">
        <v>2006</v>
      </c>
      <c r="B477">
        <v>17</v>
      </c>
      <c r="C477" t="s">
        <v>74</v>
      </c>
      <c r="D477">
        <v>528782</v>
      </c>
      <c r="F477" s="38">
        <f>D477/'Hours Levels'!E477</f>
        <v>51.881419816976333</v>
      </c>
      <c r="J477" s="17"/>
    </row>
    <row r="478" spans="1:10" x14ac:dyDescent="0.25">
      <c r="A478">
        <v>2006</v>
      </c>
      <c r="B478">
        <v>18</v>
      </c>
      <c r="C478" t="s">
        <v>75</v>
      </c>
      <c r="D478">
        <v>215359</v>
      </c>
      <c r="F478" s="38">
        <f>D478/'Hours Levels'!E478</f>
        <v>42.792082861119901</v>
      </c>
      <c r="J478" s="17"/>
    </row>
    <row r="479" spans="1:10" x14ac:dyDescent="0.25">
      <c r="A479">
        <v>2006</v>
      </c>
      <c r="B479">
        <v>19</v>
      </c>
      <c r="C479" t="s">
        <v>76</v>
      </c>
      <c r="D479">
        <v>107906</v>
      </c>
      <c r="F479" s="38">
        <f>D479/'Hours Levels'!E479</f>
        <v>44.02705687990882</v>
      </c>
      <c r="J479" s="17"/>
    </row>
    <row r="480" spans="1:10" x14ac:dyDescent="0.25">
      <c r="A480">
        <v>2006</v>
      </c>
      <c r="B480">
        <v>20</v>
      </c>
      <c r="C480" t="s">
        <v>77</v>
      </c>
      <c r="D480">
        <v>93707</v>
      </c>
      <c r="F480" s="38">
        <f>D480/'Hours Levels'!E480</f>
        <v>42.768728161298924</v>
      </c>
      <c r="J480" s="17"/>
    </row>
    <row r="481" spans="1:10" x14ac:dyDescent="0.25">
      <c r="A481">
        <v>2006</v>
      </c>
      <c r="B481">
        <v>21</v>
      </c>
      <c r="C481" t="s">
        <v>78</v>
      </c>
      <c r="D481">
        <v>121515</v>
      </c>
      <c r="F481" s="38">
        <f>D481/'Hours Levels'!E481</f>
        <v>40.086754970295047</v>
      </c>
      <c r="J481" s="17"/>
    </row>
    <row r="482" spans="1:10" x14ac:dyDescent="0.25">
      <c r="A482">
        <v>2006</v>
      </c>
      <c r="B482">
        <v>22</v>
      </c>
      <c r="C482" t="s">
        <v>79</v>
      </c>
      <c r="D482">
        <v>172025</v>
      </c>
      <c r="F482" s="38">
        <f>D482/'Hours Levels'!E482</f>
        <v>56.360134632395052</v>
      </c>
      <c r="J482" s="17"/>
    </row>
    <row r="483" spans="1:10" x14ac:dyDescent="0.25">
      <c r="A483">
        <v>2006</v>
      </c>
      <c r="B483">
        <v>23</v>
      </c>
      <c r="C483" t="s">
        <v>80</v>
      </c>
      <c r="D483">
        <v>39898</v>
      </c>
      <c r="F483" s="38">
        <f>D483/'Hours Levels'!E483</f>
        <v>40.682339426482038</v>
      </c>
      <c r="J483" s="17"/>
    </row>
    <row r="484" spans="1:10" x14ac:dyDescent="0.25">
      <c r="A484">
        <v>2006</v>
      </c>
      <c r="B484">
        <v>24</v>
      </c>
      <c r="C484" t="s">
        <v>81</v>
      </c>
      <c r="D484">
        <v>209651</v>
      </c>
      <c r="F484" s="38">
        <f>D484/'Hours Levels'!E484</f>
        <v>50.219154872240232</v>
      </c>
      <c r="J484" s="17"/>
    </row>
    <row r="485" spans="1:10" x14ac:dyDescent="0.25">
      <c r="A485">
        <v>2006</v>
      </c>
      <c r="B485">
        <v>25</v>
      </c>
      <c r="C485" t="s">
        <v>82</v>
      </c>
      <c r="D485">
        <v>299482</v>
      </c>
      <c r="F485" s="38">
        <f>D485/'Hours Levels'!E485</f>
        <v>54.620295067491298</v>
      </c>
      <c r="J485" s="17"/>
    </row>
    <row r="486" spans="1:10" x14ac:dyDescent="0.25">
      <c r="A486">
        <v>2006</v>
      </c>
      <c r="B486">
        <v>26</v>
      </c>
      <c r="C486" t="s">
        <v>83</v>
      </c>
      <c r="D486">
        <v>327002</v>
      </c>
      <c r="F486" s="38">
        <f>D486/'Hours Levels'!E486</f>
        <v>46.162026636072959</v>
      </c>
      <c r="J486" s="17"/>
    </row>
    <row r="487" spans="1:10" x14ac:dyDescent="0.25">
      <c r="A487">
        <v>2006</v>
      </c>
      <c r="B487">
        <v>27</v>
      </c>
      <c r="C487" t="s">
        <v>84</v>
      </c>
      <c r="D487">
        <v>214741</v>
      </c>
      <c r="F487" s="38">
        <f>D487/'Hours Levels'!E487</f>
        <v>47.701164368946607</v>
      </c>
      <c r="J487" s="17"/>
    </row>
    <row r="488" spans="1:10" x14ac:dyDescent="0.25">
      <c r="A488">
        <v>2006</v>
      </c>
      <c r="B488">
        <v>28</v>
      </c>
      <c r="C488" t="s">
        <v>85</v>
      </c>
      <c r="D488">
        <v>69089</v>
      </c>
      <c r="F488" s="38">
        <f>D488/'Hours Levels'!E488</f>
        <v>38.468501979220775</v>
      </c>
      <c r="J488" s="17"/>
    </row>
    <row r="489" spans="1:10" x14ac:dyDescent="0.25">
      <c r="A489">
        <v>2006</v>
      </c>
      <c r="B489">
        <v>29</v>
      </c>
      <c r="C489" t="s">
        <v>86</v>
      </c>
      <c r="D489">
        <v>191195</v>
      </c>
      <c r="F489" s="38">
        <f>D489/'Hours Levels'!E489</f>
        <v>41.233840281904023</v>
      </c>
      <c r="J489" s="17"/>
    </row>
    <row r="490" spans="1:10" x14ac:dyDescent="0.25">
      <c r="A490">
        <v>2006</v>
      </c>
      <c r="B490">
        <v>30</v>
      </c>
      <c r="C490" t="s">
        <v>87</v>
      </c>
      <c r="D490">
        <v>25941</v>
      </c>
      <c r="F490" s="38">
        <f>D490/'Hours Levels'!E490</f>
        <v>37.713676304044014</v>
      </c>
      <c r="J490" s="17"/>
    </row>
    <row r="491" spans="1:10" x14ac:dyDescent="0.25">
      <c r="A491">
        <v>2006</v>
      </c>
      <c r="B491">
        <v>31</v>
      </c>
      <c r="C491" t="s">
        <v>88</v>
      </c>
      <c r="D491">
        <v>64474</v>
      </c>
      <c r="F491" s="38">
        <f>D491/'Hours Levels'!E491</f>
        <v>42.479898042341233</v>
      </c>
      <c r="J491" s="17"/>
    </row>
    <row r="492" spans="1:10" x14ac:dyDescent="0.25">
      <c r="A492">
        <v>2006</v>
      </c>
      <c r="B492">
        <v>32</v>
      </c>
      <c r="C492" t="s">
        <v>89</v>
      </c>
      <c r="D492">
        <v>108389</v>
      </c>
      <c r="F492" s="38">
        <f>D492/'Hours Levels'!E492</f>
        <v>46.898203269425714</v>
      </c>
      <c r="J492" s="17"/>
    </row>
    <row r="493" spans="1:10" x14ac:dyDescent="0.25">
      <c r="A493">
        <v>2006</v>
      </c>
      <c r="B493">
        <v>33</v>
      </c>
      <c r="C493" t="s">
        <v>90</v>
      </c>
      <c r="D493">
        <v>49403</v>
      </c>
      <c r="F493" s="38">
        <f>D493/'Hours Levels'!E493</f>
        <v>44.986488882699703</v>
      </c>
      <c r="J493" s="17"/>
    </row>
    <row r="494" spans="1:10" x14ac:dyDescent="0.25">
      <c r="A494">
        <v>2006</v>
      </c>
      <c r="B494">
        <v>34</v>
      </c>
      <c r="C494" t="s">
        <v>91</v>
      </c>
      <c r="D494">
        <v>396164</v>
      </c>
      <c r="F494" s="38">
        <f>D494/'Hours Levels'!E494</f>
        <v>58.936515716282386</v>
      </c>
      <c r="J494" s="17"/>
    </row>
    <row r="495" spans="1:10" x14ac:dyDescent="0.25">
      <c r="A495">
        <v>2006</v>
      </c>
      <c r="B495">
        <v>35</v>
      </c>
      <c r="C495" t="s">
        <v>92</v>
      </c>
      <c r="D495">
        <v>56192</v>
      </c>
      <c r="F495" s="38">
        <f>D495/'Hours Levels'!E495</f>
        <v>44.890892035019512</v>
      </c>
      <c r="J495" s="17"/>
    </row>
    <row r="496" spans="1:10" x14ac:dyDescent="0.25">
      <c r="A496">
        <v>2006</v>
      </c>
      <c r="B496">
        <v>36</v>
      </c>
      <c r="C496" t="s">
        <v>93</v>
      </c>
      <c r="D496">
        <v>899761</v>
      </c>
      <c r="F496" s="38">
        <f>D496/'Hours Levels'!E496</f>
        <v>64.43729116597622</v>
      </c>
      <c r="J496" s="17"/>
    </row>
    <row r="497" spans="1:10" x14ac:dyDescent="0.25">
      <c r="A497">
        <v>2006</v>
      </c>
      <c r="B497">
        <v>37</v>
      </c>
      <c r="C497" t="s">
        <v>94</v>
      </c>
      <c r="D497">
        <v>323097</v>
      </c>
      <c r="F497" s="38">
        <f>D497/'Hours Levels'!E497</f>
        <v>48.323303356961802</v>
      </c>
      <c r="J497" s="17"/>
    </row>
    <row r="498" spans="1:10" x14ac:dyDescent="0.25">
      <c r="A498">
        <v>2006</v>
      </c>
      <c r="B498">
        <v>38</v>
      </c>
      <c r="C498" t="s">
        <v>95</v>
      </c>
      <c r="D498">
        <v>21339</v>
      </c>
      <c r="F498" s="38">
        <f>D498/'Hours Levels'!E498</f>
        <v>39.449125760009814</v>
      </c>
      <c r="J498" s="17"/>
    </row>
    <row r="499" spans="1:10" x14ac:dyDescent="0.25">
      <c r="A499">
        <v>2006</v>
      </c>
      <c r="B499">
        <v>39</v>
      </c>
      <c r="C499" t="s">
        <v>96</v>
      </c>
      <c r="D499">
        <v>393316</v>
      </c>
      <c r="F499" s="38">
        <f>D499/'Hours Levels'!E499</f>
        <v>43.170183408704879</v>
      </c>
      <c r="J499" s="17"/>
    </row>
    <row r="500" spans="1:10" x14ac:dyDescent="0.25">
      <c r="A500">
        <v>2006</v>
      </c>
      <c r="B500">
        <v>40</v>
      </c>
      <c r="C500" t="s">
        <v>97</v>
      </c>
      <c r="D500">
        <v>105283</v>
      </c>
      <c r="F500" s="38">
        <f>D500/'Hours Levels'!E500</f>
        <v>42.872997986754413</v>
      </c>
      <c r="J500" s="17"/>
    </row>
    <row r="501" spans="1:10" x14ac:dyDescent="0.25">
      <c r="A501">
        <v>2006</v>
      </c>
      <c r="B501">
        <v>41</v>
      </c>
      <c r="C501" t="s">
        <v>98</v>
      </c>
      <c r="D501">
        <v>139699</v>
      </c>
      <c r="F501" s="38">
        <f>D501/'Hours Levels'!E501</f>
        <v>49.194341453903725</v>
      </c>
      <c r="J501" s="17"/>
    </row>
    <row r="502" spans="1:10" x14ac:dyDescent="0.25">
      <c r="A502">
        <v>2006</v>
      </c>
      <c r="B502">
        <v>42</v>
      </c>
      <c r="C502" t="s">
        <v>99</v>
      </c>
      <c r="D502">
        <v>442481</v>
      </c>
      <c r="F502" s="38">
        <f>D502/'Hours Levels'!E502</f>
        <v>45.426894654717657</v>
      </c>
      <c r="J502" s="17"/>
    </row>
    <row r="503" spans="1:10" x14ac:dyDescent="0.25">
      <c r="A503">
        <v>2006</v>
      </c>
      <c r="B503">
        <v>44</v>
      </c>
      <c r="C503" t="s">
        <v>100</v>
      </c>
      <c r="D503">
        <v>39534</v>
      </c>
      <c r="F503" s="38">
        <f>D503/'Hours Levels'!E503</f>
        <v>48.409742197421252</v>
      </c>
      <c r="J503" s="17"/>
    </row>
    <row r="504" spans="1:10" x14ac:dyDescent="0.25">
      <c r="A504">
        <v>2006</v>
      </c>
      <c r="B504">
        <v>45</v>
      </c>
      <c r="C504" t="s">
        <v>101</v>
      </c>
      <c r="D504">
        <v>120871</v>
      </c>
      <c r="F504" s="38">
        <f>D504/'Hours Levels'!E504</f>
        <v>38.731211269146812</v>
      </c>
      <c r="J504" s="17"/>
    </row>
    <row r="505" spans="1:10" x14ac:dyDescent="0.25">
      <c r="A505">
        <v>2006</v>
      </c>
      <c r="B505">
        <v>46</v>
      </c>
      <c r="C505" t="s">
        <v>102</v>
      </c>
      <c r="D505">
        <v>27797</v>
      </c>
      <c r="F505" s="38">
        <f>D505/'Hours Levels'!E505</f>
        <v>44.223255429689843</v>
      </c>
      <c r="J505" s="17"/>
    </row>
    <row r="506" spans="1:10" x14ac:dyDescent="0.25">
      <c r="A506">
        <v>2006</v>
      </c>
      <c r="B506">
        <v>47</v>
      </c>
      <c r="C506" t="s">
        <v>103</v>
      </c>
      <c r="D506">
        <v>203997</v>
      </c>
      <c r="F506" s="38">
        <f>D506/'Hours Levels'!E506</f>
        <v>42.924181101254867</v>
      </c>
      <c r="J506" s="17"/>
    </row>
    <row r="507" spans="1:10" x14ac:dyDescent="0.25">
      <c r="A507">
        <v>2006</v>
      </c>
      <c r="B507">
        <v>48</v>
      </c>
      <c r="C507" t="s">
        <v>104</v>
      </c>
      <c r="D507">
        <v>908775</v>
      </c>
      <c r="F507" s="38">
        <f>D507/'Hours Levels'!E507</f>
        <v>53.547551465766915</v>
      </c>
      <c r="J507" s="17"/>
    </row>
    <row r="508" spans="1:10" x14ac:dyDescent="0.25">
      <c r="A508">
        <v>2006</v>
      </c>
      <c r="B508">
        <v>49</v>
      </c>
      <c r="C508" t="s">
        <v>105</v>
      </c>
      <c r="D508">
        <v>83812</v>
      </c>
      <c r="F508" s="38">
        <f>D508/'Hours Levels'!E508</f>
        <v>43.477751047850013</v>
      </c>
      <c r="J508" s="17"/>
    </row>
    <row r="509" spans="1:10" x14ac:dyDescent="0.25">
      <c r="A509">
        <v>2006</v>
      </c>
      <c r="B509">
        <v>50</v>
      </c>
      <c r="C509" t="s">
        <v>106</v>
      </c>
      <c r="D509">
        <v>19995</v>
      </c>
      <c r="F509" s="38">
        <f>D509/'Hours Levels'!E509</f>
        <v>40.75552737285529</v>
      </c>
      <c r="J509" s="17"/>
    </row>
    <row r="510" spans="1:10" x14ac:dyDescent="0.25">
      <c r="A510">
        <v>2006</v>
      </c>
      <c r="B510">
        <v>51</v>
      </c>
      <c r="C510" t="s">
        <v>107</v>
      </c>
      <c r="D510">
        <v>301093</v>
      </c>
      <c r="F510" s="38">
        <f>D510/'Hours Levels'!E510</f>
        <v>50.001634050205638</v>
      </c>
      <c r="J510" s="17"/>
    </row>
    <row r="511" spans="1:10" x14ac:dyDescent="0.25">
      <c r="A511">
        <v>2006</v>
      </c>
      <c r="B511">
        <v>53</v>
      </c>
      <c r="C511" t="s">
        <v>108</v>
      </c>
      <c r="D511">
        <v>249766</v>
      </c>
      <c r="F511" s="38">
        <f>D511/'Hours Levels'!E511</f>
        <v>53.05196728503654</v>
      </c>
      <c r="J511" s="17"/>
    </row>
    <row r="512" spans="1:10" x14ac:dyDescent="0.25">
      <c r="A512">
        <v>2006</v>
      </c>
      <c r="B512">
        <v>54</v>
      </c>
      <c r="C512" t="s">
        <v>109</v>
      </c>
      <c r="D512">
        <v>42935</v>
      </c>
      <c r="F512" s="38">
        <f>D512/'Hours Levels'!E512</f>
        <v>36.901291191468744</v>
      </c>
      <c r="J512" s="17"/>
    </row>
    <row r="513" spans="1:10" x14ac:dyDescent="0.25">
      <c r="A513">
        <v>2006</v>
      </c>
      <c r="B513">
        <v>55</v>
      </c>
      <c r="C513" t="s">
        <v>110</v>
      </c>
      <c r="D513">
        <v>199635</v>
      </c>
      <c r="F513" s="38">
        <f>D513/'Hours Levels'!E513</f>
        <v>42.40008331577824</v>
      </c>
      <c r="J513" s="17"/>
    </row>
    <row r="514" spans="1:10" x14ac:dyDescent="0.25">
      <c r="A514">
        <v>2006</v>
      </c>
      <c r="B514">
        <v>56</v>
      </c>
      <c r="C514" t="s">
        <v>111</v>
      </c>
      <c r="D514">
        <v>24859</v>
      </c>
      <c r="F514" s="38">
        <f>D514/'Hours Levels'!E514</f>
        <v>56.895831283478998</v>
      </c>
      <c r="J514" s="17"/>
    </row>
    <row r="515" spans="1:10" x14ac:dyDescent="0.25">
      <c r="A515">
        <v>2007</v>
      </c>
      <c r="B515">
        <v>1</v>
      </c>
      <c r="C515" t="s">
        <v>62</v>
      </c>
      <c r="D515">
        <v>131257</v>
      </c>
      <c r="F515" s="38">
        <f>D515/'Hours Levels'!E515</f>
        <v>40.14065244002456</v>
      </c>
      <c r="J515" s="17"/>
    </row>
    <row r="516" spans="1:10" x14ac:dyDescent="0.25">
      <c r="A516">
        <v>2007</v>
      </c>
      <c r="B516">
        <v>2</v>
      </c>
      <c r="C516" t="s">
        <v>63</v>
      </c>
      <c r="D516">
        <v>33508</v>
      </c>
      <c r="F516" s="38">
        <f>D516/'Hours Levels'!E516</f>
        <v>69.09921610242931</v>
      </c>
    </row>
    <row r="517" spans="1:10" x14ac:dyDescent="0.25">
      <c r="A517">
        <v>2007</v>
      </c>
      <c r="B517">
        <v>4</v>
      </c>
      <c r="C517" t="s">
        <v>64</v>
      </c>
      <c r="D517">
        <v>215695</v>
      </c>
      <c r="F517" s="38">
        <f>D517/'Hours Levels'!E517</f>
        <v>46.826454305244503</v>
      </c>
      <c r="J517" s="17"/>
    </row>
    <row r="518" spans="1:10" x14ac:dyDescent="0.25">
      <c r="A518">
        <v>2007</v>
      </c>
      <c r="B518">
        <v>5</v>
      </c>
      <c r="C518" t="s">
        <v>65</v>
      </c>
      <c r="D518">
        <v>79075</v>
      </c>
      <c r="F518" s="38">
        <f>D518/'Hours Levels'!E518</f>
        <v>39.638761298529509</v>
      </c>
      <c r="J518" s="17"/>
    </row>
    <row r="519" spans="1:10" x14ac:dyDescent="0.25">
      <c r="A519">
        <v>2007</v>
      </c>
      <c r="B519">
        <v>6</v>
      </c>
      <c r="C519" t="s">
        <v>66</v>
      </c>
      <c r="D519">
        <v>1577617</v>
      </c>
      <c r="F519" s="38">
        <f>D519/'Hours Levels'!E519</f>
        <v>59.468498987610623</v>
      </c>
      <c r="J519" s="17"/>
    </row>
    <row r="520" spans="1:10" x14ac:dyDescent="0.25">
      <c r="A520">
        <v>2007</v>
      </c>
      <c r="B520">
        <v>8</v>
      </c>
      <c r="C520" t="s">
        <v>67</v>
      </c>
      <c r="D520">
        <v>202918</v>
      </c>
      <c r="F520" s="38">
        <f>D520/'Hours Levels'!E520</f>
        <v>51.194792079458807</v>
      </c>
      <c r="J520" s="17"/>
    </row>
    <row r="521" spans="1:10" x14ac:dyDescent="0.25">
      <c r="A521">
        <v>2007</v>
      </c>
      <c r="B521">
        <v>9</v>
      </c>
      <c r="C521" t="s">
        <v>68</v>
      </c>
      <c r="D521">
        <v>191164</v>
      </c>
      <c r="F521" s="38">
        <f>D521/'Hours Levels'!E521</f>
        <v>67.04391325941917</v>
      </c>
      <c r="J521" s="17"/>
    </row>
    <row r="522" spans="1:10" x14ac:dyDescent="0.25">
      <c r="A522">
        <v>2007</v>
      </c>
      <c r="B522">
        <v>10</v>
      </c>
      <c r="C522" t="s">
        <v>69</v>
      </c>
      <c r="D522">
        <v>52270</v>
      </c>
      <c r="F522" s="38">
        <f>D522/'Hours Levels'!E522</f>
        <v>72.353554744125276</v>
      </c>
      <c r="J522" s="17"/>
    </row>
    <row r="523" spans="1:10" x14ac:dyDescent="0.25">
      <c r="A523">
        <v>2007</v>
      </c>
      <c r="B523">
        <v>11</v>
      </c>
      <c r="C523" t="s">
        <v>18</v>
      </c>
      <c r="D523">
        <v>57847</v>
      </c>
      <c r="F523" s="38">
        <f>D523/'Hours Levels'!E523</f>
        <v>61.494242408265499</v>
      </c>
      <c r="J523" s="17"/>
    </row>
    <row r="524" spans="1:10" x14ac:dyDescent="0.25">
      <c r="A524">
        <v>2007</v>
      </c>
      <c r="B524">
        <v>12</v>
      </c>
      <c r="C524" t="s">
        <v>70</v>
      </c>
      <c r="D524">
        <v>633552</v>
      </c>
      <c r="F524" s="38">
        <f>D524/'Hours Levels'!E524</f>
        <v>45.04803784922693</v>
      </c>
      <c r="J524" s="17"/>
    </row>
    <row r="525" spans="1:10" x14ac:dyDescent="0.25">
      <c r="A525">
        <v>2007</v>
      </c>
      <c r="B525">
        <v>13</v>
      </c>
      <c r="C525" t="s">
        <v>71</v>
      </c>
      <c r="D525">
        <v>330632</v>
      </c>
      <c r="F525" s="38">
        <f>D525/'Hours Levels'!E525</f>
        <v>47.145386467101268</v>
      </c>
      <c r="J525" s="17"/>
    </row>
    <row r="526" spans="1:10" x14ac:dyDescent="0.25">
      <c r="A526">
        <v>2007</v>
      </c>
      <c r="B526">
        <v>15</v>
      </c>
      <c r="C526" t="s">
        <v>72</v>
      </c>
      <c r="D526">
        <v>46990</v>
      </c>
      <c r="F526" s="38">
        <f>D526/'Hours Levels'!E526</f>
        <v>46.2999506288226</v>
      </c>
      <c r="J526" s="17"/>
    </row>
    <row r="527" spans="1:10" x14ac:dyDescent="0.25">
      <c r="A527">
        <v>2007</v>
      </c>
      <c r="B527">
        <v>16</v>
      </c>
      <c r="C527" t="s">
        <v>73</v>
      </c>
      <c r="D527">
        <v>44819</v>
      </c>
      <c r="F527" s="38">
        <f>D527/'Hours Levels'!E527</f>
        <v>40.465195756111761</v>
      </c>
      <c r="J527" s="17"/>
    </row>
    <row r="528" spans="1:10" x14ac:dyDescent="0.25">
      <c r="A528">
        <v>2007</v>
      </c>
      <c r="B528">
        <v>17</v>
      </c>
      <c r="C528" t="s">
        <v>74</v>
      </c>
      <c r="D528">
        <v>537877</v>
      </c>
      <c r="F528" s="38">
        <f>D528/'Hours Levels'!E528</f>
        <v>52.454764100251985</v>
      </c>
      <c r="J528" s="17"/>
    </row>
    <row r="529" spans="1:10" x14ac:dyDescent="0.25">
      <c r="A529">
        <v>2007</v>
      </c>
      <c r="B529">
        <v>18</v>
      </c>
      <c r="C529" t="s">
        <v>75</v>
      </c>
      <c r="D529">
        <v>225947</v>
      </c>
      <c r="F529" s="38">
        <f>D529/'Hours Levels'!E529</f>
        <v>44.74095828263809</v>
      </c>
      <c r="J529" s="17"/>
    </row>
    <row r="530" spans="1:10" x14ac:dyDescent="0.25">
      <c r="A530">
        <v>2007</v>
      </c>
      <c r="B530">
        <v>19</v>
      </c>
      <c r="C530" t="s">
        <v>76</v>
      </c>
      <c r="D530">
        <v>113921</v>
      </c>
      <c r="F530" s="38">
        <f>D530/'Hours Levels'!E530</f>
        <v>45.201300372796972</v>
      </c>
      <c r="J530" s="17"/>
    </row>
    <row r="531" spans="1:10" x14ac:dyDescent="0.25">
      <c r="A531">
        <v>2007</v>
      </c>
      <c r="B531">
        <v>20</v>
      </c>
      <c r="C531" t="s">
        <v>77</v>
      </c>
      <c r="D531">
        <v>98516</v>
      </c>
      <c r="F531" s="38">
        <f>D531/'Hours Levels'!E531</f>
        <v>43.805704682225652</v>
      </c>
      <c r="J531" s="17"/>
    </row>
    <row r="532" spans="1:10" x14ac:dyDescent="0.25">
      <c r="A532">
        <v>2007</v>
      </c>
      <c r="B532">
        <v>21</v>
      </c>
      <c r="C532" t="s">
        <v>78</v>
      </c>
      <c r="D532">
        <v>121316</v>
      </c>
      <c r="F532" s="38">
        <f>D532/'Hours Levels'!E532</f>
        <v>39.638025483325656</v>
      </c>
      <c r="J532" s="17"/>
    </row>
    <row r="533" spans="1:10" x14ac:dyDescent="0.25">
      <c r="A533">
        <v>2007</v>
      </c>
      <c r="B533">
        <v>22</v>
      </c>
      <c r="C533" t="s">
        <v>79</v>
      </c>
      <c r="D533">
        <v>165917</v>
      </c>
      <c r="F533" s="38">
        <f>D533/'Hours Levels'!E533</f>
        <v>52.85994842287154</v>
      </c>
      <c r="J533" s="17"/>
    </row>
    <row r="534" spans="1:10" x14ac:dyDescent="0.25">
      <c r="A534">
        <v>2007</v>
      </c>
      <c r="B534">
        <v>23</v>
      </c>
      <c r="C534" t="s">
        <v>80</v>
      </c>
      <c r="D534">
        <v>40106</v>
      </c>
      <c r="F534" s="38">
        <f>D534/'Hours Levels'!E534</f>
        <v>40.589847149011327</v>
      </c>
      <c r="J534" s="17"/>
    </row>
    <row r="535" spans="1:10" x14ac:dyDescent="0.25">
      <c r="A535">
        <v>2007</v>
      </c>
      <c r="B535">
        <v>24</v>
      </c>
      <c r="C535" t="s">
        <v>81</v>
      </c>
      <c r="D535">
        <v>213887</v>
      </c>
      <c r="F535" s="38">
        <f>D535/'Hours Levels'!E535</f>
        <v>50.962597637810418</v>
      </c>
      <c r="J535" s="17"/>
    </row>
    <row r="536" spans="1:10" x14ac:dyDescent="0.25">
      <c r="A536">
        <v>2007</v>
      </c>
      <c r="B536">
        <v>25</v>
      </c>
      <c r="C536" t="s">
        <v>82</v>
      </c>
      <c r="D536">
        <v>305794</v>
      </c>
      <c r="F536" s="38">
        <f>D536/'Hours Levels'!E536</f>
        <v>55.073272649951498</v>
      </c>
      <c r="J536" s="17"/>
    </row>
    <row r="537" spans="1:10" x14ac:dyDescent="0.25">
      <c r="A537">
        <v>2007</v>
      </c>
      <c r="B537">
        <v>26</v>
      </c>
      <c r="C537" t="s">
        <v>83</v>
      </c>
      <c r="D537">
        <v>328705</v>
      </c>
      <c r="F537" s="38">
        <f>D537/'Hours Levels'!E537</f>
        <v>46.543746673111521</v>
      </c>
      <c r="J537" s="17"/>
    </row>
    <row r="538" spans="1:10" x14ac:dyDescent="0.25">
      <c r="A538">
        <v>2007</v>
      </c>
      <c r="B538">
        <v>27</v>
      </c>
      <c r="C538" t="s">
        <v>84</v>
      </c>
      <c r="D538">
        <v>216070</v>
      </c>
      <c r="F538" s="38">
        <f>D538/'Hours Levels'!E538</f>
        <v>47.713975340991439</v>
      </c>
      <c r="J538" s="17"/>
    </row>
    <row r="539" spans="1:10" x14ac:dyDescent="0.25">
      <c r="A539">
        <v>2007</v>
      </c>
      <c r="B539">
        <v>28</v>
      </c>
      <c r="C539" t="s">
        <v>85</v>
      </c>
      <c r="D539">
        <v>72467</v>
      </c>
      <c r="F539" s="38">
        <f>D539/'Hours Levels'!E539</f>
        <v>39.570228702189965</v>
      </c>
      <c r="J539" s="17"/>
    </row>
    <row r="540" spans="1:10" x14ac:dyDescent="0.25">
      <c r="A540">
        <v>2007</v>
      </c>
      <c r="B540">
        <v>29</v>
      </c>
      <c r="C540" t="s">
        <v>86</v>
      </c>
      <c r="D540">
        <v>193643</v>
      </c>
      <c r="F540" s="38">
        <f>D540/'Hours Levels'!E540</f>
        <v>41.709496264395874</v>
      </c>
      <c r="J540" s="17"/>
    </row>
    <row r="541" spans="1:10" x14ac:dyDescent="0.25">
      <c r="A541">
        <v>2007</v>
      </c>
      <c r="B541">
        <v>30</v>
      </c>
      <c r="C541" t="s">
        <v>87</v>
      </c>
      <c r="D541">
        <v>27234</v>
      </c>
      <c r="F541" s="38">
        <f>D541/'Hours Levels'!E541</f>
        <v>38.23343504207616</v>
      </c>
      <c r="J541" s="17"/>
    </row>
    <row r="542" spans="1:10" x14ac:dyDescent="0.25">
      <c r="A542">
        <v>2007</v>
      </c>
      <c r="B542">
        <v>31</v>
      </c>
      <c r="C542" t="s">
        <v>88</v>
      </c>
      <c r="D542">
        <v>67482</v>
      </c>
      <c r="F542" s="38">
        <f>D542/'Hours Levels'!E542</f>
        <v>43.341824423335183</v>
      </c>
      <c r="J542" s="17"/>
    </row>
    <row r="543" spans="1:10" x14ac:dyDescent="0.25">
      <c r="A543">
        <v>2007</v>
      </c>
      <c r="B543">
        <v>32</v>
      </c>
      <c r="C543" t="s">
        <v>89</v>
      </c>
      <c r="D543">
        <v>112518</v>
      </c>
      <c r="F543" s="38">
        <f>D543/'Hours Levels'!E543</f>
        <v>48.165021750826064</v>
      </c>
      <c r="J543" s="17"/>
    </row>
    <row r="544" spans="1:10" x14ac:dyDescent="0.25">
      <c r="A544">
        <v>2007</v>
      </c>
      <c r="B544">
        <v>33</v>
      </c>
      <c r="C544" t="s">
        <v>90</v>
      </c>
      <c r="D544">
        <v>49661</v>
      </c>
      <c r="F544" s="38">
        <f>D544/'Hours Levels'!E544</f>
        <v>45.494537567495541</v>
      </c>
      <c r="J544" s="17"/>
    </row>
    <row r="545" spans="1:10" x14ac:dyDescent="0.25">
      <c r="A545">
        <v>2007</v>
      </c>
      <c r="B545">
        <v>34</v>
      </c>
      <c r="C545" t="s">
        <v>91</v>
      </c>
      <c r="D545">
        <v>398935</v>
      </c>
      <c r="F545" s="38">
        <f>D545/'Hours Levels'!E545</f>
        <v>58.875814608012703</v>
      </c>
      <c r="J545" s="17"/>
    </row>
    <row r="546" spans="1:10" x14ac:dyDescent="0.25">
      <c r="A546">
        <v>2007</v>
      </c>
      <c r="B546">
        <v>35</v>
      </c>
      <c r="C546" t="s">
        <v>92</v>
      </c>
      <c r="D546">
        <v>57036</v>
      </c>
      <c r="F546" s="38">
        <f>D546/'Hours Levels'!E546</f>
        <v>43.908277268549064</v>
      </c>
      <c r="J546" s="17"/>
    </row>
    <row r="547" spans="1:10" x14ac:dyDescent="0.25">
      <c r="A547">
        <v>2007</v>
      </c>
      <c r="B547">
        <v>36</v>
      </c>
      <c r="C547" t="s">
        <v>93</v>
      </c>
      <c r="D547">
        <v>915308</v>
      </c>
      <c r="F547" s="38">
        <f>D547/'Hours Levels'!E547</f>
        <v>64.357793645307069</v>
      </c>
      <c r="J547" s="17"/>
    </row>
    <row r="548" spans="1:10" x14ac:dyDescent="0.25">
      <c r="A548">
        <v>2007</v>
      </c>
      <c r="B548">
        <v>37</v>
      </c>
      <c r="C548" t="s">
        <v>94</v>
      </c>
      <c r="D548">
        <v>331546</v>
      </c>
      <c r="F548" s="38">
        <f>D548/'Hours Levels'!E548</f>
        <v>48.74126825684305</v>
      </c>
      <c r="J548" s="17"/>
    </row>
    <row r="549" spans="1:10" x14ac:dyDescent="0.25">
      <c r="A549">
        <v>2007</v>
      </c>
      <c r="B549">
        <v>38</v>
      </c>
      <c r="C549" t="s">
        <v>95</v>
      </c>
      <c r="D549">
        <v>22650</v>
      </c>
      <c r="F549" s="38">
        <f>D549/'Hours Levels'!E549</f>
        <v>40.641132632171633</v>
      </c>
      <c r="J549" s="17"/>
    </row>
    <row r="550" spans="1:10" x14ac:dyDescent="0.25">
      <c r="A550">
        <v>2007</v>
      </c>
      <c r="B550">
        <v>39</v>
      </c>
      <c r="C550" t="s">
        <v>96</v>
      </c>
      <c r="D550">
        <v>396004</v>
      </c>
      <c r="F550" s="38">
        <f>D550/'Hours Levels'!E550</f>
        <v>43.88339562076488</v>
      </c>
      <c r="J550" s="17"/>
    </row>
    <row r="551" spans="1:10" x14ac:dyDescent="0.25">
      <c r="A551">
        <v>2007</v>
      </c>
      <c r="B551">
        <v>40</v>
      </c>
      <c r="C551" t="s">
        <v>97</v>
      </c>
      <c r="D551">
        <v>108048</v>
      </c>
      <c r="F551" s="38">
        <f>D551/'Hours Levels'!E551</f>
        <v>42.778975966290012</v>
      </c>
      <c r="J551" s="17"/>
    </row>
    <row r="552" spans="1:10" x14ac:dyDescent="0.25">
      <c r="A552">
        <v>2007</v>
      </c>
      <c r="B552">
        <v>41</v>
      </c>
      <c r="C552" t="s">
        <v>98</v>
      </c>
      <c r="D552">
        <v>145011</v>
      </c>
      <c r="F552" s="38">
        <f>D552/'Hours Levels'!E552</f>
        <v>50.505235567807624</v>
      </c>
      <c r="J552" s="17"/>
    </row>
    <row r="553" spans="1:10" x14ac:dyDescent="0.25">
      <c r="A553">
        <v>2007</v>
      </c>
      <c r="B553">
        <v>42</v>
      </c>
      <c r="C553" t="s">
        <v>99</v>
      </c>
      <c r="D553">
        <v>451523</v>
      </c>
      <c r="F553" s="38">
        <f>D553/'Hours Levels'!E553</f>
        <v>46.408243750009433</v>
      </c>
      <c r="J553" s="17"/>
    </row>
    <row r="554" spans="1:10" x14ac:dyDescent="0.25">
      <c r="A554">
        <v>2007</v>
      </c>
      <c r="B554">
        <v>44</v>
      </c>
      <c r="C554" t="s">
        <v>100</v>
      </c>
      <c r="D554">
        <v>39078</v>
      </c>
      <c r="F554" s="38">
        <f>D554/'Hours Levels'!E554</f>
        <v>47.985058544644787</v>
      </c>
      <c r="J554" s="17"/>
    </row>
    <row r="555" spans="1:10" x14ac:dyDescent="0.25">
      <c r="A555">
        <v>2007</v>
      </c>
      <c r="B555">
        <v>45</v>
      </c>
      <c r="C555" t="s">
        <v>101</v>
      </c>
      <c r="D555">
        <v>125015</v>
      </c>
      <c r="F555" s="38">
        <f>D555/'Hours Levels'!E555</f>
        <v>39.62871632481432</v>
      </c>
      <c r="J555" s="17"/>
    </row>
    <row r="556" spans="1:10" x14ac:dyDescent="0.25">
      <c r="A556">
        <v>2007</v>
      </c>
      <c r="B556">
        <v>46</v>
      </c>
      <c r="C556" t="s">
        <v>102</v>
      </c>
      <c r="D556">
        <v>29175</v>
      </c>
      <c r="F556" s="38">
        <f>D556/'Hours Levels'!E556</f>
        <v>44.586339904468872</v>
      </c>
      <c r="J556" s="17"/>
    </row>
    <row r="557" spans="1:10" x14ac:dyDescent="0.25">
      <c r="A557">
        <v>2007</v>
      </c>
      <c r="B557">
        <v>47</v>
      </c>
      <c r="C557" t="s">
        <v>103</v>
      </c>
      <c r="D557">
        <v>205794</v>
      </c>
      <c r="F557" s="38">
        <f>D557/'Hours Levels'!E557</f>
        <v>43.558333539979706</v>
      </c>
      <c r="J557" s="17"/>
    </row>
    <row r="558" spans="1:10" x14ac:dyDescent="0.25">
      <c r="A558">
        <v>2007</v>
      </c>
      <c r="B558">
        <v>48</v>
      </c>
      <c r="C558" t="s">
        <v>104</v>
      </c>
      <c r="D558">
        <v>961303</v>
      </c>
      <c r="F558" s="38">
        <f>D558/'Hours Levels'!E558</f>
        <v>54.442103323836484</v>
      </c>
      <c r="J558" s="17"/>
    </row>
    <row r="559" spans="1:10" x14ac:dyDescent="0.25">
      <c r="A559">
        <v>2007</v>
      </c>
      <c r="B559">
        <v>49</v>
      </c>
      <c r="C559" t="s">
        <v>105</v>
      </c>
      <c r="D559">
        <v>88700</v>
      </c>
      <c r="F559" s="38">
        <f>D559/'Hours Levels'!E559</f>
        <v>42.91890748524559</v>
      </c>
      <c r="J559" s="17"/>
    </row>
    <row r="560" spans="1:10" x14ac:dyDescent="0.25">
      <c r="A560">
        <v>2007</v>
      </c>
      <c r="B560">
        <v>50</v>
      </c>
      <c r="C560" t="s">
        <v>106</v>
      </c>
      <c r="D560">
        <v>19871</v>
      </c>
      <c r="F560" s="38">
        <f>D560/'Hours Levels'!E560</f>
        <v>40.521946158689374</v>
      </c>
      <c r="J560" s="17"/>
    </row>
    <row r="561" spans="1:10" x14ac:dyDescent="0.25">
      <c r="A561">
        <v>2007</v>
      </c>
      <c r="B561">
        <v>51</v>
      </c>
      <c r="C561" t="s">
        <v>107</v>
      </c>
      <c r="D561">
        <v>303642</v>
      </c>
      <c r="F561" s="38">
        <f>D561/'Hours Levels'!E561</f>
        <v>49.602526251117581</v>
      </c>
      <c r="J561" s="17"/>
    </row>
    <row r="562" spans="1:10" x14ac:dyDescent="0.25">
      <c r="A562">
        <v>2007</v>
      </c>
      <c r="B562">
        <v>53</v>
      </c>
      <c r="C562" t="s">
        <v>108</v>
      </c>
      <c r="D562">
        <v>265133</v>
      </c>
      <c r="F562" s="38">
        <f>D562/'Hours Levels'!E562</f>
        <v>54.090408703491036</v>
      </c>
      <c r="J562" s="17"/>
    </row>
    <row r="563" spans="1:10" x14ac:dyDescent="0.25">
      <c r="A563">
        <v>2007</v>
      </c>
      <c r="B563">
        <v>54</v>
      </c>
      <c r="C563" t="s">
        <v>109</v>
      </c>
      <c r="D563">
        <v>42789</v>
      </c>
      <c r="F563" s="38">
        <f>D563/'Hours Levels'!E563</f>
        <v>36.469598304641671</v>
      </c>
      <c r="J563" s="17"/>
    </row>
    <row r="564" spans="1:10" x14ac:dyDescent="0.25">
      <c r="A564">
        <v>2007</v>
      </c>
      <c r="B564">
        <v>55</v>
      </c>
      <c r="C564" t="s">
        <v>110</v>
      </c>
      <c r="D564">
        <v>202035</v>
      </c>
      <c r="F564" s="38">
        <f>D564/'Hours Levels'!E564</f>
        <v>42.357357433550376</v>
      </c>
      <c r="J564" s="17"/>
    </row>
    <row r="565" spans="1:10" x14ac:dyDescent="0.25">
      <c r="A565">
        <v>2007</v>
      </c>
      <c r="B565">
        <v>56</v>
      </c>
      <c r="C565" t="s">
        <v>111</v>
      </c>
      <c r="D565">
        <v>25805</v>
      </c>
      <c r="F565" s="38">
        <f>D565/'Hours Levels'!E565</f>
        <v>56.368579471132442</v>
      </c>
      <c r="J565" s="17"/>
    </row>
    <row r="566" spans="1:10" x14ac:dyDescent="0.25">
      <c r="A566">
        <v>2008</v>
      </c>
      <c r="B566">
        <v>1</v>
      </c>
      <c r="C566" t="s">
        <v>62</v>
      </c>
      <c r="D566">
        <v>131100</v>
      </c>
      <c r="F566" s="38">
        <f>D566/'Hours Levels'!E566</f>
        <v>41.170210455181923</v>
      </c>
    </row>
    <row r="567" spans="1:10" x14ac:dyDescent="0.25">
      <c r="A567">
        <v>2008</v>
      </c>
      <c r="B567">
        <v>2</v>
      </c>
      <c r="C567" t="s">
        <v>63</v>
      </c>
      <c r="D567">
        <v>33269</v>
      </c>
      <c r="F567" s="38">
        <f>D567/'Hours Levels'!E567</f>
        <v>65.646072588593171</v>
      </c>
    </row>
    <row r="568" spans="1:10" x14ac:dyDescent="0.25">
      <c r="A568">
        <v>2008</v>
      </c>
      <c r="B568">
        <v>4</v>
      </c>
      <c r="C568" t="s">
        <v>64</v>
      </c>
      <c r="D568">
        <v>210556</v>
      </c>
      <c r="F568" s="38">
        <f>D568/'Hours Levels'!E568</f>
        <v>48.231846201467214</v>
      </c>
    </row>
    <row r="569" spans="1:10" x14ac:dyDescent="0.25">
      <c r="A569">
        <v>2008</v>
      </c>
      <c r="B569">
        <v>5</v>
      </c>
      <c r="C569" t="s">
        <v>65</v>
      </c>
      <c r="D569">
        <v>78832</v>
      </c>
      <c r="F569" s="38">
        <f>D569/'Hours Levels'!E569</f>
        <v>40.109219839692237</v>
      </c>
    </row>
    <row r="570" spans="1:10" x14ac:dyDescent="0.25">
      <c r="A570">
        <v>2008</v>
      </c>
      <c r="B570">
        <v>6</v>
      </c>
      <c r="C570" t="s">
        <v>66</v>
      </c>
      <c r="D570">
        <v>1571070</v>
      </c>
      <c r="F570" s="38">
        <f>D570/'Hours Levels'!E570</f>
        <v>60.497771028044447</v>
      </c>
    </row>
    <row r="571" spans="1:10" x14ac:dyDescent="0.25">
      <c r="A571">
        <v>2008</v>
      </c>
      <c r="B571">
        <v>8</v>
      </c>
      <c r="C571" t="s">
        <v>67</v>
      </c>
      <c r="D571">
        <v>206134</v>
      </c>
      <c r="F571" s="38">
        <f>D571/'Hours Levels'!E571</f>
        <v>52.041909445462181</v>
      </c>
    </row>
    <row r="572" spans="1:10" x14ac:dyDescent="0.25">
      <c r="A572">
        <v>2008</v>
      </c>
      <c r="B572">
        <v>9</v>
      </c>
      <c r="C572" t="s">
        <v>68</v>
      </c>
      <c r="D572">
        <v>188366</v>
      </c>
      <c r="F572" s="38">
        <f>D572/'Hours Levels'!E572</f>
        <v>66.145481372519725</v>
      </c>
    </row>
    <row r="573" spans="1:10" x14ac:dyDescent="0.25">
      <c r="A573">
        <v>2008</v>
      </c>
      <c r="B573">
        <v>10</v>
      </c>
      <c r="C573" t="s">
        <v>69</v>
      </c>
      <c r="D573">
        <v>49407</v>
      </c>
      <c r="F573" s="38">
        <f>D573/'Hours Levels'!E573</f>
        <v>68.818289062253726</v>
      </c>
    </row>
    <row r="574" spans="1:10" x14ac:dyDescent="0.25">
      <c r="A574">
        <v>2008</v>
      </c>
      <c r="B574">
        <v>11</v>
      </c>
      <c r="C574" t="s">
        <v>18</v>
      </c>
      <c r="D574">
        <v>59425</v>
      </c>
      <c r="F574" s="38">
        <f>D574/'Hours Levels'!E574</f>
        <v>62.635502726947117</v>
      </c>
    </row>
    <row r="575" spans="1:10" x14ac:dyDescent="0.25">
      <c r="A575">
        <v>2008</v>
      </c>
      <c r="B575">
        <v>12</v>
      </c>
      <c r="C575" t="s">
        <v>70</v>
      </c>
      <c r="D575">
        <v>609316</v>
      </c>
      <c r="F575" s="38">
        <f>D575/'Hours Levels'!E575</f>
        <v>46.091073324728015</v>
      </c>
    </row>
    <row r="576" spans="1:10" x14ac:dyDescent="0.25">
      <c r="A576">
        <v>2008</v>
      </c>
      <c r="B576">
        <v>13</v>
      </c>
      <c r="C576" t="s">
        <v>71</v>
      </c>
      <c r="D576">
        <v>327302</v>
      </c>
      <c r="F576" s="38">
        <f>D576/'Hours Levels'!E576</f>
        <v>47.899449857934414</v>
      </c>
    </row>
    <row r="577" spans="1:6" x14ac:dyDescent="0.25">
      <c r="A577">
        <v>2008</v>
      </c>
      <c r="B577">
        <v>15</v>
      </c>
      <c r="C577" t="s">
        <v>72</v>
      </c>
      <c r="D577">
        <v>47013</v>
      </c>
      <c r="F577" s="38">
        <f>D577/'Hours Levels'!E577</f>
        <v>48.261743184541366</v>
      </c>
    </row>
    <row r="578" spans="1:6" x14ac:dyDescent="0.25">
      <c r="A578">
        <v>2008</v>
      </c>
      <c r="B578">
        <v>16</v>
      </c>
      <c r="C578" t="s">
        <v>73</v>
      </c>
      <c r="D578">
        <v>44672</v>
      </c>
      <c r="F578" s="38">
        <f>D578/'Hours Levels'!E578</f>
        <v>41.386556902560713</v>
      </c>
    </row>
    <row r="579" spans="1:6" x14ac:dyDescent="0.25">
      <c r="A579">
        <v>2008</v>
      </c>
      <c r="B579">
        <v>17</v>
      </c>
      <c r="C579" t="s">
        <v>74</v>
      </c>
      <c r="D579">
        <v>531452</v>
      </c>
      <c r="F579" s="38">
        <f>D579/'Hours Levels'!E579</f>
        <v>53.277071936966941</v>
      </c>
    </row>
    <row r="580" spans="1:6" x14ac:dyDescent="0.25">
      <c r="A580">
        <v>2008</v>
      </c>
      <c r="B580">
        <v>18</v>
      </c>
      <c r="C580" t="s">
        <v>75</v>
      </c>
      <c r="D580">
        <v>221045</v>
      </c>
      <c r="F580" s="38">
        <f>D580/'Hours Levels'!E580</f>
        <v>44.473413470587872</v>
      </c>
    </row>
    <row r="581" spans="1:6" x14ac:dyDescent="0.25">
      <c r="A581">
        <v>2008</v>
      </c>
      <c r="B581">
        <v>19</v>
      </c>
      <c r="C581" t="s">
        <v>76</v>
      </c>
      <c r="D581">
        <v>111363</v>
      </c>
      <c r="F581" s="38">
        <f>D581/'Hours Levels'!E581</f>
        <v>44.213158051178802</v>
      </c>
    </row>
    <row r="582" spans="1:6" x14ac:dyDescent="0.25">
      <c r="A582">
        <v>2008</v>
      </c>
      <c r="B582">
        <v>20</v>
      </c>
      <c r="C582" t="s">
        <v>77</v>
      </c>
      <c r="D582">
        <v>99398</v>
      </c>
      <c r="F582" s="38">
        <f>D582/'Hours Levels'!E582</f>
        <v>44.185463767426192</v>
      </c>
    </row>
    <row r="583" spans="1:6" x14ac:dyDescent="0.25">
      <c r="A583">
        <v>2008</v>
      </c>
      <c r="B583">
        <v>21</v>
      </c>
      <c r="C583" t="s">
        <v>78</v>
      </c>
      <c r="D583">
        <v>121171</v>
      </c>
      <c r="F583" s="38">
        <f>D583/'Hours Levels'!E583</f>
        <v>40.294297537843839</v>
      </c>
    </row>
    <row r="584" spans="1:6" x14ac:dyDescent="0.25">
      <c r="A584">
        <v>2008</v>
      </c>
      <c r="B584">
        <v>22</v>
      </c>
      <c r="C584" t="s">
        <v>79</v>
      </c>
      <c r="D584">
        <v>163078</v>
      </c>
      <c r="F584" s="38">
        <f>D584/'Hours Levels'!E584</f>
        <v>50.231745218319375</v>
      </c>
    </row>
    <row r="585" spans="1:6" x14ac:dyDescent="0.25">
      <c r="A585">
        <v>2008</v>
      </c>
      <c r="B585">
        <v>23</v>
      </c>
      <c r="C585" t="s">
        <v>80</v>
      </c>
      <c r="D585">
        <v>39745</v>
      </c>
      <c r="F585" s="38">
        <f>D585/'Hours Levels'!E585</f>
        <v>40.698744071143771</v>
      </c>
    </row>
    <row r="586" spans="1:6" x14ac:dyDescent="0.25">
      <c r="A586">
        <v>2008</v>
      </c>
      <c r="B586">
        <v>24</v>
      </c>
      <c r="C586" t="s">
        <v>81</v>
      </c>
      <c r="D586">
        <v>215133</v>
      </c>
      <c r="F586" s="38">
        <f>D586/'Hours Levels'!E586</f>
        <v>51.847873350905907</v>
      </c>
    </row>
    <row r="587" spans="1:6" x14ac:dyDescent="0.25">
      <c r="A587">
        <v>2008</v>
      </c>
      <c r="B587">
        <v>25</v>
      </c>
      <c r="C587" t="s">
        <v>82</v>
      </c>
      <c r="D587">
        <v>310499</v>
      </c>
      <c r="F587" s="38">
        <f>D587/'Hours Levels'!E587</f>
        <v>55.060187726337453</v>
      </c>
    </row>
    <row r="588" spans="1:6" x14ac:dyDescent="0.25">
      <c r="A588">
        <v>2008</v>
      </c>
      <c r="B588">
        <v>26</v>
      </c>
      <c r="C588" t="s">
        <v>83</v>
      </c>
      <c r="D588">
        <v>312382</v>
      </c>
      <c r="F588" s="38">
        <f>D588/'Hours Levels'!E588</f>
        <v>46.239855167954971</v>
      </c>
    </row>
    <row r="589" spans="1:6" x14ac:dyDescent="0.25">
      <c r="A589">
        <v>2008</v>
      </c>
      <c r="B589">
        <v>27</v>
      </c>
      <c r="C589" t="s">
        <v>84</v>
      </c>
      <c r="D589">
        <v>218851</v>
      </c>
      <c r="F589" s="38">
        <f>D589/'Hours Levels'!E589</f>
        <v>48.449103191866797</v>
      </c>
    </row>
    <row r="590" spans="1:6" x14ac:dyDescent="0.25">
      <c r="A590">
        <v>2008</v>
      </c>
      <c r="B590">
        <v>28</v>
      </c>
      <c r="C590" t="s">
        <v>85</v>
      </c>
      <c r="D590">
        <v>73249</v>
      </c>
      <c r="F590" s="38">
        <f>D590/'Hours Levels'!E590</f>
        <v>40.780651591998478</v>
      </c>
    </row>
    <row r="591" spans="1:6" x14ac:dyDescent="0.25">
      <c r="A591">
        <v>2008</v>
      </c>
      <c r="B591">
        <v>29</v>
      </c>
      <c r="C591" t="s">
        <v>86</v>
      </c>
      <c r="D591">
        <v>195963</v>
      </c>
      <c r="F591" s="38">
        <f>D591/'Hours Levels'!E591</f>
        <v>42.614296248828808</v>
      </c>
    </row>
    <row r="592" spans="1:6" x14ac:dyDescent="0.25">
      <c r="A592">
        <v>2008</v>
      </c>
      <c r="B592">
        <v>30</v>
      </c>
      <c r="C592" t="s">
        <v>87</v>
      </c>
      <c r="D592">
        <v>26918</v>
      </c>
      <c r="F592" s="38">
        <f>D592/'Hours Levels'!E592</f>
        <v>38.809694786442343</v>
      </c>
    </row>
    <row r="593" spans="1:6" x14ac:dyDescent="0.25">
      <c r="A593">
        <v>2008</v>
      </c>
      <c r="B593">
        <v>31</v>
      </c>
      <c r="C593" t="s">
        <v>88</v>
      </c>
      <c r="D593">
        <v>67887</v>
      </c>
      <c r="F593" s="38">
        <f>D593/'Hours Levels'!E593</f>
        <v>43.421711609939557</v>
      </c>
    </row>
    <row r="594" spans="1:6" x14ac:dyDescent="0.25">
      <c r="A594">
        <v>2008</v>
      </c>
      <c r="B594">
        <v>32</v>
      </c>
      <c r="C594" t="s">
        <v>89</v>
      </c>
      <c r="D594">
        <v>107992</v>
      </c>
      <c r="F594" s="38">
        <f>D594/'Hours Levels'!E594</f>
        <v>48.423825561823293</v>
      </c>
    </row>
    <row r="595" spans="1:6" x14ac:dyDescent="0.25">
      <c r="A595">
        <v>2008</v>
      </c>
      <c r="B595">
        <v>33</v>
      </c>
      <c r="C595" t="s">
        <v>90</v>
      </c>
      <c r="D595">
        <v>49408</v>
      </c>
      <c r="F595" s="38">
        <f>D595/'Hours Levels'!E595</f>
        <v>46.276938389074822</v>
      </c>
    </row>
    <row r="596" spans="1:6" x14ac:dyDescent="0.25">
      <c r="A596">
        <v>2008</v>
      </c>
      <c r="B596">
        <v>34</v>
      </c>
      <c r="C596" t="s">
        <v>91</v>
      </c>
      <c r="D596">
        <v>399213</v>
      </c>
      <c r="F596" s="38">
        <f>D596/'Hours Levels'!E596</f>
        <v>59.717460087127328</v>
      </c>
    </row>
    <row r="597" spans="1:6" x14ac:dyDescent="0.25">
      <c r="A597">
        <v>2008</v>
      </c>
      <c r="B597">
        <v>35</v>
      </c>
      <c r="C597" t="s">
        <v>92</v>
      </c>
      <c r="D597">
        <v>56279</v>
      </c>
      <c r="F597" s="38">
        <f>D597/'Hours Levels'!E597</f>
        <v>43.496025456094692</v>
      </c>
    </row>
    <row r="598" spans="1:6" x14ac:dyDescent="0.25">
      <c r="A598">
        <v>2008</v>
      </c>
      <c r="B598">
        <v>36</v>
      </c>
      <c r="C598" t="s">
        <v>93</v>
      </c>
      <c r="D598">
        <v>911015</v>
      </c>
      <c r="F598" s="38">
        <f>D598/'Hours Levels'!E598</f>
        <v>63.691088135800911</v>
      </c>
    </row>
    <row r="599" spans="1:6" x14ac:dyDescent="0.25">
      <c r="A599">
        <v>2008</v>
      </c>
      <c r="B599">
        <v>37</v>
      </c>
      <c r="C599" t="s">
        <v>94</v>
      </c>
      <c r="D599">
        <v>324507</v>
      </c>
      <c r="F599" s="38">
        <f>D599/'Hours Levels'!E599</f>
        <v>48.261513434862138</v>
      </c>
    </row>
    <row r="600" spans="1:6" x14ac:dyDescent="0.25">
      <c r="A600">
        <v>2008</v>
      </c>
      <c r="B600">
        <v>38</v>
      </c>
      <c r="C600" t="s">
        <v>95</v>
      </c>
      <c r="D600">
        <v>25073</v>
      </c>
      <c r="F600" s="38">
        <f>D600/'Hours Levels'!E600</f>
        <v>43.662024251423141</v>
      </c>
    </row>
    <row r="601" spans="1:6" x14ac:dyDescent="0.25">
      <c r="A601">
        <v>2008</v>
      </c>
      <c r="B601">
        <v>39</v>
      </c>
      <c r="C601" t="s">
        <v>96</v>
      </c>
      <c r="D601">
        <v>388926</v>
      </c>
      <c r="F601" s="38">
        <f>D601/'Hours Levels'!E601</f>
        <v>43.888819864631962</v>
      </c>
    </row>
    <row r="602" spans="1:6" x14ac:dyDescent="0.25">
      <c r="A602">
        <v>2008</v>
      </c>
      <c r="B602">
        <v>40</v>
      </c>
      <c r="C602" t="s">
        <v>97</v>
      </c>
      <c r="D602">
        <v>111059</v>
      </c>
      <c r="F602" s="38">
        <f>D602/'Hours Levels'!E602</f>
        <v>43.713441225658784</v>
      </c>
    </row>
    <row r="603" spans="1:6" x14ac:dyDescent="0.25">
      <c r="A603">
        <v>2008</v>
      </c>
      <c r="B603">
        <v>41</v>
      </c>
      <c r="C603" t="s">
        <v>98</v>
      </c>
      <c r="D603">
        <v>151247</v>
      </c>
      <c r="F603" s="38">
        <f>D603/'Hours Levels'!E603</f>
        <v>53.861924617111946</v>
      </c>
    </row>
    <row r="604" spans="1:6" x14ac:dyDescent="0.25">
      <c r="A604">
        <v>2008</v>
      </c>
      <c r="B604">
        <v>42</v>
      </c>
      <c r="C604" t="s">
        <v>99</v>
      </c>
      <c r="D604">
        <v>451632</v>
      </c>
      <c r="F604" s="38">
        <f>D604/'Hours Levels'!E604</f>
        <v>46.176551653591943</v>
      </c>
    </row>
    <row r="605" spans="1:6" x14ac:dyDescent="0.25">
      <c r="A605">
        <v>2008</v>
      </c>
      <c r="B605">
        <v>44</v>
      </c>
      <c r="C605" t="s">
        <v>100</v>
      </c>
      <c r="D605">
        <v>38120</v>
      </c>
      <c r="F605" s="38">
        <f>D605/'Hours Levels'!E605</f>
        <v>48.434504592871527</v>
      </c>
    </row>
    <row r="606" spans="1:6" x14ac:dyDescent="0.25">
      <c r="A606">
        <v>2008</v>
      </c>
      <c r="B606">
        <v>45</v>
      </c>
      <c r="C606" t="s">
        <v>101</v>
      </c>
      <c r="D606">
        <v>122356</v>
      </c>
      <c r="F606" s="38">
        <f>D606/'Hours Levels'!E606</f>
        <v>39.70740485809214</v>
      </c>
    </row>
    <row r="607" spans="1:6" x14ac:dyDescent="0.25">
      <c r="A607">
        <v>2008</v>
      </c>
      <c r="B607">
        <v>46</v>
      </c>
      <c r="C607" t="s">
        <v>102</v>
      </c>
      <c r="D607">
        <v>31379</v>
      </c>
      <c r="F607" s="38">
        <f>D607/'Hours Levels'!E607</f>
        <v>47.679521053386885</v>
      </c>
    </row>
    <row r="608" spans="1:6" x14ac:dyDescent="0.25">
      <c r="A608">
        <v>2008</v>
      </c>
      <c r="B608">
        <v>47</v>
      </c>
      <c r="C608" t="s">
        <v>103</v>
      </c>
      <c r="D608">
        <v>204984</v>
      </c>
      <c r="F608" s="38">
        <f>D608/'Hours Levels'!E608</f>
        <v>43.833417136110668</v>
      </c>
    </row>
    <row r="609" spans="1:10" x14ac:dyDescent="0.25">
      <c r="A609">
        <v>2008</v>
      </c>
      <c r="B609">
        <v>48</v>
      </c>
      <c r="C609" t="s">
        <v>104</v>
      </c>
      <c r="D609">
        <v>955890</v>
      </c>
      <c r="F609" s="38">
        <f>D609/'Hours Levels'!E609</f>
        <v>53.419636489087011</v>
      </c>
    </row>
    <row r="610" spans="1:10" x14ac:dyDescent="0.25">
      <c r="A610">
        <v>2008</v>
      </c>
      <c r="B610">
        <v>49</v>
      </c>
      <c r="C610" t="s">
        <v>105</v>
      </c>
      <c r="D610">
        <v>89184</v>
      </c>
      <c r="F610" s="38">
        <f>D610/'Hours Levels'!E610</f>
        <v>44.415387028110679</v>
      </c>
    </row>
    <row r="611" spans="1:10" x14ac:dyDescent="0.25">
      <c r="A611">
        <v>2008</v>
      </c>
      <c r="B611">
        <v>50</v>
      </c>
      <c r="C611" t="s">
        <v>106</v>
      </c>
      <c r="D611">
        <v>19887</v>
      </c>
      <c r="F611" s="38">
        <f>D611/'Hours Levels'!E611</f>
        <v>40.640809554888236</v>
      </c>
    </row>
    <row r="612" spans="1:10" x14ac:dyDescent="0.25">
      <c r="A612">
        <v>2008</v>
      </c>
      <c r="B612">
        <v>51</v>
      </c>
      <c r="C612" t="s">
        <v>107</v>
      </c>
      <c r="D612">
        <v>306971</v>
      </c>
      <c r="F612" s="38">
        <f>D612/'Hours Levels'!E612</f>
        <v>50.869484628134778</v>
      </c>
    </row>
    <row r="613" spans="1:10" x14ac:dyDescent="0.25">
      <c r="A613">
        <v>2008</v>
      </c>
      <c r="B613">
        <v>53</v>
      </c>
      <c r="C613" t="s">
        <v>108</v>
      </c>
      <c r="D613">
        <v>266637</v>
      </c>
      <c r="F613" s="38">
        <f>D613/'Hours Levels'!E613</f>
        <v>55.828504486476589</v>
      </c>
    </row>
    <row r="614" spans="1:10" x14ac:dyDescent="0.25">
      <c r="A614">
        <v>2008</v>
      </c>
      <c r="B614">
        <v>54</v>
      </c>
      <c r="C614" t="s">
        <v>109</v>
      </c>
      <c r="D614">
        <v>43058</v>
      </c>
      <c r="F614" s="38">
        <f>D614/'Hours Levels'!E614</f>
        <v>37.021644460850219</v>
      </c>
    </row>
    <row r="615" spans="1:10" x14ac:dyDescent="0.25">
      <c r="A615">
        <v>2008</v>
      </c>
      <c r="B615">
        <v>55</v>
      </c>
      <c r="C615" t="s">
        <v>110</v>
      </c>
      <c r="D615">
        <v>199097</v>
      </c>
      <c r="F615" s="38">
        <f>D615/'Hours Levels'!E615</f>
        <v>42.295768162843416</v>
      </c>
    </row>
    <row r="616" spans="1:10" x14ac:dyDescent="0.25">
      <c r="A616">
        <v>2008</v>
      </c>
      <c r="B616">
        <v>56</v>
      </c>
      <c r="C616" t="s">
        <v>111</v>
      </c>
      <c r="D616">
        <v>27278</v>
      </c>
      <c r="F616" s="38">
        <f>D616/'Hours Levels'!E616</f>
        <v>58.365994368637978</v>
      </c>
    </row>
    <row r="617" spans="1:10" x14ac:dyDescent="0.25">
      <c r="A617">
        <v>2009</v>
      </c>
      <c r="B617">
        <v>1</v>
      </c>
      <c r="C617" t="s">
        <v>62</v>
      </c>
      <c r="D617">
        <v>126209</v>
      </c>
      <c r="F617" s="38">
        <f>D617/'Hours Levels'!E617</f>
        <v>43.543171202966917</v>
      </c>
    </row>
    <row r="618" spans="1:10" x14ac:dyDescent="0.25">
      <c r="A618">
        <v>2009</v>
      </c>
      <c r="B618">
        <v>2</v>
      </c>
      <c r="C618" t="s">
        <v>63</v>
      </c>
      <c r="D618">
        <v>36560</v>
      </c>
      <c r="F618" s="38">
        <f>D618/'Hours Levels'!E618</f>
        <v>76.348170189634089</v>
      </c>
      <c r="J618" s="17"/>
    </row>
    <row r="619" spans="1:10" x14ac:dyDescent="0.25">
      <c r="A619">
        <v>2009</v>
      </c>
      <c r="B619">
        <v>4</v>
      </c>
      <c r="C619" t="s">
        <v>64</v>
      </c>
      <c r="D619">
        <v>197105</v>
      </c>
      <c r="F619" s="38">
        <f>D619/'Hours Levels'!E619</f>
        <v>50.293437714921048</v>
      </c>
      <c r="J619" s="17"/>
    </row>
    <row r="620" spans="1:10" x14ac:dyDescent="0.25">
      <c r="A620">
        <v>2009</v>
      </c>
      <c r="B620">
        <v>5</v>
      </c>
      <c r="C620" t="s">
        <v>65</v>
      </c>
      <c r="D620">
        <v>77194</v>
      </c>
      <c r="F620" s="38">
        <f>D620/'Hours Levels'!E620</f>
        <v>41.192252689865896</v>
      </c>
      <c r="J620" s="17"/>
    </row>
    <row r="621" spans="1:10" x14ac:dyDescent="0.25">
      <c r="A621">
        <v>2009</v>
      </c>
      <c r="B621">
        <v>6</v>
      </c>
      <c r="C621" t="s">
        <v>66</v>
      </c>
      <c r="D621">
        <v>1508937</v>
      </c>
      <c r="F621" s="38">
        <f>D621/'Hours Levels'!E621</f>
        <v>63.906806797197532</v>
      </c>
      <c r="J621" s="17"/>
    </row>
    <row r="622" spans="1:10" x14ac:dyDescent="0.25">
      <c r="A622">
        <v>2009</v>
      </c>
      <c r="B622">
        <v>8</v>
      </c>
      <c r="C622" t="s">
        <v>67</v>
      </c>
      <c r="D622">
        <v>204064</v>
      </c>
      <c r="F622" s="38">
        <f>D622/'Hours Levels'!E622</f>
        <v>56.316422163388225</v>
      </c>
      <c r="J622" s="17"/>
    </row>
    <row r="623" spans="1:10" x14ac:dyDescent="0.25">
      <c r="A623">
        <v>2009</v>
      </c>
      <c r="B623">
        <v>9</v>
      </c>
      <c r="C623" t="s">
        <v>68</v>
      </c>
      <c r="D623">
        <v>184707</v>
      </c>
      <c r="F623" s="38">
        <f>D623/'Hours Levels'!E623</f>
        <v>69.937730604357242</v>
      </c>
      <c r="J623" s="17"/>
    </row>
    <row r="624" spans="1:10" x14ac:dyDescent="0.25">
      <c r="A624">
        <v>2009</v>
      </c>
      <c r="B624">
        <v>10</v>
      </c>
      <c r="C624" t="s">
        <v>69</v>
      </c>
      <c r="D624">
        <v>50511</v>
      </c>
      <c r="F624" s="38">
        <f>D624/'Hours Levels'!E624</f>
        <v>75.449647815724347</v>
      </c>
      <c r="J624" s="17"/>
    </row>
    <row r="625" spans="1:10" x14ac:dyDescent="0.25">
      <c r="A625">
        <v>2009</v>
      </c>
      <c r="B625">
        <v>11</v>
      </c>
      <c r="C625" t="s">
        <v>18</v>
      </c>
      <c r="D625">
        <v>57419</v>
      </c>
      <c r="F625" s="38">
        <f>D625/'Hours Levels'!E625</f>
        <v>62.295803531307989</v>
      </c>
      <c r="J625" s="17"/>
    </row>
    <row r="626" spans="1:10" x14ac:dyDescent="0.25">
      <c r="A626">
        <v>2009</v>
      </c>
      <c r="B626">
        <v>12</v>
      </c>
      <c r="C626" t="s">
        <v>70</v>
      </c>
      <c r="D626">
        <v>583601</v>
      </c>
      <c r="F626" s="38">
        <f>D626/'Hours Levels'!E626</f>
        <v>48.537717596117226</v>
      </c>
      <c r="J626" s="17"/>
    </row>
    <row r="627" spans="1:10" x14ac:dyDescent="0.25">
      <c r="A627">
        <v>2009</v>
      </c>
      <c r="B627">
        <v>13</v>
      </c>
      <c r="C627" t="s">
        <v>71</v>
      </c>
      <c r="D627">
        <v>309116</v>
      </c>
      <c r="F627" s="38">
        <f>D627/'Hours Levels'!E627</f>
        <v>49.368652817422188</v>
      </c>
      <c r="J627" s="17"/>
    </row>
    <row r="628" spans="1:10" x14ac:dyDescent="0.25">
      <c r="A628">
        <v>2009</v>
      </c>
      <c r="B628">
        <v>15</v>
      </c>
      <c r="C628" t="s">
        <v>72</v>
      </c>
      <c r="D628">
        <v>45072</v>
      </c>
      <c r="F628" s="38">
        <f>D628/'Hours Levels'!E628</f>
        <v>49.47303416556371</v>
      </c>
      <c r="J628" s="17"/>
    </row>
    <row r="629" spans="1:10" x14ac:dyDescent="0.25">
      <c r="A629">
        <v>2009</v>
      </c>
      <c r="B629">
        <v>16</v>
      </c>
      <c r="C629" t="s">
        <v>73</v>
      </c>
      <c r="D629">
        <v>42884</v>
      </c>
      <c r="F629" s="38">
        <f>D629/'Hours Levels'!E629</f>
        <v>44.440563405997267</v>
      </c>
      <c r="J629" s="17"/>
    </row>
    <row r="630" spans="1:10" x14ac:dyDescent="0.25">
      <c r="A630">
        <v>2009</v>
      </c>
      <c r="B630">
        <v>17</v>
      </c>
      <c r="C630" t="s">
        <v>74</v>
      </c>
      <c r="D630">
        <v>515199</v>
      </c>
      <c r="F630" s="38">
        <f>D630/'Hours Levels'!E630</f>
        <v>56.611955970667282</v>
      </c>
      <c r="J630" s="17"/>
    </row>
    <row r="631" spans="1:10" x14ac:dyDescent="0.25">
      <c r="A631">
        <v>2009</v>
      </c>
      <c r="B631">
        <v>18</v>
      </c>
      <c r="C631" t="s">
        <v>75</v>
      </c>
      <c r="D631">
        <v>210955</v>
      </c>
      <c r="F631" s="38">
        <f>D631/'Hours Levels'!E631</f>
        <v>46.982953767719785</v>
      </c>
      <c r="J631" s="17"/>
    </row>
    <row r="632" spans="1:10" x14ac:dyDescent="0.25">
      <c r="A632">
        <v>2009</v>
      </c>
      <c r="B632">
        <v>19</v>
      </c>
      <c r="C632" t="s">
        <v>76</v>
      </c>
      <c r="D632">
        <v>109888</v>
      </c>
      <c r="F632" s="38">
        <f>D632/'Hours Levels'!E632</f>
        <v>47.267057271749685</v>
      </c>
      <c r="J632" s="17"/>
    </row>
    <row r="633" spans="1:10" x14ac:dyDescent="0.25">
      <c r="A633">
        <v>2009</v>
      </c>
      <c r="B633">
        <v>20</v>
      </c>
      <c r="C633" t="s">
        <v>77</v>
      </c>
      <c r="D633">
        <v>95530</v>
      </c>
      <c r="F633" s="38">
        <f>D633/'Hours Levels'!E633</f>
        <v>46.42318002228761</v>
      </c>
      <c r="J633" s="17"/>
    </row>
    <row r="634" spans="1:10" x14ac:dyDescent="0.25">
      <c r="A634">
        <v>2009</v>
      </c>
      <c r="B634">
        <v>21</v>
      </c>
      <c r="C634" t="s">
        <v>78</v>
      </c>
      <c r="D634">
        <v>118117</v>
      </c>
      <c r="F634" s="38">
        <f>D634/'Hours Levels'!E634</f>
        <v>43.110941016520705</v>
      </c>
      <c r="J634" s="17"/>
    </row>
    <row r="635" spans="1:10" x14ac:dyDescent="0.25">
      <c r="A635">
        <v>2009</v>
      </c>
      <c r="B635">
        <v>22</v>
      </c>
      <c r="C635" t="s">
        <v>79</v>
      </c>
      <c r="D635">
        <v>170258</v>
      </c>
      <c r="F635" s="38">
        <f>D635/'Hours Levels'!E635</f>
        <v>54.833230041270873</v>
      </c>
      <c r="J635" s="17"/>
    </row>
    <row r="636" spans="1:10" x14ac:dyDescent="0.25">
      <c r="A636">
        <v>2009</v>
      </c>
      <c r="B636">
        <v>23</v>
      </c>
      <c r="C636" t="s">
        <v>80</v>
      </c>
      <c r="D636">
        <v>38720</v>
      </c>
      <c r="F636" s="38">
        <f>D636/'Hours Levels'!E636</f>
        <v>41.935552403342108</v>
      </c>
      <c r="J636" s="17"/>
    </row>
    <row r="637" spans="1:10" x14ac:dyDescent="0.25">
      <c r="A637">
        <v>2009</v>
      </c>
      <c r="B637">
        <v>24</v>
      </c>
      <c r="C637" t="s">
        <v>81</v>
      </c>
      <c r="D637">
        <v>211951</v>
      </c>
      <c r="F637" s="38">
        <f>D637/'Hours Levels'!E637</f>
        <v>53.935257473866379</v>
      </c>
      <c r="J637" s="17"/>
    </row>
    <row r="638" spans="1:10" x14ac:dyDescent="0.25">
      <c r="A638">
        <v>2009</v>
      </c>
      <c r="B638">
        <v>25</v>
      </c>
      <c r="C638" t="s">
        <v>82</v>
      </c>
      <c r="D638">
        <v>299278</v>
      </c>
      <c r="F638" s="38">
        <f>D638/'Hours Levels'!E638</f>
        <v>57.326465817112584</v>
      </c>
      <c r="J638" s="17"/>
    </row>
    <row r="639" spans="1:10" x14ac:dyDescent="0.25">
      <c r="A639">
        <v>2009</v>
      </c>
      <c r="B639">
        <v>26</v>
      </c>
      <c r="C639" t="s">
        <v>83</v>
      </c>
      <c r="D639">
        <v>294848</v>
      </c>
      <c r="F639" s="38">
        <f>D639/'Hours Levels'!E639</f>
        <v>48.929675739573199</v>
      </c>
      <c r="J639" s="17"/>
    </row>
    <row r="640" spans="1:10" x14ac:dyDescent="0.25">
      <c r="A640">
        <v>2009</v>
      </c>
      <c r="B640">
        <v>27</v>
      </c>
      <c r="C640" t="s">
        <v>84</v>
      </c>
      <c r="D640">
        <v>211733</v>
      </c>
      <c r="F640" s="38">
        <f>D640/'Hours Levels'!E640</f>
        <v>49.977008909474193</v>
      </c>
      <c r="J640" s="17"/>
    </row>
    <row r="641" spans="1:10" x14ac:dyDescent="0.25">
      <c r="A641">
        <v>2009</v>
      </c>
      <c r="B641">
        <v>28</v>
      </c>
      <c r="C641" t="s">
        <v>85</v>
      </c>
      <c r="D641">
        <v>70887</v>
      </c>
      <c r="F641" s="38">
        <f>D641/'Hours Levels'!E641</f>
        <v>42.684775857117053</v>
      </c>
      <c r="J641" s="17"/>
    </row>
    <row r="642" spans="1:10" x14ac:dyDescent="0.25">
      <c r="A642">
        <v>2009</v>
      </c>
      <c r="B642">
        <v>29</v>
      </c>
      <c r="C642" t="s">
        <v>86</v>
      </c>
      <c r="D642">
        <v>187128</v>
      </c>
      <c r="F642" s="38">
        <f>D642/'Hours Levels'!E642</f>
        <v>43.46510543486491</v>
      </c>
      <c r="J642" s="17"/>
    </row>
    <row r="643" spans="1:10" x14ac:dyDescent="0.25">
      <c r="A643">
        <v>2009</v>
      </c>
      <c r="B643">
        <v>30</v>
      </c>
      <c r="C643" t="s">
        <v>87</v>
      </c>
      <c r="D643">
        <v>26348</v>
      </c>
      <c r="F643" s="38">
        <f>D643/'Hours Levels'!E643</f>
        <v>40.967440350906188</v>
      </c>
      <c r="J643" s="17"/>
    </row>
    <row r="644" spans="1:10" x14ac:dyDescent="0.25">
      <c r="A644">
        <v>2009</v>
      </c>
      <c r="B644">
        <v>31</v>
      </c>
      <c r="C644" t="s">
        <v>88</v>
      </c>
      <c r="D644">
        <v>68195</v>
      </c>
      <c r="F644" s="38">
        <f>D644/'Hours Levels'!E644</f>
        <v>46.843063760733081</v>
      </c>
      <c r="J644" s="17"/>
    </row>
    <row r="645" spans="1:10" x14ac:dyDescent="0.25">
      <c r="A645">
        <v>2009</v>
      </c>
      <c r="B645">
        <v>32</v>
      </c>
      <c r="C645" t="s">
        <v>89</v>
      </c>
      <c r="D645">
        <v>99953</v>
      </c>
      <c r="F645" s="38">
        <f>D645/'Hours Levels'!E645</f>
        <v>51.32197390683698</v>
      </c>
      <c r="J645" s="17"/>
    </row>
    <row r="646" spans="1:10" x14ac:dyDescent="0.25">
      <c r="A646">
        <v>2009</v>
      </c>
      <c r="B646">
        <v>33</v>
      </c>
      <c r="C646" t="s">
        <v>90</v>
      </c>
      <c r="D646">
        <v>48407</v>
      </c>
      <c r="F646" s="38">
        <f>D646/'Hours Levels'!E646</f>
        <v>47.698579250928397</v>
      </c>
      <c r="J646" s="17"/>
    </row>
    <row r="647" spans="1:10" x14ac:dyDescent="0.25">
      <c r="A647">
        <v>2009</v>
      </c>
      <c r="B647">
        <v>34</v>
      </c>
      <c r="C647" t="s">
        <v>91</v>
      </c>
      <c r="D647">
        <v>381884</v>
      </c>
      <c r="F647" s="38">
        <f>D647/'Hours Levels'!E647</f>
        <v>61.843752320411973</v>
      </c>
      <c r="J647" s="17"/>
    </row>
    <row r="648" spans="1:10" x14ac:dyDescent="0.25">
      <c r="A648">
        <v>2009</v>
      </c>
      <c r="B648">
        <v>35</v>
      </c>
      <c r="C648" t="s">
        <v>92</v>
      </c>
      <c r="D648">
        <v>58367</v>
      </c>
      <c r="F648" s="38">
        <f>D648/'Hours Levels'!E648</f>
        <v>50.253404914469144</v>
      </c>
      <c r="J648" s="17"/>
    </row>
    <row r="649" spans="1:10" x14ac:dyDescent="0.25">
      <c r="A649">
        <v>2009</v>
      </c>
      <c r="B649">
        <v>36</v>
      </c>
      <c r="C649" t="s">
        <v>93</v>
      </c>
      <c r="D649">
        <v>880871</v>
      </c>
      <c r="F649" s="38">
        <f>D649/'Hours Levels'!E649</f>
        <v>65.106655257525759</v>
      </c>
      <c r="J649" s="17"/>
    </row>
    <row r="650" spans="1:10" x14ac:dyDescent="0.25">
      <c r="A650">
        <v>2009</v>
      </c>
      <c r="B650">
        <v>37</v>
      </c>
      <c r="C650" t="s">
        <v>94</v>
      </c>
      <c r="D650">
        <v>315982</v>
      </c>
      <c r="F650" s="38">
        <f>D650/'Hours Levels'!E650</f>
        <v>51.653009674792024</v>
      </c>
      <c r="J650" s="17"/>
    </row>
    <row r="651" spans="1:10" x14ac:dyDescent="0.25">
      <c r="A651">
        <v>2009</v>
      </c>
      <c r="B651">
        <v>38</v>
      </c>
      <c r="C651" t="s">
        <v>95</v>
      </c>
      <c r="D651">
        <v>25333</v>
      </c>
      <c r="F651" s="38">
        <f>D651/'Hours Levels'!E651</f>
        <v>45.667959400353766</v>
      </c>
      <c r="J651" s="17"/>
    </row>
    <row r="652" spans="1:10" x14ac:dyDescent="0.25">
      <c r="A652">
        <v>2009</v>
      </c>
      <c r="B652">
        <v>39</v>
      </c>
      <c r="C652" t="s">
        <v>96</v>
      </c>
      <c r="D652">
        <v>370529</v>
      </c>
      <c r="F652" s="38">
        <f>D652/'Hours Levels'!E652</f>
        <v>45.744697492493152</v>
      </c>
      <c r="J652" s="17"/>
    </row>
    <row r="653" spans="1:10" x14ac:dyDescent="0.25">
      <c r="A653">
        <v>2009</v>
      </c>
      <c r="B653">
        <v>40</v>
      </c>
      <c r="C653" t="s">
        <v>97</v>
      </c>
      <c r="D653">
        <v>109021</v>
      </c>
      <c r="F653" s="38">
        <f>D653/'Hours Levels'!E653</f>
        <v>46.769484311563971</v>
      </c>
      <c r="J653" s="17"/>
    </row>
    <row r="654" spans="1:10" x14ac:dyDescent="0.25">
      <c r="A654">
        <v>2009</v>
      </c>
      <c r="B654">
        <v>41</v>
      </c>
      <c r="C654" t="s">
        <v>98</v>
      </c>
      <c r="D654">
        <v>142401</v>
      </c>
      <c r="F654" s="38">
        <f>D654/'Hours Levels'!E654</f>
        <v>57.07374097977462</v>
      </c>
      <c r="J654" s="17"/>
    </row>
    <row r="655" spans="1:10" x14ac:dyDescent="0.25">
      <c r="A655">
        <v>2009</v>
      </c>
      <c r="B655">
        <v>42</v>
      </c>
      <c r="C655" t="s">
        <v>99</v>
      </c>
      <c r="D655">
        <v>442390</v>
      </c>
      <c r="F655" s="38">
        <f>D655/'Hours Levels'!E655</f>
        <v>48.496091317646865</v>
      </c>
      <c r="J655" s="17"/>
    </row>
    <row r="656" spans="1:10" x14ac:dyDescent="0.25">
      <c r="A656">
        <v>2009</v>
      </c>
      <c r="B656">
        <v>44</v>
      </c>
      <c r="C656" t="s">
        <v>100</v>
      </c>
      <c r="D656">
        <v>37371</v>
      </c>
      <c r="F656" s="38">
        <f>D656/'Hours Levels'!E656</f>
        <v>51.142879224322179</v>
      </c>
      <c r="J656" s="17"/>
    </row>
    <row r="657" spans="1:10" x14ac:dyDescent="0.25">
      <c r="A657">
        <v>2009</v>
      </c>
      <c r="B657">
        <v>45</v>
      </c>
      <c r="C657" t="s">
        <v>101</v>
      </c>
      <c r="D657">
        <v>116842</v>
      </c>
      <c r="F657" s="38">
        <f>D657/'Hours Levels'!E657</f>
        <v>42.15898413154153</v>
      </c>
      <c r="J657" s="17"/>
    </row>
    <row r="658" spans="1:10" x14ac:dyDescent="0.25">
      <c r="A658">
        <v>2009</v>
      </c>
      <c r="B658">
        <v>46</v>
      </c>
      <c r="C658" t="s">
        <v>102</v>
      </c>
      <c r="D658">
        <v>31437</v>
      </c>
      <c r="F658" s="38">
        <f>D658/'Hours Levels'!E658</f>
        <v>50.583304325609618</v>
      </c>
      <c r="J658" s="17"/>
    </row>
    <row r="659" spans="1:10" x14ac:dyDescent="0.25">
      <c r="A659">
        <v>2009</v>
      </c>
      <c r="B659">
        <v>47</v>
      </c>
      <c r="C659" t="s">
        <v>103</v>
      </c>
      <c r="D659">
        <v>195000</v>
      </c>
      <c r="F659" s="38">
        <f>D659/'Hours Levels'!E659</f>
        <v>46.160930905114746</v>
      </c>
      <c r="J659" s="17"/>
    </row>
    <row r="660" spans="1:10" x14ac:dyDescent="0.25">
      <c r="A660">
        <v>2009</v>
      </c>
      <c r="B660">
        <v>48</v>
      </c>
      <c r="C660" t="s">
        <v>104</v>
      </c>
      <c r="D660">
        <v>957495</v>
      </c>
      <c r="F660" s="38">
        <f>D660/'Hours Levels'!E660</f>
        <v>57.166336025957413</v>
      </c>
      <c r="J660" s="17"/>
    </row>
    <row r="661" spans="1:10" x14ac:dyDescent="0.25">
      <c r="A661">
        <v>2009</v>
      </c>
      <c r="B661">
        <v>49</v>
      </c>
      <c r="C661" t="s">
        <v>105</v>
      </c>
      <c r="D661">
        <v>87335</v>
      </c>
      <c r="F661" s="38">
        <f>D661/'Hours Levels'!E661</f>
        <v>46.887947067596066</v>
      </c>
      <c r="J661" s="17"/>
    </row>
    <row r="662" spans="1:10" x14ac:dyDescent="0.25">
      <c r="A662">
        <v>2009</v>
      </c>
      <c r="B662">
        <v>50</v>
      </c>
      <c r="C662" t="s">
        <v>106</v>
      </c>
      <c r="D662">
        <v>19336</v>
      </c>
      <c r="F662" s="38">
        <f>D662/'Hours Levels'!E662</f>
        <v>42.141478088579447</v>
      </c>
      <c r="J662" s="17"/>
    </row>
    <row r="663" spans="1:10" x14ac:dyDescent="0.25">
      <c r="A663">
        <v>2009</v>
      </c>
      <c r="B663">
        <v>51</v>
      </c>
      <c r="C663" t="s">
        <v>107</v>
      </c>
      <c r="D663">
        <v>304805</v>
      </c>
      <c r="F663" s="38">
        <f>D663/'Hours Levels'!E663</f>
        <v>53.741043688735218</v>
      </c>
      <c r="J663" s="17"/>
    </row>
    <row r="664" spans="1:10" x14ac:dyDescent="0.25">
      <c r="A664">
        <v>2009</v>
      </c>
      <c r="B664">
        <v>53</v>
      </c>
      <c r="C664" t="s">
        <v>108</v>
      </c>
      <c r="D664">
        <v>258014</v>
      </c>
      <c r="F664" s="38">
        <f>D664/'Hours Levels'!E664</f>
        <v>57.86251386929343</v>
      </c>
      <c r="J664" s="17"/>
    </row>
    <row r="665" spans="1:10" x14ac:dyDescent="0.25">
      <c r="A665">
        <v>2009</v>
      </c>
      <c r="B665">
        <v>54</v>
      </c>
      <c r="C665" t="s">
        <v>109</v>
      </c>
      <c r="D665">
        <v>44347</v>
      </c>
      <c r="F665" s="38">
        <f>D665/'Hours Levels'!E665</f>
        <v>40.64144176667093</v>
      </c>
      <c r="J665" s="17"/>
    </row>
    <row r="666" spans="1:10" x14ac:dyDescent="0.25">
      <c r="A666">
        <v>2009</v>
      </c>
      <c r="B666">
        <v>55</v>
      </c>
      <c r="C666" t="s">
        <v>110</v>
      </c>
      <c r="D666">
        <v>192823</v>
      </c>
      <c r="F666" s="38">
        <f>D666/'Hours Levels'!E666</f>
        <v>44.751917979526375</v>
      </c>
      <c r="J666" s="17"/>
    </row>
    <row r="667" spans="1:10" x14ac:dyDescent="0.25">
      <c r="A667">
        <v>2009</v>
      </c>
      <c r="B667">
        <v>56</v>
      </c>
      <c r="C667" t="s">
        <v>111</v>
      </c>
      <c r="D667">
        <v>30174</v>
      </c>
      <c r="F667" s="38">
        <f>D667/'Hours Levels'!E667</f>
        <v>70.580542029071182</v>
      </c>
      <c r="J667" s="17"/>
    </row>
    <row r="668" spans="1:10" x14ac:dyDescent="0.25">
      <c r="A668">
        <v>2010</v>
      </c>
      <c r="B668">
        <v>1</v>
      </c>
      <c r="C668" t="s">
        <v>62</v>
      </c>
      <c r="D668">
        <v>129013</v>
      </c>
      <c r="F668" s="38">
        <f>D668/'Hours Levels'!E668</f>
        <v>45.093745312435743</v>
      </c>
    </row>
    <row r="669" spans="1:10" x14ac:dyDescent="0.25">
      <c r="A669">
        <v>2010</v>
      </c>
      <c r="B669">
        <v>2</v>
      </c>
      <c r="C669" t="s">
        <v>63</v>
      </c>
      <c r="D669">
        <v>37236</v>
      </c>
      <c r="F669" s="38">
        <f>D669/'Hours Levels'!E669</f>
        <v>75.016040087798217</v>
      </c>
      <c r="J669" s="17"/>
    </row>
    <row r="670" spans="1:10" x14ac:dyDescent="0.25">
      <c r="A670">
        <v>2010</v>
      </c>
      <c r="B670">
        <v>4</v>
      </c>
      <c r="C670" t="s">
        <v>64</v>
      </c>
      <c r="D670">
        <v>199271</v>
      </c>
      <c r="F670" s="38">
        <f>D670/'Hours Levels'!E670</f>
        <v>50.956773634589084</v>
      </c>
      <c r="J670" s="17"/>
    </row>
    <row r="671" spans="1:10" x14ac:dyDescent="0.25">
      <c r="A671">
        <v>2010</v>
      </c>
      <c r="B671">
        <v>5</v>
      </c>
      <c r="C671" t="s">
        <v>65</v>
      </c>
      <c r="D671">
        <v>79190</v>
      </c>
      <c r="F671" s="38">
        <f>D671/'Hours Levels'!E671</f>
        <v>42.380281407817193</v>
      </c>
      <c r="J671" s="17"/>
    </row>
    <row r="672" spans="1:10" x14ac:dyDescent="0.25">
      <c r="A672">
        <v>2010</v>
      </c>
      <c r="B672">
        <v>6</v>
      </c>
      <c r="C672" t="s">
        <v>66</v>
      </c>
      <c r="D672">
        <v>1545644</v>
      </c>
      <c r="F672" s="38">
        <f>D672/'Hours Levels'!E672</f>
        <v>65.459380671118325</v>
      </c>
      <c r="J672" s="17"/>
    </row>
    <row r="673" spans="1:10" x14ac:dyDescent="0.25">
      <c r="A673">
        <v>2010</v>
      </c>
      <c r="B673">
        <v>8</v>
      </c>
      <c r="C673" t="s">
        <v>67</v>
      </c>
      <c r="D673">
        <v>206714</v>
      </c>
      <c r="F673" s="38">
        <f>D673/'Hours Levels'!E673</f>
        <v>56.998185605644117</v>
      </c>
      <c r="J673" s="17"/>
    </row>
    <row r="674" spans="1:10" x14ac:dyDescent="0.25">
      <c r="A674">
        <v>2010</v>
      </c>
      <c r="B674">
        <v>9</v>
      </c>
      <c r="C674" t="s">
        <v>68</v>
      </c>
      <c r="D674">
        <v>191320</v>
      </c>
      <c r="F674" s="38">
        <f>D674/'Hours Levels'!E674</f>
        <v>72.098351134978486</v>
      </c>
      <c r="J674" s="17"/>
    </row>
    <row r="675" spans="1:10" x14ac:dyDescent="0.25">
      <c r="A675">
        <v>2010</v>
      </c>
      <c r="B675">
        <v>10</v>
      </c>
      <c r="C675" t="s">
        <v>69</v>
      </c>
      <c r="D675">
        <v>51327</v>
      </c>
      <c r="F675" s="38">
        <f>D675/'Hours Levels'!E675</f>
        <v>77.735232679784602</v>
      </c>
      <c r="J675" s="17"/>
    </row>
    <row r="676" spans="1:10" x14ac:dyDescent="0.25">
      <c r="A676">
        <v>2010</v>
      </c>
      <c r="B676">
        <v>11</v>
      </c>
      <c r="C676" t="s">
        <v>18</v>
      </c>
      <c r="D676">
        <v>58898</v>
      </c>
      <c r="F676" s="38">
        <f>D676/'Hours Levels'!E676</f>
        <v>63.692572589736557</v>
      </c>
      <c r="J676" s="17"/>
    </row>
    <row r="677" spans="1:10" x14ac:dyDescent="0.25">
      <c r="A677">
        <v>2010</v>
      </c>
      <c r="B677">
        <v>12</v>
      </c>
      <c r="C677" t="s">
        <v>70</v>
      </c>
      <c r="D677">
        <v>592590</v>
      </c>
      <c r="F677" s="38">
        <f>D677/'Hours Levels'!E677</f>
        <v>49.095013426530024</v>
      </c>
      <c r="J677" s="17"/>
    </row>
    <row r="678" spans="1:10" x14ac:dyDescent="0.25">
      <c r="A678">
        <v>2010</v>
      </c>
      <c r="B678">
        <v>13</v>
      </c>
      <c r="C678" t="s">
        <v>71</v>
      </c>
      <c r="D678">
        <v>314347</v>
      </c>
      <c r="F678" s="38">
        <f>D678/'Hours Levels'!E678</f>
        <v>50.637463261890311</v>
      </c>
      <c r="J678" s="17"/>
    </row>
    <row r="679" spans="1:10" x14ac:dyDescent="0.25">
      <c r="A679">
        <v>2010</v>
      </c>
      <c r="B679">
        <v>15</v>
      </c>
      <c r="C679" t="s">
        <v>72</v>
      </c>
      <c r="D679">
        <v>45798</v>
      </c>
      <c r="F679" s="38">
        <f>D679/'Hours Levels'!E679</f>
        <v>51.315991233596385</v>
      </c>
      <c r="J679" s="17"/>
    </row>
    <row r="680" spans="1:10" x14ac:dyDescent="0.25">
      <c r="A680">
        <v>2010</v>
      </c>
      <c r="B680">
        <v>16</v>
      </c>
      <c r="C680" t="s">
        <v>73</v>
      </c>
      <c r="D680">
        <v>44020</v>
      </c>
      <c r="F680" s="38">
        <f>D680/'Hours Levels'!E680</f>
        <v>46.416558391239626</v>
      </c>
      <c r="J680" s="17"/>
    </row>
    <row r="681" spans="1:10" x14ac:dyDescent="0.25">
      <c r="A681">
        <v>2010</v>
      </c>
      <c r="B681">
        <v>17</v>
      </c>
      <c r="C681" t="s">
        <v>74</v>
      </c>
      <c r="D681">
        <v>526314</v>
      </c>
      <c r="F681" s="38">
        <f>D681/'Hours Levels'!E681</f>
        <v>57.135065946577697</v>
      </c>
      <c r="J681" s="17"/>
    </row>
    <row r="682" spans="1:10" x14ac:dyDescent="0.25">
      <c r="A682">
        <v>2010</v>
      </c>
      <c r="B682">
        <v>18</v>
      </c>
      <c r="C682" t="s">
        <v>75</v>
      </c>
      <c r="D682">
        <v>221993</v>
      </c>
      <c r="F682" s="38">
        <f>D682/'Hours Levels'!E682</f>
        <v>48.362634129098083</v>
      </c>
      <c r="J682" s="17"/>
    </row>
    <row r="683" spans="1:10" x14ac:dyDescent="0.25">
      <c r="A683">
        <v>2010</v>
      </c>
      <c r="B683">
        <v>19</v>
      </c>
      <c r="C683" t="s">
        <v>76</v>
      </c>
      <c r="D683">
        <v>113873</v>
      </c>
      <c r="F683" s="38">
        <f>D683/'Hours Levels'!E683</f>
        <v>48.230591511037346</v>
      </c>
      <c r="J683" s="17"/>
    </row>
    <row r="684" spans="1:10" x14ac:dyDescent="0.25">
      <c r="A684">
        <v>2010</v>
      </c>
      <c r="B684">
        <v>20</v>
      </c>
      <c r="C684" t="s">
        <v>77</v>
      </c>
      <c r="D684">
        <v>97509</v>
      </c>
      <c r="F684" s="38">
        <f>D684/'Hours Levels'!E684</f>
        <v>47.360226451281356</v>
      </c>
      <c r="J684" s="17"/>
    </row>
    <row r="685" spans="1:10" x14ac:dyDescent="0.25">
      <c r="A685">
        <v>2010</v>
      </c>
      <c r="B685">
        <v>21</v>
      </c>
      <c r="C685" t="s">
        <v>78</v>
      </c>
      <c r="D685">
        <v>121591</v>
      </c>
      <c r="F685" s="38">
        <f>D685/'Hours Levels'!E685</f>
        <v>44.074497716445364</v>
      </c>
      <c r="J685" s="17"/>
    </row>
    <row r="686" spans="1:10" x14ac:dyDescent="0.25">
      <c r="A686">
        <v>2010</v>
      </c>
      <c r="B686">
        <v>22</v>
      </c>
      <c r="C686" t="s">
        <v>79</v>
      </c>
      <c r="D686">
        <v>174944</v>
      </c>
      <c r="F686" s="38">
        <f>D686/'Hours Levels'!E686</f>
        <v>58.239074677298525</v>
      </c>
      <c r="J686" s="17"/>
    </row>
    <row r="687" spans="1:10" x14ac:dyDescent="0.25">
      <c r="A687">
        <v>2010</v>
      </c>
      <c r="B687">
        <v>23</v>
      </c>
      <c r="C687" t="s">
        <v>80</v>
      </c>
      <c r="D687">
        <v>39707</v>
      </c>
      <c r="F687" s="38">
        <f>D687/'Hours Levels'!E687</f>
        <v>42.982457043186074</v>
      </c>
      <c r="J687" s="17"/>
    </row>
    <row r="688" spans="1:10" x14ac:dyDescent="0.25">
      <c r="A688">
        <v>2010</v>
      </c>
      <c r="B688">
        <v>24</v>
      </c>
      <c r="C688" t="s">
        <v>81</v>
      </c>
      <c r="D688">
        <v>218630</v>
      </c>
      <c r="F688" s="38">
        <f>D688/'Hours Levels'!E688</f>
        <v>56.954238026513124</v>
      </c>
      <c r="J688" s="17"/>
    </row>
    <row r="689" spans="1:10" x14ac:dyDescent="0.25">
      <c r="A689">
        <v>2010</v>
      </c>
      <c r="B689">
        <v>25</v>
      </c>
      <c r="C689" t="s">
        <v>82</v>
      </c>
      <c r="D689">
        <v>313196</v>
      </c>
      <c r="F689" s="38">
        <f>D689/'Hours Levels'!E689</f>
        <v>59.075449906214075</v>
      </c>
      <c r="J689" s="17"/>
    </row>
    <row r="690" spans="1:10" x14ac:dyDescent="0.25">
      <c r="A690">
        <v>2010</v>
      </c>
      <c r="B690">
        <v>26</v>
      </c>
      <c r="C690" t="s">
        <v>83</v>
      </c>
      <c r="D690">
        <v>305092</v>
      </c>
      <c r="F690" s="38">
        <f>D690/'Hours Levels'!E690</f>
        <v>49.868803913897629</v>
      </c>
      <c r="J690" s="17"/>
    </row>
    <row r="691" spans="1:10" x14ac:dyDescent="0.25">
      <c r="A691">
        <v>2010</v>
      </c>
      <c r="B691">
        <v>27</v>
      </c>
      <c r="C691" t="s">
        <v>84</v>
      </c>
      <c r="D691">
        <v>219418</v>
      </c>
      <c r="F691" s="38">
        <f>D691/'Hours Levels'!E691</f>
        <v>51.927281873752086</v>
      </c>
      <c r="J691" s="17"/>
    </row>
    <row r="692" spans="1:10" x14ac:dyDescent="0.25">
      <c r="A692">
        <v>2010</v>
      </c>
      <c r="B692">
        <v>28</v>
      </c>
      <c r="C692" t="s">
        <v>85</v>
      </c>
      <c r="D692">
        <v>71836</v>
      </c>
      <c r="F692" s="38">
        <f>D692/'Hours Levels'!E692</f>
        <v>43.058300332059602</v>
      </c>
      <c r="J692" s="17"/>
    </row>
    <row r="693" spans="1:10" x14ac:dyDescent="0.25">
      <c r="A693">
        <v>2010</v>
      </c>
      <c r="B693">
        <v>29</v>
      </c>
      <c r="C693" t="s">
        <v>86</v>
      </c>
      <c r="D693">
        <v>190458</v>
      </c>
      <c r="F693" s="38">
        <f>D693/'Hours Levels'!E693</f>
        <v>44.625889711682923</v>
      </c>
      <c r="J693" s="17"/>
    </row>
    <row r="694" spans="1:10" x14ac:dyDescent="0.25">
      <c r="A694">
        <v>2010</v>
      </c>
      <c r="B694">
        <v>30</v>
      </c>
      <c r="C694" t="s">
        <v>87</v>
      </c>
      <c r="D694">
        <v>26655</v>
      </c>
      <c r="F694" s="38">
        <f>D694/'Hours Levels'!E694</f>
        <v>40.929146328988445</v>
      </c>
      <c r="J694" s="17"/>
    </row>
    <row r="695" spans="1:10" x14ac:dyDescent="0.25">
      <c r="A695">
        <v>2010</v>
      </c>
      <c r="B695">
        <v>31</v>
      </c>
      <c r="C695" t="s">
        <v>88</v>
      </c>
      <c r="D695">
        <v>69436</v>
      </c>
      <c r="F695" s="38">
        <f>D695/'Hours Levels'!E695</f>
        <v>46.944201202442869</v>
      </c>
      <c r="J695" s="17"/>
    </row>
    <row r="696" spans="1:10" x14ac:dyDescent="0.25">
      <c r="A696">
        <v>2010</v>
      </c>
      <c r="B696">
        <v>32</v>
      </c>
      <c r="C696" t="s">
        <v>89</v>
      </c>
      <c r="D696">
        <v>99806</v>
      </c>
      <c r="F696" s="38">
        <f>D696/'Hours Levels'!E696</f>
        <v>52.85190549038083</v>
      </c>
      <c r="J696" s="17"/>
    </row>
    <row r="697" spans="1:10" x14ac:dyDescent="0.25">
      <c r="A697">
        <v>2010</v>
      </c>
      <c r="B697">
        <v>33</v>
      </c>
      <c r="C697" t="s">
        <v>90</v>
      </c>
      <c r="D697">
        <v>49191</v>
      </c>
      <c r="F697" s="38">
        <f>D697/'Hours Levels'!E697</f>
        <v>47.971623651512019</v>
      </c>
      <c r="J697" s="17"/>
    </row>
    <row r="698" spans="1:10" x14ac:dyDescent="0.25">
      <c r="A698">
        <v>2010</v>
      </c>
      <c r="B698">
        <v>34</v>
      </c>
      <c r="C698" t="s">
        <v>91</v>
      </c>
      <c r="D698">
        <v>392590</v>
      </c>
      <c r="F698" s="38">
        <f>D698/'Hours Levels'!E698</f>
        <v>63.708198362454503</v>
      </c>
      <c r="J698" s="17"/>
    </row>
    <row r="699" spans="1:10" x14ac:dyDescent="0.25">
      <c r="A699">
        <v>2010</v>
      </c>
      <c r="B699">
        <v>35</v>
      </c>
      <c r="C699" t="s">
        <v>92</v>
      </c>
      <c r="D699">
        <v>59400</v>
      </c>
      <c r="F699" s="38">
        <f>D699/'Hours Levels'!E699</f>
        <v>51.379014034125788</v>
      </c>
      <c r="J699" s="17"/>
    </row>
    <row r="700" spans="1:10" x14ac:dyDescent="0.25">
      <c r="A700">
        <v>2010</v>
      </c>
      <c r="B700">
        <v>36</v>
      </c>
      <c r="C700" t="s">
        <v>93</v>
      </c>
      <c r="D700">
        <v>929196</v>
      </c>
      <c r="F700" s="38">
        <f>D700/'Hours Levels'!E700</f>
        <v>68.093576169879597</v>
      </c>
      <c r="J700" s="17"/>
    </row>
    <row r="701" spans="1:10" x14ac:dyDescent="0.25">
      <c r="A701">
        <v>2010</v>
      </c>
      <c r="B701">
        <v>37</v>
      </c>
      <c r="C701" t="s">
        <v>94</v>
      </c>
      <c r="D701">
        <v>328106</v>
      </c>
      <c r="F701" s="38">
        <f>D701/'Hours Levels'!E701</f>
        <v>53.949127538657642</v>
      </c>
      <c r="J701" s="17"/>
    </row>
    <row r="702" spans="1:10" x14ac:dyDescent="0.25">
      <c r="A702">
        <v>2010</v>
      </c>
      <c r="B702">
        <v>38</v>
      </c>
      <c r="C702" t="s">
        <v>95</v>
      </c>
      <c r="D702">
        <v>27255</v>
      </c>
      <c r="F702" s="38">
        <f>D702/'Hours Levels'!E702</f>
        <v>46.611138309388217</v>
      </c>
      <c r="J702" s="17"/>
    </row>
    <row r="703" spans="1:10" x14ac:dyDescent="0.25">
      <c r="A703">
        <v>2010</v>
      </c>
      <c r="B703">
        <v>39</v>
      </c>
      <c r="C703" t="s">
        <v>96</v>
      </c>
      <c r="D703">
        <v>379601</v>
      </c>
      <c r="F703" s="38">
        <f>D703/'Hours Levels'!E703</f>
        <v>46.440334875621893</v>
      </c>
      <c r="J703" s="17"/>
    </row>
    <row r="704" spans="1:10" x14ac:dyDescent="0.25">
      <c r="A704">
        <v>2010</v>
      </c>
      <c r="B704">
        <v>40</v>
      </c>
      <c r="C704" t="s">
        <v>97</v>
      </c>
      <c r="D704">
        <v>110099</v>
      </c>
      <c r="F704" s="38">
        <f>D704/'Hours Levels'!E704</f>
        <v>46.150661435862119</v>
      </c>
      <c r="J704" s="17"/>
    </row>
    <row r="705" spans="1:10" x14ac:dyDescent="0.25">
      <c r="A705">
        <v>2010</v>
      </c>
      <c r="B705">
        <v>41</v>
      </c>
      <c r="C705" t="s">
        <v>98</v>
      </c>
      <c r="D705">
        <v>148003</v>
      </c>
      <c r="F705" s="38">
        <f>D705/'Hours Levels'!E705</f>
        <v>59.477163838688384</v>
      </c>
      <c r="J705" s="17"/>
    </row>
    <row r="706" spans="1:10" x14ac:dyDescent="0.25">
      <c r="A706">
        <v>2010</v>
      </c>
      <c r="B706">
        <v>42</v>
      </c>
      <c r="C706" t="s">
        <v>99</v>
      </c>
      <c r="D706">
        <v>456374</v>
      </c>
      <c r="F706" s="38">
        <f>D706/'Hours Levels'!E706</f>
        <v>49.219697655298063</v>
      </c>
      <c r="J706" s="17"/>
    </row>
    <row r="707" spans="1:10" x14ac:dyDescent="0.25">
      <c r="A707">
        <v>2010</v>
      </c>
      <c r="B707">
        <v>44</v>
      </c>
      <c r="C707" t="s">
        <v>100</v>
      </c>
      <c r="D707">
        <v>38534</v>
      </c>
      <c r="F707" s="38">
        <f>D707/'Hours Levels'!E707</f>
        <v>52.592392268583033</v>
      </c>
      <c r="J707" s="17"/>
    </row>
    <row r="708" spans="1:10" x14ac:dyDescent="0.25">
      <c r="A708">
        <v>2010</v>
      </c>
      <c r="B708">
        <v>45</v>
      </c>
      <c r="C708" t="s">
        <v>101</v>
      </c>
      <c r="D708">
        <v>120880</v>
      </c>
      <c r="F708" s="38">
        <f>D708/'Hours Levels'!E708</f>
        <v>42.966332344051779</v>
      </c>
      <c r="J708" s="17"/>
    </row>
    <row r="709" spans="1:10" x14ac:dyDescent="0.25">
      <c r="A709">
        <v>2010</v>
      </c>
      <c r="B709">
        <v>46</v>
      </c>
      <c r="C709" t="s">
        <v>102</v>
      </c>
      <c r="D709">
        <v>32140</v>
      </c>
      <c r="F709" s="38">
        <f>D709/'Hours Levels'!E709</f>
        <v>50.950572626922742</v>
      </c>
      <c r="J709" s="17"/>
    </row>
    <row r="710" spans="1:10" x14ac:dyDescent="0.25">
      <c r="A710">
        <v>2010</v>
      </c>
      <c r="B710">
        <v>47</v>
      </c>
      <c r="C710" t="s">
        <v>103</v>
      </c>
      <c r="D710">
        <v>202618</v>
      </c>
      <c r="F710" s="38">
        <f>D710/'Hours Levels'!E710</f>
        <v>47.70456563116764</v>
      </c>
      <c r="J710" s="17"/>
    </row>
    <row r="711" spans="1:10" x14ac:dyDescent="0.25">
      <c r="A711">
        <v>2010</v>
      </c>
      <c r="B711">
        <v>48</v>
      </c>
      <c r="C711" t="s">
        <v>104</v>
      </c>
      <c r="D711">
        <v>985413</v>
      </c>
      <c r="F711" s="38">
        <f>D711/'Hours Levels'!E711</f>
        <v>58.399408788580033</v>
      </c>
      <c r="J711" s="17"/>
    </row>
    <row r="712" spans="1:10" x14ac:dyDescent="0.25">
      <c r="A712">
        <v>2010</v>
      </c>
      <c r="B712">
        <v>49</v>
      </c>
      <c r="C712" t="s">
        <v>105</v>
      </c>
      <c r="D712">
        <v>89216</v>
      </c>
      <c r="F712" s="38">
        <f>D712/'Hours Levels'!E712</f>
        <v>49.688969972091506</v>
      </c>
      <c r="J712" s="17"/>
    </row>
    <row r="713" spans="1:10" x14ac:dyDescent="0.25">
      <c r="A713">
        <v>2010</v>
      </c>
      <c r="B713">
        <v>50</v>
      </c>
      <c r="C713" t="s">
        <v>106</v>
      </c>
      <c r="D713">
        <v>20011</v>
      </c>
      <c r="F713" s="38">
        <f>D713/'Hours Levels'!E713</f>
        <v>43.060851409784256</v>
      </c>
      <c r="J713" s="17"/>
    </row>
    <row r="714" spans="1:10" x14ac:dyDescent="0.25">
      <c r="A714">
        <v>2010</v>
      </c>
      <c r="B714">
        <v>51</v>
      </c>
      <c r="C714" t="s">
        <v>107</v>
      </c>
      <c r="D714">
        <v>313879</v>
      </c>
      <c r="F714" s="38">
        <f>D714/'Hours Levels'!E714</f>
        <v>55.884844585209905</v>
      </c>
      <c r="J714" s="17"/>
    </row>
    <row r="715" spans="1:10" x14ac:dyDescent="0.25">
      <c r="A715">
        <v>2010</v>
      </c>
      <c r="B715">
        <v>53</v>
      </c>
      <c r="C715" t="s">
        <v>108</v>
      </c>
      <c r="D715">
        <v>262336</v>
      </c>
      <c r="F715" s="38">
        <f>D715/'Hours Levels'!E715</f>
        <v>59.396623357533251</v>
      </c>
      <c r="J715" s="17"/>
    </row>
    <row r="716" spans="1:10" x14ac:dyDescent="0.25">
      <c r="A716">
        <v>2010</v>
      </c>
      <c r="B716">
        <v>54</v>
      </c>
      <c r="C716" t="s">
        <v>109</v>
      </c>
      <c r="D716">
        <v>46319</v>
      </c>
      <c r="F716" s="38">
        <f>D716/'Hours Levels'!E716</f>
        <v>41.332294628679115</v>
      </c>
      <c r="J716" s="17"/>
    </row>
    <row r="717" spans="1:10" x14ac:dyDescent="0.25">
      <c r="A717">
        <v>2010</v>
      </c>
      <c r="B717">
        <v>55</v>
      </c>
      <c r="C717" t="s">
        <v>110</v>
      </c>
      <c r="D717">
        <v>198224</v>
      </c>
      <c r="F717" s="38">
        <f>D717/'Hours Levels'!E717</f>
        <v>45.128680050889237</v>
      </c>
      <c r="J717" s="17"/>
    </row>
    <row r="718" spans="1:10" x14ac:dyDescent="0.25">
      <c r="A718">
        <v>2010</v>
      </c>
      <c r="B718">
        <v>56</v>
      </c>
      <c r="C718" t="s">
        <v>111</v>
      </c>
      <c r="D718">
        <v>30011</v>
      </c>
      <c r="F718" s="38">
        <f>D718/'Hours Levels'!E718</f>
        <v>70.658053722636481</v>
      </c>
      <c r="J718" s="17"/>
    </row>
    <row r="719" spans="1:10" x14ac:dyDescent="0.25">
      <c r="J719" s="17"/>
    </row>
    <row r="720" spans="1:10" x14ac:dyDescent="0.25">
      <c r="J720" s="3"/>
    </row>
    <row r="721" spans="10:10" x14ac:dyDescent="0.25">
      <c r="J721" s="17"/>
    </row>
    <row r="722" spans="10:10" x14ac:dyDescent="0.25">
      <c r="J722" s="17"/>
    </row>
    <row r="723" spans="10:10" x14ac:dyDescent="0.25">
      <c r="J723" s="17"/>
    </row>
    <row r="724" spans="10:10" x14ac:dyDescent="0.25">
      <c r="J724" s="17"/>
    </row>
    <row r="725" spans="10:10" x14ac:dyDescent="0.25">
      <c r="J725" s="17"/>
    </row>
    <row r="726" spans="10:10" x14ac:dyDescent="0.25">
      <c r="J726" s="17"/>
    </row>
    <row r="727" spans="10:10" x14ac:dyDescent="0.25">
      <c r="J727" s="17"/>
    </row>
    <row r="728" spans="10:10" x14ac:dyDescent="0.25">
      <c r="J728" s="17"/>
    </row>
    <row r="729" spans="10:10" x14ac:dyDescent="0.25">
      <c r="J729" s="17"/>
    </row>
    <row r="730" spans="10:10" x14ac:dyDescent="0.25">
      <c r="J730" s="17"/>
    </row>
    <row r="731" spans="10:10" x14ac:dyDescent="0.25">
      <c r="J731" s="17"/>
    </row>
    <row r="732" spans="10:10" x14ac:dyDescent="0.25">
      <c r="J732" s="17"/>
    </row>
    <row r="733" spans="10:10" x14ac:dyDescent="0.25">
      <c r="J733" s="17"/>
    </row>
    <row r="734" spans="10:10" x14ac:dyDescent="0.25">
      <c r="J734" s="17"/>
    </row>
    <row r="735" spans="10:10" x14ac:dyDescent="0.25">
      <c r="J735" s="17"/>
    </row>
    <row r="736" spans="10:10" x14ac:dyDescent="0.25">
      <c r="J736" s="17"/>
    </row>
    <row r="737" spans="10:10" x14ac:dyDescent="0.25">
      <c r="J737" s="17"/>
    </row>
    <row r="738" spans="10:10" x14ac:dyDescent="0.25">
      <c r="J738" s="17"/>
    </row>
    <row r="739" spans="10:10" x14ac:dyDescent="0.25">
      <c r="J739" s="17"/>
    </row>
    <row r="740" spans="10:10" x14ac:dyDescent="0.25">
      <c r="J740" s="17"/>
    </row>
    <row r="741" spans="10:10" x14ac:dyDescent="0.25">
      <c r="J741" s="17"/>
    </row>
    <row r="742" spans="10:10" x14ac:dyDescent="0.25">
      <c r="J742" s="17"/>
    </row>
    <row r="743" spans="10:10" x14ac:dyDescent="0.25">
      <c r="J743" s="17"/>
    </row>
    <row r="744" spans="10:10" x14ac:dyDescent="0.25">
      <c r="J744" s="17"/>
    </row>
    <row r="745" spans="10:10" x14ac:dyDescent="0.25">
      <c r="J745" s="17"/>
    </row>
    <row r="746" spans="10:10" x14ac:dyDescent="0.25">
      <c r="J746" s="17"/>
    </row>
    <row r="747" spans="10:10" x14ac:dyDescent="0.25">
      <c r="J747" s="17"/>
    </row>
    <row r="748" spans="10:10" x14ac:dyDescent="0.25">
      <c r="J748" s="17"/>
    </row>
    <row r="749" spans="10:10" x14ac:dyDescent="0.25">
      <c r="J749" s="17"/>
    </row>
    <row r="750" spans="10:10" x14ac:dyDescent="0.25">
      <c r="J750" s="17"/>
    </row>
    <row r="751" spans="10:10" x14ac:dyDescent="0.25">
      <c r="J751" s="17"/>
    </row>
    <row r="752" spans="10:10" x14ac:dyDescent="0.25">
      <c r="J752" s="17"/>
    </row>
    <row r="753" spans="10:10" x14ac:dyDescent="0.25">
      <c r="J753" s="17"/>
    </row>
    <row r="754" spans="10:10" x14ac:dyDescent="0.25">
      <c r="J754" s="17"/>
    </row>
    <row r="755" spans="10:10" x14ac:dyDescent="0.25">
      <c r="J755" s="17"/>
    </row>
    <row r="756" spans="10:10" x14ac:dyDescent="0.25">
      <c r="J756" s="17"/>
    </row>
    <row r="757" spans="10:10" x14ac:dyDescent="0.25">
      <c r="J757" s="17"/>
    </row>
    <row r="758" spans="10:10" x14ac:dyDescent="0.25">
      <c r="J758" s="17"/>
    </row>
    <row r="759" spans="10:10" x14ac:dyDescent="0.25">
      <c r="J759" s="17"/>
    </row>
    <row r="760" spans="10:10" x14ac:dyDescent="0.25">
      <c r="J760" s="17"/>
    </row>
    <row r="761" spans="10:10" x14ac:dyDescent="0.25">
      <c r="J761" s="17"/>
    </row>
    <row r="762" spans="10:10" x14ac:dyDescent="0.25">
      <c r="J762" s="17"/>
    </row>
    <row r="763" spans="10:10" x14ac:dyDescent="0.25">
      <c r="J763" s="17"/>
    </row>
    <row r="764" spans="10:10" x14ac:dyDescent="0.25">
      <c r="J764" s="17"/>
    </row>
    <row r="765" spans="10:10" x14ac:dyDescent="0.25">
      <c r="J765" s="17"/>
    </row>
    <row r="766" spans="10:10" x14ac:dyDescent="0.25">
      <c r="J766" s="17"/>
    </row>
    <row r="767" spans="10:10" x14ac:dyDescent="0.25">
      <c r="J767" s="17"/>
    </row>
    <row r="768" spans="10:10" x14ac:dyDescent="0.25">
      <c r="J768" s="17"/>
    </row>
    <row r="769" spans="10:10" x14ac:dyDescent="0.25">
      <c r="J769" s="17"/>
    </row>
    <row r="770" spans="10:10" x14ac:dyDescent="0.25">
      <c r="J770" s="3"/>
    </row>
  </sheetData>
  <mergeCells count="2">
    <mergeCell ref="F2:P2"/>
    <mergeCell ref="O3:P3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D27" sqref="D27"/>
    </sheetView>
  </sheetViews>
  <sheetFormatPr defaultRowHeight="15" x14ac:dyDescent="0.25"/>
  <cols>
    <col min="1" max="3" width="9.140625" style="17"/>
  </cols>
  <sheetData>
    <row r="1" spans="1:4" x14ac:dyDescent="0.25">
      <c r="B1" s="41" t="s">
        <v>268</v>
      </c>
      <c r="C1" s="44" t="s">
        <v>307</v>
      </c>
      <c r="D1" s="44"/>
    </row>
    <row r="2" spans="1:4" x14ac:dyDescent="0.25">
      <c r="A2" s="17" t="s">
        <v>265</v>
      </c>
      <c r="B2" s="26" t="s">
        <v>270</v>
      </c>
      <c r="C2" s="11" t="s">
        <v>308</v>
      </c>
      <c r="D2" s="26" t="s">
        <v>588</v>
      </c>
    </row>
    <row r="3" spans="1:4" x14ac:dyDescent="0.25">
      <c r="A3" s="53">
        <v>22068</v>
      </c>
      <c r="B3" s="26" t="s">
        <v>269</v>
      </c>
      <c r="C3" s="11">
        <v>35.835000000000001</v>
      </c>
      <c r="D3" s="26"/>
    </row>
    <row r="4" spans="1:4" x14ac:dyDescent="0.25">
      <c r="A4" s="53">
        <v>22433</v>
      </c>
      <c r="B4" s="17" t="s">
        <v>271</v>
      </c>
      <c r="C4" s="11">
        <v>37.087000000000003</v>
      </c>
      <c r="D4" s="26">
        <f>100*LN(C4/C3)</f>
        <v>3.4341434448902404</v>
      </c>
    </row>
    <row r="5" spans="1:4" x14ac:dyDescent="0.25">
      <c r="A5" s="53">
        <v>22798</v>
      </c>
      <c r="B5" s="17" t="s">
        <v>272</v>
      </c>
      <c r="C5" s="11">
        <v>38.784999999999997</v>
      </c>
      <c r="D5" s="26">
        <f t="shared" ref="D5:D53" si="0">100*LN(C5/C4)</f>
        <v>4.4767070048050028</v>
      </c>
    </row>
    <row r="6" spans="1:4" x14ac:dyDescent="0.25">
      <c r="A6" s="53">
        <v>23163</v>
      </c>
      <c r="B6" s="17" t="s">
        <v>273</v>
      </c>
      <c r="C6" s="11">
        <v>40.304000000000002</v>
      </c>
      <c r="D6" s="26">
        <f t="shared" si="0"/>
        <v>3.841714566741969</v>
      </c>
    </row>
    <row r="7" spans="1:4" x14ac:dyDescent="0.25">
      <c r="A7" s="53">
        <v>23529</v>
      </c>
      <c r="B7" s="17" t="s">
        <v>274</v>
      </c>
      <c r="C7" s="11">
        <v>41.655000000000001</v>
      </c>
      <c r="D7" s="26">
        <f t="shared" si="0"/>
        <v>3.2970689816618144</v>
      </c>
    </row>
    <row r="8" spans="1:4" x14ac:dyDescent="0.25">
      <c r="A8" s="53">
        <v>23894</v>
      </c>
      <c r="B8" s="17" t="s">
        <v>275</v>
      </c>
      <c r="C8" s="11">
        <v>43.131999999999998</v>
      </c>
      <c r="D8" s="26">
        <f t="shared" si="0"/>
        <v>3.4843771592953252</v>
      </c>
    </row>
    <row r="9" spans="1:4" x14ac:dyDescent="0.25">
      <c r="A9" s="53">
        <v>24259</v>
      </c>
      <c r="B9" s="17" t="s">
        <v>276</v>
      </c>
      <c r="C9" s="11">
        <v>44.881999999999998</v>
      </c>
      <c r="D9" s="26">
        <f t="shared" si="0"/>
        <v>3.9771642481558893</v>
      </c>
    </row>
    <row r="10" spans="1:4" x14ac:dyDescent="0.25">
      <c r="A10" s="53">
        <v>24624</v>
      </c>
      <c r="B10" s="17" t="s">
        <v>277</v>
      </c>
      <c r="C10" s="11">
        <v>45.869</v>
      </c>
      <c r="D10" s="26">
        <f t="shared" si="0"/>
        <v>2.1752684128831095</v>
      </c>
    </row>
    <row r="11" spans="1:4" x14ac:dyDescent="0.25">
      <c r="A11" s="53">
        <v>24990</v>
      </c>
      <c r="B11" s="17" t="s">
        <v>278</v>
      </c>
      <c r="C11" s="11">
        <v>47.438000000000002</v>
      </c>
      <c r="D11" s="26">
        <f t="shared" si="0"/>
        <v>3.363408765453884</v>
      </c>
    </row>
    <row r="12" spans="1:4" x14ac:dyDescent="0.25">
      <c r="A12" s="53">
        <v>25355</v>
      </c>
      <c r="B12" s="17" t="s">
        <v>279</v>
      </c>
      <c r="C12" s="11">
        <v>47.679000000000002</v>
      </c>
      <c r="D12" s="26">
        <f t="shared" si="0"/>
        <v>0.5067454098037657</v>
      </c>
    </row>
    <row r="13" spans="1:4" x14ac:dyDescent="0.25">
      <c r="A13" s="53">
        <v>25720</v>
      </c>
      <c r="B13" s="17" t="s">
        <v>280</v>
      </c>
      <c r="C13" s="11">
        <v>48.63</v>
      </c>
      <c r="D13" s="26">
        <f t="shared" si="0"/>
        <v>1.9749575032902287</v>
      </c>
    </row>
    <row r="14" spans="1:4" x14ac:dyDescent="0.25">
      <c r="A14" s="53">
        <v>26085</v>
      </c>
      <c r="B14" s="17" t="s">
        <v>281</v>
      </c>
      <c r="C14" s="11">
        <v>50.633000000000003</v>
      </c>
      <c r="D14" s="26">
        <f t="shared" si="0"/>
        <v>4.0362913217780436</v>
      </c>
    </row>
    <row r="15" spans="1:4" x14ac:dyDescent="0.25">
      <c r="A15" s="53">
        <v>26451</v>
      </c>
      <c r="B15" s="17" t="s">
        <v>282</v>
      </c>
      <c r="C15" s="11">
        <v>52.261000000000003</v>
      </c>
      <c r="D15" s="26">
        <f t="shared" si="0"/>
        <v>3.1646857369679871</v>
      </c>
    </row>
    <row r="16" spans="1:4" x14ac:dyDescent="0.25">
      <c r="A16" s="53">
        <v>26816</v>
      </c>
      <c r="B16" s="17" t="s">
        <v>283</v>
      </c>
      <c r="C16" s="11">
        <v>53.863</v>
      </c>
      <c r="D16" s="26">
        <f t="shared" si="0"/>
        <v>3.019339079197934</v>
      </c>
    </row>
    <row r="17" spans="1:4" x14ac:dyDescent="0.25">
      <c r="A17" s="53">
        <v>27181</v>
      </c>
      <c r="B17" s="17" t="s">
        <v>284</v>
      </c>
      <c r="C17" s="11">
        <v>52.960999999999999</v>
      </c>
      <c r="D17" s="26">
        <f t="shared" si="0"/>
        <v>-1.6887992169420871</v>
      </c>
    </row>
    <row r="18" spans="1:4" x14ac:dyDescent="0.25">
      <c r="A18" s="53">
        <v>27546</v>
      </c>
      <c r="B18" s="17" t="s">
        <v>285</v>
      </c>
      <c r="C18" s="11">
        <v>54.84</v>
      </c>
      <c r="D18" s="26">
        <f t="shared" si="0"/>
        <v>3.4864061068400418</v>
      </c>
    </row>
    <row r="19" spans="1:4" x14ac:dyDescent="0.25">
      <c r="A19" s="53">
        <v>27912</v>
      </c>
      <c r="B19" s="17" t="s">
        <v>286</v>
      </c>
      <c r="C19" s="11">
        <v>56.585000000000001</v>
      </c>
      <c r="D19" s="26">
        <f t="shared" si="0"/>
        <v>3.132407772379127</v>
      </c>
    </row>
    <row r="20" spans="1:4" x14ac:dyDescent="0.25">
      <c r="A20" s="53">
        <v>28277</v>
      </c>
      <c r="B20" s="17" t="s">
        <v>287</v>
      </c>
      <c r="C20" s="11">
        <v>57.526000000000003</v>
      </c>
      <c r="D20" s="26">
        <f t="shared" si="0"/>
        <v>1.6493087098626555</v>
      </c>
    </row>
    <row r="21" spans="1:4" x14ac:dyDescent="0.25">
      <c r="A21" s="53">
        <v>28642</v>
      </c>
      <c r="B21" s="17" t="s">
        <v>288</v>
      </c>
      <c r="C21" s="11">
        <v>58.170999999999999</v>
      </c>
      <c r="D21" s="26">
        <f t="shared" si="0"/>
        <v>1.1149929250295565</v>
      </c>
    </row>
    <row r="22" spans="1:4" x14ac:dyDescent="0.25">
      <c r="A22" s="53">
        <v>29007</v>
      </c>
      <c r="B22" s="17" t="s">
        <v>289</v>
      </c>
      <c r="C22" s="11">
        <v>58.137</v>
      </c>
      <c r="D22" s="26">
        <f t="shared" si="0"/>
        <v>-5.8465455460491582E-2</v>
      </c>
    </row>
    <row r="23" spans="1:4" x14ac:dyDescent="0.25">
      <c r="A23" s="53">
        <v>29373</v>
      </c>
      <c r="B23" s="17" t="s">
        <v>290</v>
      </c>
      <c r="C23" s="11">
        <v>57.991999999999997</v>
      </c>
      <c r="D23" s="26">
        <f t="shared" si="0"/>
        <v>-0.24972242136454909</v>
      </c>
    </row>
    <row r="24" spans="1:4" x14ac:dyDescent="0.25">
      <c r="A24" s="53">
        <v>29738</v>
      </c>
      <c r="B24" s="17" t="s">
        <v>291</v>
      </c>
      <c r="C24" s="11">
        <v>59.2</v>
      </c>
      <c r="D24" s="26">
        <f t="shared" si="0"/>
        <v>2.0616471891383394</v>
      </c>
    </row>
    <row r="25" spans="1:4" x14ac:dyDescent="0.25">
      <c r="A25" s="53">
        <v>30103</v>
      </c>
      <c r="B25" s="17" t="s">
        <v>292</v>
      </c>
      <c r="C25" s="11">
        <v>58.731999999999999</v>
      </c>
      <c r="D25" s="26">
        <f t="shared" si="0"/>
        <v>-0.79368187892689801</v>
      </c>
    </row>
    <row r="26" spans="1:4" x14ac:dyDescent="0.25">
      <c r="A26" s="53">
        <v>30468</v>
      </c>
      <c r="B26" s="17" t="s">
        <v>293</v>
      </c>
      <c r="C26" s="11">
        <v>60.826999999999998</v>
      </c>
      <c r="D26" s="26">
        <f t="shared" si="0"/>
        <v>3.5049046244924851</v>
      </c>
    </row>
    <row r="27" spans="1:4" x14ac:dyDescent="0.25">
      <c r="A27" s="53">
        <v>30834</v>
      </c>
      <c r="B27" s="17" t="s">
        <v>294</v>
      </c>
      <c r="C27" s="11">
        <v>62.457000000000001</v>
      </c>
      <c r="D27" s="26">
        <f t="shared" si="0"/>
        <v>2.6444550616130211</v>
      </c>
    </row>
    <row r="28" spans="1:4" x14ac:dyDescent="0.25">
      <c r="A28" s="53">
        <v>31199</v>
      </c>
      <c r="B28" s="17" t="s">
        <v>295</v>
      </c>
      <c r="C28" s="11">
        <v>63.872999999999998</v>
      </c>
      <c r="D28" s="26">
        <f t="shared" si="0"/>
        <v>2.2418416917319068</v>
      </c>
    </row>
    <row r="29" spans="1:4" x14ac:dyDescent="0.25">
      <c r="A29" s="53">
        <v>31564</v>
      </c>
      <c r="B29" s="17" t="s">
        <v>296</v>
      </c>
      <c r="C29" s="11">
        <v>65.734999999999999</v>
      </c>
      <c r="D29" s="26">
        <f t="shared" si="0"/>
        <v>2.8734771269502444</v>
      </c>
    </row>
    <row r="30" spans="1:4" x14ac:dyDescent="0.25">
      <c r="A30" s="53">
        <v>31929</v>
      </c>
      <c r="B30" s="17" t="s">
        <v>297</v>
      </c>
      <c r="C30" s="11">
        <v>65.929000000000002</v>
      </c>
      <c r="D30" s="26">
        <f t="shared" si="0"/>
        <v>0.29468972596093607</v>
      </c>
    </row>
    <row r="31" spans="1:4" x14ac:dyDescent="0.25">
      <c r="A31" s="53">
        <v>32295</v>
      </c>
      <c r="B31" s="17" t="s">
        <v>298</v>
      </c>
      <c r="C31" s="11">
        <v>66.92</v>
      </c>
      <c r="D31" s="26">
        <f t="shared" si="0"/>
        <v>1.4919470710446392</v>
      </c>
    </row>
    <row r="32" spans="1:4" x14ac:dyDescent="0.25">
      <c r="A32" s="53">
        <v>32660</v>
      </c>
      <c r="B32" s="17" t="s">
        <v>299</v>
      </c>
      <c r="C32" s="11">
        <v>67.611999999999995</v>
      </c>
      <c r="D32" s="26">
        <f t="shared" si="0"/>
        <v>1.0287605969308078</v>
      </c>
    </row>
    <row r="33" spans="1:4" x14ac:dyDescent="0.25">
      <c r="A33" s="53">
        <v>33025</v>
      </c>
      <c r="B33" s="17" t="s">
        <v>300</v>
      </c>
      <c r="C33" s="11">
        <v>69.049000000000007</v>
      </c>
      <c r="D33" s="26">
        <f t="shared" si="0"/>
        <v>2.1030915403268535</v>
      </c>
    </row>
    <row r="34" spans="1:4" x14ac:dyDescent="0.25">
      <c r="A34" s="53">
        <v>33390</v>
      </c>
      <c r="B34" s="17" t="s">
        <v>301</v>
      </c>
      <c r="C34" s="11">
        <v>70.099000000000004</v>
      </c>
      <c r="D34" s="26">
        <f t="shared" si="0"/>
        <v>1.5092131112358325</v>
      </c>
    </row>
    <row r="35" spans="1:4" x14ac:dyDescent="0.25">
      <c r="A35" s="53">
        <v>33756</v>
      </c>
      <c r="B35" s="17" t="s">
        <v>302</v>
      </c>
      <c r="C35" s="11">
        <v>73.039000000000001</v>
      </c>
      <c r="D35" s="26">
        <f t="shared" si="0"/>
        <v>4.1085016461281452</v>
      </c>
    </row>
    <row r="36" spans="1:4" x14ac:dyDescent="0.25">
      <c r="A36" s="53">
        <v>34121</v>
      </c>
      <c r="B36" s="17" t="s">
        <v>303</v>
      </c>
      <c r="C36" s="11">
        <v>73.41</v>
      </c>
      <c r="D36" s="26">
        <f t="shared" si="0"/>
        <v>0.50666210578502224</v>
      </c>
    </row>
    <row r="37" spans="1:4" x14ac:dyDescent="0.25">
      <c r="A37" s="53">
        <v>34486</v>
      </c>
      <c r="B37" s="17" t="s">
        <v>304</v>
      </c>
      <c r="C37" s="11">
        <v>74.075000000000003</v>
      </c>
      <c r="D37" s="26">
        <f t="shared" si="0"/>
        <v>0.90179273369390744</v>
      </c>
    </row>
    <row r="38" spans="1:4" x14ac:dyDescent="0.25">
      <c r="A38" s="53">
        <v>34851</v>
      </c>
      <c r="B38" s="17" t="s">
        <v>305</v>
      </c>
      <c r="C38" s="11">
        <v>74.105999999999995</v>
      </c>
      <c r="D38" s="26">
        <f t="shared" si="0"/>
        <v>4.1840722430327978E-2</v>
      </c>
    </row>
    <row r="39" spans="1:4" x14ac:dyDescent="0.25">
      <c r="A39" s="53">
        <v>35217</v>
      </c>
      <c r="B39" s="17" t="s">
        <v>306</v>
      </c>
      <c r="C39" s="11">
        <v>76.268000000000001</v>
      </c>
      <c r="D39" s="26">
        <f t="shared" si="0"/>
        <v>2.8756952518266035</v>
      </c>
    </row>
    <row r="40" spans="1:4" x14ac:dyDescent="0.25">
      <c r="A40" s="53">
        <v>35582</v>
      </c>
      <c r="B40" s="17" t="s">
        <v>163</v>
      </c>
      <c r="C40" s="11">
        <v>77.614000000000004</v>
      </c>
      <c r="D40" s="26">
        <f t="shared" si="0"/>
        <v>1.7494370085754223</v>
      </c>
    </row>
    <row r="41" spans="1:4" x14ac:dyDescent="0.25">
      <c r="A41" s="53">
        <v>35947</v>
      </c>
      <c r="B41" s="17" t="s">
        <v>164</v>
      </c>
      <c r="C41" s="11">
        <v>79.932000000000002</v>
      </c>
      <c r="D41" s="26">
        <f t="shared" si="0"/>
        <v>2.9428449931090377</v>
      </c>
    </row>
    <row r="42" spans="1:4" x14ac:dyDescent="0.25">
      <c r="A42" s="53">
        <v>36312</v>
      </c>
      <c r="B42" s="17" t="s">
        <v>165</v>
      </c>
      <c r="C42" s="11">
        <v>82.748999999999995</v>
      </c>
      <c r="D42" s="26">
        <f t="shared" si="0"/>
        <v>3.4635656372965298</v>
      </c>
    </row>
    <row r="43" spans="1:4" x14ac:dyDescent="0.25">
      <c r="A43" s="53">
        <v>36678</v>
      </c>
      <c r="B43" s="17" t="s">
        <v>166</v>
      </c>
      <c r="C43" s="11">
        <v>85.632000000000005</v>
      </c>
      <c r="D43" s="26">
        <f t="shared" si="0"/>
        <v>3.4247115473700767</v>
      </c>
    </row>
    <row r="44" spans="1:4" x14ac:dyDescent="0.25">
      <c r="A44" s="53">
        <v>37043</v>
      </c>
      <c r="B44" s="17" t="s">
        <v>167</v>
      </c>
      <c r="C44" s="11">
        <v>88.186999999999998</v>
      </c>
      <c r="D44" s="26">
        <f t="shared" si="0"/>
        <v>2.9400514793476473</v>
      </c>
    </row>
    <row r="45" spans="1:4" x14ac:dyDescent="0.25">
      <c r="A45" s="53">
        <v>37408</v>
      </c>
      <c r="B45" s="17" t="s">
        <v>168</v>
      </c>
      <c r="C45" s="11">
        <v>92.153999999999996</v>
      </c>
      <c r="D45" s="26">
        <f t="shared" si="0"/>
        <v>4.4001530802361124</v>
      </c>
    </row>
    <row r="46" spans="1:4" x14ac:dyDescent="0.25">
      <c r="A46" s="53">
        <v>37773</v>
      </c>
      <c r="B46" s="17" t="s">
        <v>169</v>
      </c>
      <c r="C46" s="11">
        <v>95.715000000000003</v>
      </c>
      <c r="D46" s="26">
        <f t="shared" si="0"/>
        <v>3.7913935326873682</v>
      </c>
    </row>
    <row r="47" spans="1:4" x14ac:dyDescent="0.25">
      <c r="A47" s="53">
        <v>38139</v>
      </c>
      <c r="B47" s="17" t="s">
        <v>170</v>
      </c>
      <c r="C47" s="11">
        <v>98.352999999999994</v>
      </c>
      <c r="D47" s="26">
        <f t="shared" si="0"/>
        <v>2.7188021685956505</v>
      </c>
    </row>
    <row r="48" spans="1:4" x14ac:dyDescent="0.25">
      <c r="A48" s="53">
        <v>38504</v>
      </c>
      <c r="B48" s="17" t="s">
        <v>171</v>
      </c>
      <c r="C48" s="11">
        <v>100</v>
      </c>
      <c r="D48" s="26">
        <f t="shared" si="0"/>
        <v>1.6607138313714938</v>
      </c>
    </row>
    <row r="49" spans="1:4" x14ac:dyDescent="0.25">
      <c r="A49" s="53">
        <v>38869</v>
      </c>
      <c r="B49" s="17" t="s">
        <v>172</v>
      </c>
      <c r="C49" s="11">
        <v>100.922</v>
      </c>
      <c r="D49" s="26">
        <f t="shared" si="0"/>
        <v>0.91777552657662731</v>
      </c>
    </row>
    <row r="50" spans="1:4" x14ac:dyDescent="0.25">
      <c r="A50" s="53">
        <v>39234</v>
      </c>
      <c r="B50" s="17" t="s">
        <v>173</v>
      </c>
      <c r="C50" s="11">
        <v>102.42</v>
      </c>
      <c r="D50" s="26">
        <f t="shared" si="0"/>
        <v>1.4734064780546654</v>
      </c>
    </row>
    <row r="51" spans="1:4" x14ac:dyDescent="0.25">
      <c r="A51" s="53">
        <v>39600</v>
      </c>
      <c r="B51" s="17" t="s">
        <v>174</v>
      </c>
      <c r="C51" s="11">
        <v>103.163</v>
      </c>
      <c r="D51" s="26">
        <f t="shared" si="0"/>
        <v>0.72282555950568972</v>
      </c>
    </row>
    <row r="52" spans="1:4" x14ac:dyDescent="0.25">
      <c r="A52" s="53">
        <v>39965</v>
      </c>
      <c r="B52" s="17" t="s">
        <v>175</v>
      </c>
      <c r="C52" s="11">
        <v>105.684</v>
      </c>
      <c r="D52" s="26">
        <f t="shared" si="0"/>
        <v>2.4143247981861555</v>
      </c>
    </row>
    <row r="53" spans="1:4" x14ac:dyDescent="0.25">
      <c r="A53" s="53">
        <v>40330</v>
      </c>
      <c r="B53" s="17" t="s">
        <v>176</v>
      </c>
      <c r="C53" s="11">
        <v>109.98099999999999</v>
      </c>
      <c r="D53" s="26">
        <f t="shared" si="0"/>
        <v>3.9854113989292781</v>
      </c>
    </row>
  </sheetData>
  <hyperlinks>
    <hyperlink ref="C1" r:id="rId1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60"/>
  <sheetViews>
    <sheetView workbookViewId="0">
      <pane xSplit="1" ySplit="1" topLeftCell="B179" activePane="bottomRight" state="frozen"/>
      <selection pane="topRight" activeCell="B1" sqref="B1"/>
      <selection pane="bottomLeft" activeCell="A2" sqref="A2"/>
      <selection pane="bottomRight" activeCell="A202" sqref="A202"/>
    </sheetView>
  </sheetViews>
  <sheetFormatPr defaultRowHeight="15" x14ac:dyDescent="0.25"/>
  <cols>
    <col min="2" max="2" width="10.7109375" bestFit="1" customWidth="1"/>
    <col min="22" max="25" width="10.7109375" bestFit="1" customWidth="1"/>
    <col min="26" max="26" width="9.7109375" bestFit="1" customWidth="1"/>
  </cols>
  <sheetData>
    <row r="1" spans="1:26" x14ac:dyDescent="0.25">
      <c r="B1" t="s">
        <v>310</v>
      </c>
      <c r="C1" t="s">
        <v>311</v>
      </c>
      <c r="D1" t="s">
        <v>312</v>
      </c>
      <c r="E1" t="s">
        <v>313</v>
      </c>
      <c r="F1" t="s">
        <v>314</v>
      </c>
      <c r="H1" t="s">
        <v>315</v>
      </c>
      <c r="I1" t="s">
        <v>311</v>
      </c>
      <c r="J1" t="s">
        <v>312</v>
      </c>
      <c r="K1" t="s">
        <v>313</v>
      </c>
      <c r="L1" t="s">
        <v>314</v>
      </c>
      <c r="M1" t="s">
        <v>316</v>
      </c>
      <c r="N1" t="s">
        <v>317</v>
      </c>
      <c r="O1" t="s">
        <v>311</v>
      </c>
      <c r="P1" t="s">
        <v>316</v>
      </c>
      <c r="S1" t="s">
        <v>318</v>
      </c>
      <c r="T1" t="s">
        <v>319</v>
      </c>
      <c r="U1" t="s">
        <v>320</v>
      </c>
      <c r="V1" t="s">
        <v>321</v>
      </c>
      <c r="W1" t="s">
        <v>322</v>
      </c>
      <c r="X1" t="s">
        <v>323</v>
      </c>
      <c r="Y1" t="s">
        <v>324</v>
      </c>
      <c r="Z1" t="s">
        <v>318</v>
      </c>
    </row>
    <row r="2" spans="1:26" x14ac:dyDescent="0.25">
      <c r="A2" t="s">
        <v>325</v>
      </c>
      <c r="B2" s="53">
        <v>17227</v>
      </c>
      <c r="C2">
        <v>0</v>
      </c>
      <c r="D2">
        <v>0</v>
      </c>
      <c r="E2">
        <v>0</v>
      </c>
      <c r="F2">
        <v>0</v>
      </c>
      <c r="I2">
        <v>0</v>
      </c>
      <c r="J2">
        <v>0</v>
      </c>
      <c r="K2">
        <v>0</v>
      </c>
      <c r="L2">
        <v>0</v>
      </c>
      <c r="O2">
        <v>-102.55992171048327</v>
      </c>
      <c r="S2">
        <v>0</v>
      </c>
      <c r="T2">
        <v>0</v>
      </c>
      <c r="V2" s="53">
        <v>26710</v>
      </c>
      <c r="W2" s="53">
        <v>19586</v>
      </c>
      <c r="X2" s="53">
        <v>30270</v>
      </c>
      <c r="Y2" s="53">
        <v>22965</v>
      </c>
      <c r="Z2" s="53">
        <v>24973</v>
      </c>
    </row>
    <row r="3" spans="1:26" x14ac:dyDescent="0.25">
      <c r="A3" t="s">
        <v>326</v>
      </c>
      <c r="B3" s="53">
        <v>17319</v>
      </c>
      <c r="C3">
        <v>2.2025773632080359</v>
      </c>
      <c r="D3">
        <v>0.49500565054935775</v>
      </c>
      <c r="E3">
        <v>1.2045876768623616</v>
      </c>
      <c r="F3">
        <v>0.50298403579631668</v>
      </c>
      <c r="I3">
        <v>0.55064434080200897</v>
      </c>
      <c r="J3">
        <v>0.12375141263733944</v>
      </c>
      <c r="K3">
        <v>0.30114691921559039</v>
      </c>
      <c r="L3">
        <v>0.12574600894907917</v>
      </c>
      <c r="O3">
        <v>-102.00927736968126</v>
      </c>
      <c r="S3">
        <v>-6.853687296460953E-2</v>
      </c>
      <c r="T3">
        <v>-1.7134218241152382E-2</v>
      </c>
      <c r="V3" s="53">
        <v>35565</v>
      </c>
      <c r="W3" s="53">
        <v>21869</v>
      </c>
      <c r="X3" s="53">
        <v>35476</v>
      </c>
      <c r="Y3" s="53">
        <v>29266</v>
      </c>
      <c r="Z3" s="53"/>
    </row>
    <row r="4" spans="1:26" x14ac:dyDescent="0.25">
      <c r="A4" t="s">
        <v>327</v>
      </c>
      <c r="B4" s="53">
        <v>17411</v>
      </c>
      <c r="C4">
        <v>-3.0142052588473689</v>
      </c>
      <c r="D4">
        <v>-3.2221283474548206</v>
      </c>
      <c r="E4">
        <v>-0.27466943815252154</v>
      </c>
      <c r="F4">
        <v>0.48259252675997288</v>
      </c>
      <c r="I4">
        <v>-0.20290697390983325</v>
      </c>
      <c r="J4">
        <v>-0.68178067422636568</v>
      </c>
      <c r="K4">
        <v>0.23247955967746001</v>
      </c>
      <c r="L4">
        <v>0.24639414063907239</v>
      </c>
      <c r="O4">
        <v>-102.7628286843931</v>
      </c>
      <c r="S4">
        <v>-3.7769406238027794</v>
      </c>
      <c r="T4">
        <v>-0.9613693741918472</v>
      </c>
      <c r="V4" s="53">
        <v>37940</v>
      </c>
      <c r="W4" s="53">
        <v>24973</v>
      </c>
      <c r="X4" s="53"/>
      <c r="Y4" s="53"/>
      <c r="Z4" s="53"/>
    </row>
    <row r="5" spans="1:26" x14ac:dyDescent="0.25">
      <c r="A5" t="s">
        <v>328</v>
      </c>
      <c r="B5" s="53">
        <v>17502</v>
      </c>
      <c r="C5">
        <v>4.8054897277266306</v>
      </c>
      <c r="D5">
        <v>4.4811335512147741</v>
      </c>
      <c r="E5">
        <v>-0.13791781445628568</v>
      </c>
      <c r="F5">
        <v>0.46227399096814281</v>
      </c>
      <c r="I5">
        <v>0.9984654580218244</v>
      </c>
      <c r="J5">
        <v>0.43850271357732784</v>
      </c>
      <c r="K5">
        <v>0.19800010606338858</v>
      </c>
      <c r="L5">
        <v>0.36196263838110809</v>
      </c>
      <c r="O5">
        <v>-101.56145625246144</v>
      </c>
      <c r="S5">
        <v>4.7158889170330998</v>
      </c>
      <c r="T5">
        <v>0.21760285506642774</v>
      </c>
    </row>
    <row r="6" spans="1:26" x14ac:dyDescent="0.25">
      <c r="A6" t="s">
        <v>329</v>
      </c>
      <c r="B6" s="53">
        <v>17593</v>
      </c>
      <c r="C6">
        <v>9.2206465320813891</v>
      </c>
      <c r="D6">
        <v>6.8867415311840494</v>
      </c>
      <c r="E6">
        <v>1.8918798369418335</v>
      </c>
      <c r="F6">
        <v>0.44202516395550617</v>
      </c>
      <c r="I6">
        <v>3.3036270910421717</v>
      </c>
      <c r="J6">
        <v>2.1601880963733402</v>
      </c>
      <c r="K6">
        <v>0.67097006529884695</v>
      </c>
      <c r="L6">
        <v>0.47246892936998464</v>
      </c>
      <c r="O6">
        <v>-99.256294619441093</v>
      </c>
      <c r="S6">
        <v>8.7978904190784011</v>
      </c>
      <c r="T6">
        <v>2.417075459836028</v>
      </c>
    </row>
    <row r="7" spans="1:26" x14ac:dyDescent="0.25">
      <c r="A7" t="s">
        <v>330</v>
      </c>
      <c r="B7" s="53">
        <v>17685</v>
      </c>
      <c r="C7">
        <v>8.8446976901915164</v>
      </c>
      <c r="D7">
        <v>7.1583174132189979</v>
      </c>
      <c r="E7">
        <v>1.3624822514570283</v>
      </c>
      <c r="F7">
        <v>0.32389802551548996</v>
      </c>
      <c r="I7">
        <v>5.5148015135900508</v>
      </c>
      <c r="J7">
        <v>3.9497674496780899</v>
      </c>
      <c r="K7">
        <v>1.011590628163104</v>
      </c>
      <c r="L7">
        <v>0.55344343574885713</v>
      </c>
      <c r="O7">
        <v>-97.045120196893208</v>
      </c>
      <c r="S7">
        <v>11.215259889657419</v>
      </c>
      <c r="T7">
        <v>5.2208904322503829</v>
      </c>
    </row>
    <row r="8" spans="1:26" x14ac:dyDescent="0.25">
      <c r="A8" t="s">
        <v>331</v>
      </c>
      <c r="B8" s="53">
        <v>17777</v>
      </c>
      <c r="C8">
        <v>-1.9032435751126897</v>
      </c>
      <c r="D8">
        <v>-2.3861371797571684</v>
      </c>
      <c r="E8">
        <v>0.27683627735630073</v>
      </c>
      <c r="F8">
        <v>0.20605732728817827</v>
      </c>
      <c r="I8">
        <v>5.0389906198118783</v>
      </c>
      <c r="J8">
        <v>3.3532331547387977</v>
      </c>
      <c r="K8">
        <v>1.0807996975021792</v>
      </c>
      <c r="L8">
        <v>0.60495776757090169</v>
      </c>
      <c r="O8">
        <v>-97.520931090671382</v>
      </c>
      <c r="S8">
        <v>3.5829054330329644</v>
      </c>
      <c r="T8">
        <v>6.1166167905086244</v>
      </c>
    </row>
    <row r="9" spans="1:26" x14ac:dyDescent="0.25">
      <c r="A9" t="s">
        <v>332</v>
      </c>
      <c r="B9" s="53">
        <v>17868</v>
      </c>
      <c r="C9">
        <v>2.5909638448672112</v>
      </c>
      <c r="D9">
        <v>0.1398839969412666</v>
      </c>
      <c r="E9">
        <v>2.3626812726995663</v>
      </c>
      <c r="F9">
        <v>8.8398575226378284E-2</v>
      </c>
      <c r="I9">
        <v>5.6867315810286811</v>
      </c>
      <c r="J9">
        <v>3.3882041539741143</v>
      </c>
      <c r="K9">
        <v>1.6714700156770708</v>
      </c>
      <c r="L9">
        <v>0.62705741137749627</v>
      </c>
      <c r="O9">
        <v>-96.873190129454585</v>
      </c>
      <c r="S9">
        <v>6.8642091752369137</v>
      </c>
      <c r="T9">
        <v>7.8326690843178532</v>
      </c>
    </row>
    <row r="10" spans="1:26" x14ac:dyDescent="0.25">
      <c r="A10" t="s">
        <v>333</v>
      </c>
      <c r="B10" s="53">
        <v>17958</v>
      </c>
      <c r="C10">
        <v>-1.2780237931021787</v>
      </c>
      <c r="D10">
        <v>-4.5271678521487582</v>
      </c>
      <c r="E10">
        <v>3.2783262482315303</v>
      </c>
      <c r="F10">
        <v>-2.9182189184950857E-2</v>
      </c>
      <c r="I10">
        <v>5.3672256327531365</v>
      </c>
      <c r="J10">
        <v>2.256412190936925</v>
      </c>
      <c r="K10">
        <v>2.4910515777349533</v>
      </c>
      <c r="L10">
        <v>0.61976186408125855</v>
      </c>
      <c r="O10">
        <v>-97.192696077730133</v>
      </c>
      <c r="S10">
        <v>1.1174411262772208</v>
      </c>
      <c r="T10">
        <v>8.1120293658871585</v>
      </c>
    </row>
    <row r="11" spans="1:26" x14ac:dyDescent="0.25">
      <c r="A11" t="s">
        <v>334</v>
      </c>
      <c r="B11" s="53">
        <v>18050</v>
      </c>
      <c r="C11">
        <v>1.5226359407765955</v>
      </c>
      <c r="D11">
        <v>-0.78517713767730368</v>
      </c>
      <c r="E11">
        <v>2.0558895734362843</v>
      </c>
      <c r="F11">
        <v>0.25192350501761496</v>
      </c>
      <c r="I11">
        <v>5.7478846179472853</v>
      </c>
      <c r="J11">
        <v>2.0601179065175992</v>
      </c>
      <c r="K11">
        <v>3.0050239710940243</v>
      </c>
      <c r="L11">
        <v>0.68274274033566229</v>
      </c>
      <c r="O11">
        <v>-96.812037092535974</v>
      </c>
      <c r="S11">
        <v>2.1356088375038182</v>
      </c>
      <c r="T11">
        <v>8.6459315752631127</v>
      </c>
    </row>
    <row r="12" spans="1:26" x14ac:dyDescent="0.25">
      <c r="A12" t="s">
        <v>335</v>
      </c>
      <c r="B12" s="53">
        <v>18142</v>
      </c>
      <c r="C12">
        <v>11.691102426997446</v>
      </c>
      <c r="D12">
        <v>8.2016263181336306</v>
      </c>
      <c r="E12">
        <v>2.9569774502975319</v>
      </c>
      <c r="F12">
        <v>0.53249865856628276</v>
      </c>
      <c r="I12">
        <v>8.6706602246966469</v>
      </c>
      <c r="J12">
        <v>4.1105244860510073</v>
      </c>
      <c r="K12">
        <v>3.7442683336684075</v>
      </c>
      <c r="L12">
        <v>0.81586740497723298</v>
      </c>
      <c r="O12">
        <v>-93.889261485786619</v>
      </c>
      <c r="S12">
        <v>7.1731693730955213</v>
      </c>
      <c r="T12">
        <v>10.439223918536992</v>
      </c>
    </row>
    <row r="13" spans="1:26" x14ac:dyDescent="0.25">
      <c r="A13" t="s">
        <v>336</v>
      </c>
      <c r="B13" s="53">
        <v>18233</v>
      </c>
      <c r="C13">
        <v>0.82750768217501047</v>
      </c>
      <c r="D13">
        <v>-1.8907915212677056</v>
      </c>
      <c r="E13">
        <v>1.9063442516249767</v>
      </c>
      <c r="F13">
        <v>0.81195495181773936</v>
      </c>
      <c r="I13">
        <v>8.8775371452403995</v>
      </c>
      <c r="J13">
        <v>3.6378266057340811</v>
      </c>
      <c r="K13">
        <v>4.2208543965746514</v>
      </c>
      <c r="L13">
        <v>1.0188561429316678</v>
      </c>
      <c r="O13">
        <v>-93.68238456524287</v>
      </c>
      <c r="S13">
        <v>-6.8317355903803216</v>
      </c>
      <c r="T13">
        <v>8.7312900209419126</v>
      </c>
    </row>
    <row r="14" spans="1:26" x14ac:dyDescent="0.25">
      <c r="A14" t="s">
        <v>337</v>
      </c>
      <c r="B14" s="53">
        <v>18323</v>
      </c>
      <c r="C14">
        <v>17.748692655606035</v>
      </c>
      <c r="D14">
        <v>16.794303190836192</v>
      </c>
      <c r="E14">
        <v>-0.13532241298830489</v>
      </c>
      <c r="F14">
        <v>1.0897118777581483</v>
      </c>
      <c r="I14">
        <v>13.314710309141908</v>
      </c>
      <c r="J14">
        <v>7.8364024034431292</v>
      </c>
      <c r="K14">
        <v>4.1870237933275751</v>
      </c>
      <c r="L14">
        <v>1.2912841123712049</v>
      </c>
      <c r="O14">
        <v>-89.245211401341351</v>
      </c>
      <c r="S14">
        <v>9.3618951670241515</v>
      </c>
      <c r="T14">
        <v>11.071763812697951</v>
      </c>
    </row>
    <row r="15" spans="1:26" x14ac:dyDescent="0.25">
      <c r="A15" t="s">
        <v>338</v>
      </c>
      <c r="B15" s="53">
        <v>18415</v>
      </c>
      <c r="C15">
        <v>4.1545605230233207</v>
      </c>
      <c r="D15">
        <v>5.8261223785755893</v>
      </c>
      <c r="E15">
        <v>-2.5105405254809052</v>
      </c>
      <c r="F15">
        <v>0.83897866992863612</v>
      </c>
      <c r="I15">
        <v>14.353350439897739</v>
      </c>
      <c r="J15">
        <v>9.2929329980870268</v>
      </c>
      <c r="K15">
        <v>3.5593886619573487</v>
      </c>
      <c r="L15">
        <v>1.5010287798533639</v>
      </c>
      <c r="O15">
        <v>-88.206571270585528</v>
      </c>
      <c r="S15">
        <v>-2.4520906898442245</v>
      </c>
      <c r="T15">
        <v>10.458741140236894</v>
      </c>
    </row>
    <row r="16" spans="1:26" x14ac:dyDescent="0.25">
      <c r="A16" t="s">
        <v>339</v>
      </c>
      <c r="B16" s="53">
        <v>18507</v>
      </c>
      <c r="C16">
        <v>6.5946547745637574</v>
      </c>
      <c r="D16">
        <v>8.5843020431391182</v>
      </c>
      <c r="E16">
        <v>-2.5794622844012958</v>
      </c>
      <c r="F16">
        <v>0.5898150158259341</v>
      </c>
      <c r="I16">
        <v>16.00201413353868</v>
      </c>
      <c r="J16">
        <v>11.439008508871806</v>
      </c>
      <c r="K16">
        <v>2.914523090857025</v>
      </c>
      <c r="L16">
        <v>1.6484825338098474</v>
      </c>
      <c r="O16">
        <v>-86.557907576944586</v>
      </c>
      <c r="S16">
        <v>2.3056477936514508</v>
      </c>
      <c r="T16">
        <v>11.035153088649757</v>
      </c>
    </row>
    <row r="17" spans="1:20" x14ac:dyDescent="0.25">
      <c r="A17" t="s">
        <v>340</v>
      </c>
      <c r="B17" s="53">
        <v>18598</v>
      </c>
      <c r="C17">
        <v>1.8614590940126519</v>
      </c>
      <c r="D17">
        <v>0.63105209227756431</v>
      </c>
      <c r="E17">
        <v>0.88865681030445332</v>
      </c>
      <c r="F17">
        <v>0.34175019143063423</v>
      </c>
      <c r="I17">
        <v>16.467378907041841</v>
      </c>
      <c r="J17">
        <v>11.596771531941197</v>
      </c>
      <c r="K17">
        <v>3.1366872934331385</v>
      </c>
      <c r="L17">
        <v>1.733920081667506</v>
      </c>
      <c r="O17">
        <v>-86.092542803441432</v>
      </c>
      <c r="S17">
        <v>-1.9657667891045818</v>
      </c>
      <c r="T17">
        <v>10.543711391373611</v>
      </c>
    </row>
    <row r="18" spans="1:20" x14ac:dyDescent="0.25">
      <c r="A18" t="s">
        <v>341</v>
      </c>
      <c r="B18" s="53">
        <v>18688</v>
      </c>
      <c r="C18">
        <v>0.13628668858665094</v>
      </c>
      <c r="D18">
        <v>-0.10359483704749842</v>
      </c>
      <c r="E18">
        <v>0.14556120376947781</v>
      </c>
      <c r="F18">
        <v>9.4320321864671541E-2</v>
      </c>
      <c r="I18">
        <v>16.501450579188504</v>
      </c>
      <c r="J18">
        <v>11.570872822679323</v>
      </c>
      <c r="K18">
        <v>3.1730775943755081</v>
      </c>
      <c r="L18">
        <v>1.7575001621336739</v>
      </c>
      <c r="O18">
        <v>-86.058471131294766</v>
      </c>
      <c r="S18">
        <v>1.1218381086837559</v>
      </c>
      <c r="T18">
        <v>10.824170918544549</v>
      </c>
    </row>
    <row r="19" spans="1:20" x14ac:dyDescent="0.25">
      <c r="A19" t="s">
        <v>342</v>
      </c>
      <c r="B19" s="53">
        <v>18780</v>
      </c>
      <c r="C19">
        <v>1.8575055923930606</v>
      </c>
      <c r="D19">
        <v>0.86846328347138335</v>
      </c>
      <c r="E19">
        <v>0.87249018555859892</v>
      </c>
      <c r="F19">
        <v>0.11655212336307841</v>
      </c>
      <c r="I19">
        <v>16.965826977286767</v>
      </c>
      <c r="J19">
        <v>11.78798864354717</v>
      </c>
      <c r="K19">
        <v>3.3912001407651577</v>
      </c>
      <c r="L19">
        <v>1.7866381929744435</v>
      </c>
      <c r="O19">
        <v>-85.594094733196499</v>
      </c>
      <c r="S19">
        <v>4.9143819915613749</v>
      </c>
      <c r="T19">
        <v>12.052766416434894</v>
      </c>
    </row>
    <row r="20" spans="1:20" x14ac:dyDescent="0.25">
      <c r="A20" t="s">
        <v>343</v>
      </c>
      <c r="B20" s="53">
        <v>18872</v>
      </c>
      <c r="C20">
        <v>11.365784251466415</v>
      </c>
      <c r="D20">
        <v>8.3456948308154768</v>
      </c>
      <c r="E20">
        <v>2.8813249302115245</v>
      </c>
      <c r="F20">
        <v>0.13876449043941363</v>
      </c>
      <c r="I20">
        <v>19.807273040153369</v>
      </c>
      <c r="J20">
        <v>13.874412351251038</v>
      </c>
      <c r="K20">
        <v>4.111531373318039</v>
      </c>
      <c r="L20">
        <v>1.8213293155842969</v>
      </c>
      <c r="O20">
        <v>-82.752648670329904</v>
      </c>
      <c r="S20">
        <v>12.688420948149489</v>
      </c>
      <c r="T20">
        <v>15.224871653472267</v>
      </c>
    </row>
    <row r="21" spans="1:20" x14ac:dyDescent="0.25">
      <c r="A21" t="s">
        <v>344</v>
      </c>
      <c r="B21" s="53">
        <v>18963</v>
      </c>
      <c r="C21">
        <v>-1.4749518222224367</v>
      </c>
      <c r="D21">
        <v>-2.2279660919370308</v>
      </c>
      <c r="E21">
        <v>0.59206053338203579</v>
      </c>
      <c r="F21">
        <v>0.16095373633255861</v>
      </c>
      <c r="I21">
        <v>19.43853508459776</v>
      </c>
      <c r="J21">
        <v>13.31742082826678</v>
      </c>
      <c r="K21">
        <v>4.2595465066635478</v>
      </c>
      <c r="L21">
        <v>1.8615677496674365</v>
      </c>
      <c r="O21">
        <v>-83.121386625885506</v>
      </c>
      <c r="S21">
        <v>9.3059240425114001E-2</v>
      </c>
      <c r="T21">
        <v>15.248136463578545</v>
      </c>
    </row>
    <row r="22" spans="1:20" x14ac:dyDescent="0.25">
      <c r="A22" t="s">
        <v>345</v>
      </c>
      <c r="B22" s="53">
        <v>19054</v>
      </c>
      <c r="C22">
        <v>1.5583097018080139</v>
      </c>
      <c r="D22">
        <v>0.98153541434207248</v>
      </c>
      <c r="E22">
        <v>0.39365810017521979</v>
      </c>
      <c r="F22">
        <v>0.18311618729072165</v>
      </c>
      <c r="I22">
        <v>19.828112510049763</v>
      </c>
      <c r="J22">
        <v>13.562804681852297</v>
      </c>
      <c r="K22">
        <v>4.3579610317073527</v>
      </c>
      <c r="L22">
        <v>1.907346796490117</v>
      </c>
      <c r="O22">
        <v>-82.731809200433503</v>
      </c>
      <c r="S22">
        <v>0.16365777130646841</v>
      </c>
      <c r="T22">
        <v>15.289050906405162</v>
      </c>
    </row>
    <row r="23" spans="1:20" x14ac:dyDescent="0.25">
      <c r="A23" t="s">
        <v>346</v>
      </c>
      <c r="B23" s="53">
        <v>19146</v>
      </c>
      <c r="C23">
        <v>3.4492262619414404</v>
      </c>
      <c r="D23">
        <v>1.1240666890117423</v>
      </c>
      <c r="E23">
        <v>1.974199145439377</v>
      </c>
      <c r="F23">
        <v>0.35096042749032108</v>
      </c>
      <c r="I23">
        <v>20.690419075535125</v>
      </c>
      <c r="J23">
        <v>13.843821354105232</v>
      </c>
      <c r="K23">
        <v>4.8515108180671973</v>
      </c>
      <c r="L23">
        <v>1.9950869033626972</v>
      </c>
      <c r="O23">
        <v>-81.869502634948134</v>
      </c>
      <c r="S23">
        <v>-2.1953244465624064</v>
      </c>
      <c r="T23">
        <v>14.74021979476456</v>
      </c>
    </row>
    <row r="24" spans="1:20" x14ac:dyDescent="0.25">
      <c r="A24" t="s">
        <v>347</v>
      </c>
      <c r="B24" s="53">
        <v>19238</v>
      </c>
      <c r="C24">
        <v>1.105256380202313</v>
      </c>
      <c r="D24">
        <v>0.11893711629690268</v>
      </c>
      <c r="E24">
        <v>0.46795599289967077</v>
      </c>
      <c r="F24">
        <v>0.51836327100573953</v>
      </c>
      <c r="I24">
        <v>20.966733170585705</v>
      </c>
      <c r="J24">
        <v>13.873555633179459</v>
      </c>
      <c r="K24">
        <v>4.9684998162921152</v>
      </c>
      <c r="L24">
        <v>2.1246777211141321</v>
      </c>
      <c r="O24">
        <v>-81.593188539897568</v>
      </c>
      <c r="S24">
        <v>-3.5637331820082641</v>
      </c>
      <c r="T24">
        <v>13.849286499262494</v>
      </c>
    </row>
    <row r="25" spans="1:20" x14ac:dyDescent="0.25">
      <c r="A25" t="s">
        <v>348</v>
      </c>
      <c r="B25" s="53">
        <v>19329</v>
      </c>
      <c r="C25">
        <v>5.7542367713683262</v>
      </c>
      <c r="D25">
        <v>7.5376234259028054</v>
      </c>
      <c r="E25">
        <v>-2.4685024834102167</v>
      </c>
      <c r="F25">
        <v>0.68511582887573752</v>
      </c>
      <c r="I25">
        <v>22.405292363427787</v>
      </c>
      <c r="J25">
        <v>15.757961489655161</v>
      </c>
      <c r="K25">
        <v>4.3513741954395613</v>
      </c>
      <c r="L25">
        <v>2.2959566783330665</v>
      </c>
      <c r="O25">
        <v>-80.154629347055476</v>
      </c>
      <c r="S25">
        <v>6.0977366363958092</v>
      </c>
      <c r="T25">
        <v>15.373720658361446</v>
      </c>
    </row>
    <row r="26" spans="1:20" x14ac:dyDescent="0.25">
      <c r="A26" t="s">
        <v>349</v>
      </c>
      <c r="B26" s="53">
        <v>19419</v>
      </c>
      <c r="C26">
        <v>6.1338317368239359</v>
      </c>
      <c r="D26">
        <v>5.253918437010717</v>
      </c>
      <c r="E26">
        <v>2.8901378138436632E-2</v>
      </c>
      <c r="F26">
        <v>0.85101192167478246</v>
      </c>
      <c r="I26">
        <v>23.938750297633771</v>
      </c>
      <c r="J26">
        <v>17.07144109890784</v>
      </c>
      <c r="K26">
        <v>4.3585995399741702</v>
      </c>
      <c r="L26">
        <v>2.5087096587517621</v>
      </c>
      <c r="O26">
        <v>-78.621171412849492</v>
      </c>
      <c r="S26">
        <v>7.9280896629151565</v>
      </c>
      <c r="T26">
        <v>17.355743074090235</v>
      </c>
    </row>
    <row r="27" spans="1:20" x14ac:dyDescent="0.25">
      <c r="A27" t="s">
        <v>350</v>
      </c>
      <c r="B27" s="53">
        <v>19511</v>
      </c>
      <c r="C27">
        <v>3.4893765318704695</v>
      </c>
      <c r="D27">
        <v>1.7143447065189095</v>
      </c>
      <c r="E27">
        <v>0.92016920941590119</v>
      </c>
      <c r="F27">
        <v>0.85486261593565871</v>
      </c>
      <c r="I27">
        <v>24.811094430601386</v>
      </c>
      <c r="J27">
        <v>17.500027275537569</v>
      </c>
      <c r="K27">
        <v>4.5886418423281459</v>
      </c>
      <c r="L27">
        <v>2.7224253127356768</v>
      </c>
      <c r="O27">
        <v>-77.74882727988188</v>
      </c>
      <c r="S27">
        <v>8.586228093235226</v>
      </c>
      <c r="T27">
        <v>19.50230009739904</v>
      </c>
    </row>
    <row r="28" spans="1:20" x14ac:dyDescent="0.25">
      <c r="A28" t="s">
        <v>351</v>
      </c>
      <c r="B28" s="53">
        <v>19603</v>
      </c>
      <c r="C28">
        <v>-4.8610894066136723E-2</v>
      </c>
      <c r="D28">
        <v>-2.6979985539928295</v>
      </c>
      <c r="E28">
        <v>1.7907028504412825</v>
      </c>
      <c r="F28">
        <v>0.85868480948541048</v>
      </c>
      <c r="I28">
        <v>24.79894170708485</v>
      </c>
      <c r="J28">
        <v>16.825527637039361</v>
      </c>
      <c r="K28">
        <v>5.0363175549384662</v>
      </c>
      <c r="L28">
        <v>2.9370965151070294</v>
      </c>
      <c r="O28">
        <v>-77.760980003398416</v>
      </c>
      <c r="S28">
        <v>6.7413668067941392</v>
      </c>
      <c r="T28">
        <v>21.187641799097573</v>
      </c>
    </row>
    <row r="29" spans="1:20" x14ac:dyDescent="0.25">
      <c r="A29" t="s">
        <v>352</v>
      </c>
      <c r="B29" s="53">
        <v>19694</v>
      </c>
      <c r="C29">
        <v>-1.2898234363778016</v>
      </c>
      <c r="D29">
        <v>-4.8453102738201386</v>
      </c>
      <c r="E29">
        <v>2.6930083154856477</v>
      </c>
      <c r="F29">
        <v>0.86247852195668884</v>
      </c>
      <c r="I29">
        <v>24.4764858479904</v>
      </c>
      <c r="J29">
        <v>15.614200068584326</v>
      </c>
      <c r="K29">
        <v>5.7095696338098785</v>
      </c>
      <c r="L29">
        <v>3.1527161455962016</v>
      </c>
      <c r="O29">
        <v>-78.083435862492863</v>
      </c>
      <c r="S29">
        <v>4.3000179232605991</v>
      </c>
      <c r="T29">
        <v>22.262646279912722</v>
      </c>
    </row>
    <row r="30" spans="1:20" x14ac:dyDescent="0.25">
      <c r="A30" t="s">
        <v>353</v>
      </c>
      <c r="B30" s="53">
        <v>19784</v>
      </c>
      <c r="C30">
        <v>-0.14972196824203365</v>
      </c>
      <c r="D30">
        <v>-2.3228525445022097</v>
      </c>
      <c r="E30">
        <v>1.3068867993114262</v>
      </c>
      <c r="F30">
        <v>0.86624377694874966</v>
      </c>
      <c r="I30">
        <v>24.439055355929892</v>
      </c>
      <c r="J30">
        <v>15.033486932458773</v>
      </c>
      <c r="K30">
        <v>6.0362913336377346</v>
      </c>
      <c r="L30">
        <v>3.369277089833389</v>
      </c>
      <c r="O30">
        <v>-78.120866354553371</v>
      </c>
      <c r="S30">
        <v>3.6552510537291778</v>
      </c>
      <c r="T30">
        <v>23.176459043345016</v>
      </c>
    </row>
    <row r="31" spans="1:20" x14ac:dyDescent="0.25">
      <c r="A31" t="s">
        <v>354</v>
      </c>
      <c r="B31" s="53">
        <v>19876</v>
      </c>
      <c r="C31">
        <v>5.6282329214781157</v>
      </c>
      <c r="D31">
        <v>2.6969035529217913</v>
      </c>
      <c r="E31">
        <v>2.2737424118036151</v>
      </c>
      <c r="F31">
        <v>0.65758695675270928</v>
      </c>
      <c r="I31">
        <v>25.84611358629942</v>
      </c>
      <c r="J31">
        <v>15.70771282068922</v>
      </c>
      <c r="K31">
        <v>6.6047269365886381</v>
      </c>
      <c r="L31">
        <v>3.5336738290215663</v>
      </c>
      <c r="O31">
        <v>-76.713808124183842</v>
      </c>
      <c r="S31">
        <v>3.6396961563504542</v>
      </c>
      <c r="T31">
        <v>24.086383082432629</v>
      </c>
    </row>
    <row r="32" spans="1:20" x14ac:dyDescent="0.25">
      <c r="A32" t="s">
        <v>355</v>
      </c>
      <c r="B32" s="53">
        <v>19968</v>
      </c>
      <c r="C32">
        <v>6.232554028338555</v>
      </c>
      <c r="D32">
        <v>4.8201540013071771</v>
      </c>
      <c r="E32">
        <v>0.96244485596872364</v>
      </c>
      <c r="F32">
        <v>0.44995517106265481</v>
      </c>
      <c r="I32">
        <v>27.404252093384059</v>
      </c>
      <c r="J32">
        <v>16.912751321016014</v>
      </c>
      <c r="K32">
        <v>6.8453381505808188</v>
      </c>
      <c r="L32">
        <v>3.6461626217872301</v>
      </c>
      <c r="O32">
        <v>-75.155669617099207</v>
      </c>
      <c r="S32">
        <v>0.98417298408088461</v>
      </c>
      <c r="T32">
        <v>24.332426328452851</v>
      </c>
    </row>
    <row r="33" spans="1:20" x14ac:dyDescent="0.25">
      <c r="A33" t="s">
        <v>356</v>
      </c>
      <c r="B33" s="53">
        <v>20059</v>
      </c>
      <c r="C33">
        <v>6.0933589532046639</v>
      </c>
      <c r="D33">
        <v>6.1529295451004531</v>
      </c>
      <c r="E33">
        <v>-0.30259309540172941</v>
      </c>
      <c r="F33">
        <v>0.24302250350594079</v>
      </c>
      <c r="I33">
        <v>28.927591831685227</v>
      </c>
      <c r="J33">
        <v>18.450983707291126</v>
      </c>
      <c r="K33">
        <v>6.7696898767303866</v>
      </c>
      <c r="L33">
        <v>3.7069182476637152</v>
      </c>
      <c r="O33">
        <v>-73.632329878798032</v>
      </c>
      <c r="S33">
        <v>-0.68812138158756364</v>
      </c>
      <c r="T33">
        <v>24.16039598305596</v>
      </c>
    </row>
    <row r="34" spans="1:20" x14ac:dyDescent="0.25">
      <c r="A34" t="s">
        <v>357</v>
      </c>
      <c r="B34" s="53">
        <v>20149</v>
      </c>
      <c r="C34">
        <v>5.8225657571524536</v>
      </c>
      <c r="D34">
        <v>7.3520729258649551</v>
      </c>
      <c r="E34">
        <v>-1.565973838820983</v>
      </c>
      <c r="F34">
        <v>3.646667010848148E-2</v>
      </c>
      <c r="I34">
        <v>30.383233270973342</v>
      </c>
      <c r="J34">
        <v>20.289001938757366</v>
      </c>
      <c r="K34">
        <v>6.3781964170251406</v>
      </c>
      <c r="L34">
        <v>3.7160349151908356</v>
      </c>
      <c r="O34">
        <v>-72.176688439509917</v>
      </c>
      <c r="S34">
        <v>5.0788453619846338E-2</v>
      </c>
      <c r="T34">
        <v>24.173093096460921</v>
      </c>
    </row>
    <row r="35" spans="1:20" x14ac:dyDescent="0.25">
      <c r="A35" t="s">
        <v>358</v>
      </c>
      <c r="B35" s="53">
        <v>20241</v>
      </c>
      <c r="C35">
        <v>3.4196087054558788</v>
      </c>
      <c r="D35">
        <v>3.7883316790789565</v>
      </c>
      <c r="E35">
        <v>-0.42762373711738511</v>
      </c>
      <c r="F35">
        <v>5.8900763494307284E-2</v>
      </c>
      <c r="I35">
        <v>31.238135447337314</v>
      </c>
      <c r="J35">
        <v>21.236084858527104</v>
      </c>
      <c r="K35">
        <v>6.271290482745794</v>
      </c>
      <c r="L35">
        <v>3.7307601060644124</v>
      </c>
      <c r="O35">
        <v>-71.321786263145952</v>
      </c>
      <c r="S35">
        <v>-1.5349332331019467</v>
      </c>
      <c r="T35">
        <v>23.789359788185433</v>
      </c>
    </row>
    <row r="36" spans="1:20" x14ac:dyDescent="0.25">
      <c r="A36" t="s">
        <v>359</v>
      </c>
      <c r="B36" s="53">
        <v>20333</v>
      </c>
      <c r="C36">
        <v>-0.50665567518262122</v>
      </c>
      <c r="D36">
        <v>0.32280577410551592</v>
      </c>
      <c r="E36">
        <v>-0.91078639658791394</v>
      </c>
      <c r="F36">
        <v>8.1324947299776795E-2</v>
      </c>
      <c r="I36">
        <v>31.111471528541657</v>
      </c>
      <c r="J36">
        <v>21.316786302053483</v>
      </c>
      <c r="K36">
        <v>6.0435938835988159</v>
      </c>
      <c r="L36">
        <v>3.7510913428893566</v>
      </c>
      <c r="O36">
        <v>-71.44845018194161</v>
      </c>
      <c r="S36">
        <v>-2.1598222686518644</v>
      </c>
      <c r="T36">
        <v>23.249404221022466</v>
      </c>
    </row>
    <row r="37" spans="1:20" x14ac:dyDescent="0.25">
      <c r="A37" t="s">
        <v>360</v>
      </c>
      <c r="B37" s="53">
        <v>20424</v>
      </c>
      <c r="C37">
        <v>-2.6099121819232352</v>
      </c>
      <c r="D37">
        <v>-2.4602239858562056</v>
      </c>
      <c r="E37">
        <v>-0.25342365111607723</v>
      </c>
      <c r="F37">
        <v>0.10373545504904769</v>
      </c>
      <c r="I37">
        <v>30.458993483060848</v>
      </c>
      <c r="J37">
        <v>20.701730305589432</v>
      </c>
      <c r="K37">
        <v>5.9802379708197968</v>
      </c>
      <c r="L37">
        <v>3.7770252066516186</v>
      </c>
      <c r="O37">
        <v>-72.100928227422415</v>
      </c>
      <c r="S37">
        <v>-2.4562235765112277</v>
      </c>
      <c r="T37">
        <v>22.635348326894658</v>
      </c>
    </row>
    <row r="38" spans="1:20" x14ac:dyDescent="0.25">
      <c r="A38" t="s">
        <v>361</v>
      </c>
      <c r="B38" s="53">
        <v>20515</v>
      </c>
      <c r="C38">
        <v>-1.751563362287456</v>
      </c>
      <c r="D38">
        <v>-3.4157342805846875</v>
      </c>
      <c r="E38">
        <v>1.5380423910033312</v>
      </c>
      <c r="F38">
        <v>0.12612852729390056</v>
      </c>
      <c r="I38">
        <v>30.021102642488984</v>
      </c>
      <c r="J38">
        <v>19.847796735443261</v>
      </c>
      <c r="K38">
        <v>6.3647485685706293</v>
      </c>
      <c r="L38">
        <v>3.8085573384750937</v>
      </c>
      <c r="O38">
        <v>-72.538819067994282</v>
      </c>
      <c r="S38">
        <v>-2.1509492497631966</v>
      </c>
      <c r="T38">
        <v>22.097611014453857</v>
      </c>
    </row>
    <row r="39" spans="1:20" x14ac:dyDescent="0.25">
      <c r="A39" t="s">
        <v>362</v>
      </c>
      <c r="B39" s="53">
        <v>20607</v>
      </c>
      <c r="C39">
        <v>1.9822201585260046</v>
      </c>
      <c r="D39">
        <v>1.1192843978529503</v>
      </c>
      <c r="E39">
        <v>0.64789448687975038</v>
      </c>
      <c r="F39">
        <v>0.21504127379330384</v>
      </c>
      <c r="I39">
        <v>30.516657682120485</v>
      </c>
      <c r="J39">
        <v>20.127617834906498</v>
      </c>
      <c r="K39">
        <v>6.5267221902905668</v>
      </c>
      <c r="L39">
        <v>3.8623176569234197</v>
      </c>
      <c r="O39">
        <v>-72.043264028362785</v>
      </c>
      <c r="S39">
        <v>2.4603158073553484</v>
      </c>
      <c r="T39">
        <v>22.712689966292693</v>
      </c>
    </row>
    <row r="40" spans="1:20" x14ac:dyDescent="0.25">
      <c r="A40" t="s">
        <v>363</v>
      </c>
      <c r="B40" s="53">
        <v>20699</v>
      </c>
      <c r="C40">
        <v>-8.4749580030951677E-2</v>
      </c>
      <c r="D40">
        <v>-1.8772034199462406</v>
      </c>
      <c r="E40">
        <v>1.4886431497472397</v>
      </c>
      <c r="F40">
        <v>0.30381069016804929</v>
      </c>
      <c r="I40">
        <v>30.495470287112745</v>
      </c>
      <c r="J40">
        <v>19.658316979919938</v>
      </c>
      <c r="K40">
        <v>6.8988829777273768</v>
      </c>
      <c r="L40">
        <v>3.938270329465432</v>
      </c>
      <c r="O40">
        <v>-72.064451423370514</v>
      </c>
      <c r="S40">
        <v>-1.0195987316048534</v>
      </c>
      <c r="T40">
        <v>22.457790283391478</v>
      </c>
    </row>
    <row r="41" spans="1:20" x14ac:dyDescent="0.25">
      <c r="A41" t="s">
        <v>364</v>
      </c>
      <c r="B41" s="53">
        <v>20790</v>
      </c>
      <c r="C41">
        <v>8.2226943180112144</v>
      </c>
      <c r="D41">
        <v>6.5671871216590629</v>
      </c>
      <c r="E41">
        <v>1.2631292802884715</v>
      </c>
      <c r="F41">
        <v>0.39237791606367978</v>
      </c>
      <c r="I41">
        <v>32.551143866615547</v>
      </c>
      <c r="J41">
        <v>21.300113760334703</v>
      </c>
      <c r="K41">
        <v>7.2146652977994945</v>
      </c>
      <c r="L41">
        <v>4.0363648084813519</v>
      </c>
      <c r="O41">
        <v>-70.008777843867719</v>
      </c>
      <c r="S41">
        <v>7.3639513601619573</v>
      </c>
      <c r="T41">
        <v>24.298778123431969</v>
      </c>
    </row>
    <row r="42" spans="1:20" x14ac:dyDescent="0.25">
      <c r="A42" t="s">
        <v>365</v>
      </c>
      <c r="B42" s="53">
        <v>20880</v>
      </c>
      <c r="C42">
        <v>2.6246526526202629</v>
      </c>
      <c r="D42">
        <v>1.2466920456055772</v>
      </c>
      <c r="E42">
        <v>0.89727606900659407</v>
      </c>
      <c r="F42">
        <v>0.48068453800809152</v>
      </c>
      <c r="I42">
        <v>33.207307029770611</v>
      </c>
      <c r="J42">
        <v>21.611786771736096</v>
      </c>
      <c r="K42">
        <v>7.438984315051143</v>
      </c>
      <c r="L42">
        <v>4.1565359429833748</v>
      </c>
      <c r="O42">
        <v>-69.352614680712662</v>
      </c>
      <c r="S42">
        <v>2.9799293860225227</v>
      </c>
      <c r="T42">
        <v>25.043760469937599</v>
      </c>
    </row>
    <row r="43" spans="1:20" x14ac:dyDescent="0.25">
      <c r="A43" t="s">
        <v>366</v>
      </c>
      <c r="B43" s="53">
        <v>20972</v>
      </c>
      <c r="C43">
        <v>0.21997704912415372</v>
      </c>
      <c r="D43">
        <v>-1.8203490121406947</v>
      </c>
      <c r="E43">
        <v>1.5604960231533755</v>
      </c>
      <c r="F43">
        <v>0.47983003811147285</v>
      </c>
      <c r="I43">
        <v>33.262301292051646</v>
      </c>
      <c r="J43">
        <v>21.156699518700922</v>
      </c>
      <c r="K43">
        <v>7.8291083208394872</v>
      </c>
      <c r="L43">
        <v>4.276493452511243</v>
      </c>
      <c r="O43">
        <v>-69.29762041843162</v>
      </c>
      <c r="S43">
        <v>1.5169155681831579</v>
      </c>
      <c r="T43">
        <v>25.422989361983387</v>
      </c>
    </row>
    <row r="44" spans="1:20" x14ac:dyDescent="0.25">
      <c r="A44" t="s">
        <v>367</v>
      </c>
      <c r="B44" s="53">
        <v>21064</v>
      </c>
      <c r="C44">
        <v>4.1528441243427139</v>
      </c>
      <c r="D44">
        <v>2.7159100834911669</v>
      </c>
      <c r="E44">
        <v>0.95795612224853943</v>
      </c>
      <c r="F44">
        <v>0.47897791860300742</v>
      </c>
      <c r="I44">
        <v>34.300512323137326</v>
      </c>
      <c r="J44">
        <v>21.835677039573714</v>
      </c>
      <c r="K44">
        <v>8.0685973514016212</v>
      </c>
      <c r="L44">
        <v>4.3962379321619949</v>
      </c>
      <c r="O44">
        <v>-68.25940938734594</v>
      </c>
      <c r="S44">
        <v>7.5490825295209429</v>
      </c>
      <c r="T44">
        <v>27.310259994363623</v>
      </c>
    </row>
    <row r="45" spans="1:20" x14ac:dyDescent="0.25">
      <c r="A45" t="s">
        <v>368</v>
      </c>
      <c r="B45" s="53">
        <v>21155</v>
      </c>
      <c r="C45">
        <v>4.0653597432074307</v>
      </c>
      <c r="D45">
        <v>-0.25083464352729595</v>
      </c>
      <c r="E45">
        <v>3.8380662179236724</v>
      </c>
      <c r="F45">
        <v>0.47812816881105391</v>
      </c>
      <c r="I45">
        <v>35.316852258939186</v>
      </c>
      <c r="J45">
        <v>21.772968378691889</v>
      </c>
      <c r="K45">
        <v>9.0281139058825399</v>
      </c>
      <c r="L45">
        <v>4.5157699743647584</v>
      </c>
      <c r="O45">
        <v>-67.243069451544073</v>
      </c>
      <c r="S45">
        <v>4.7643531000125448</v>
      </c>
      <c r="T45">
        <v>28.501348269366758</v>
      </c>
    </row>
    <row r="46" spans="1:20" x14ac:dyDescent="0.25">
      <c r="A46" t="s">
        <v>369</v>
      </c>
      <c r="B46" s="53">
        <v>21245</v>
      </c>
      <c r="C46">
        <v>-3.2539578456303175</v>
      </c>
      <c r="D46">
        <v>-7.5022743507692784</v>
      </c>
      <c r="E46">
        <v>3.7710357257430784</v>
      </c>
      <c r="F46">
        <v>0.47728077939588331</v>
      </c>
      <c r="I46">
        <v>34.503362797531608</v>
      </c>
      <c r="J46">
        <v>19.897399790999568</v>
      </c>
      <c r="K46">
        <v>9.9708728373183089</v>
      </c>
      <c r="L46">
        <v>4.6350901692137292</v>
      </c>
      <c r="O46">
        <v>-68.056558912951658</v>
      </c>
      <c r="S46">
        <v>-4.3332205065207319</v>
      </c>
      <c r="T46">
        <v>27.418043142736575</v>
      </c>
    </row>
    <row r="47" spans="1:20" x14ac:dyDescent="0.25">
      <c r="A47" t="s">
        <v>370</v>
      </c>
      <c r="B47" s="53">
        <v>21337</v>
      </c>
      <c r="C47">
        <v>5.672519483092664</v>
      </c>
      <c r="D47">
        <v>3.6633893270505631</v>
      </c>
      <c r="E47">
        <v>1.6729133027852576</v>
      </c>
      <c r="F47">
        <v>0.33621685325684325</v>
      </c>
      <c r="I47">
        <v>35.921492668304772</v>
      </c>
      <c r="J47">
        <v>20.81324712276221</v>
      </c>
      <c r="K47">
        <v>10.389101163014622</v>
      </c>
      <c r="L47">
        <v>4.71914438252794</v>
      </c>
      <c r="O47">
        <v>-66.638429042178501</v>
      </c>
      <c r="S47">
        <v>3.0638364480316658</v>
      </c>
      <c r="T47">
        <v>28.184002254744492</v>
      </c>
    </row>
    <row r="48" spans="1:20" x14ac:dyDescent="0.25">
      <c r="A48" t="s">
        <v>371</v>
      </c>
      <c r="B48" s="53">
        <v>21429</v>
      </c>
      <c r="C48">
        <v>7.3735542533697185</v>
      </c>
      <c r="D48">
        <v>7.6327401227048952</v>
      </c>
      <c r="E48">
        <v>-0.45469388399919142</v>
      </c>
      <c r="F48">
        <v>0.19550801466401424</v>
      </c>
      <c r="I48">
        <v>37.764881231647202</v>
      </c>
      <c r="J48">
        <v>22.721432153438435</v>
      </c>
      <c r="K48">
        <v>10.275427692014825</v>
      </c>
      <c r="L48">
        <v>4.7680213861939436</v>
      </c>
      <c r="O48">
        <v>-64.795040478836057</v>
      </c>
      <c r="S48">
        <v>2.8815765282599166</v>
      </c>
      <c r="T48">
        <v>28.90439638680947</v>
      </c>
    </row>
    <row r="49" spans="1:20" x14ac:dyDescent="0.25">
      <c r="A49" t="s">
        <v>372</v>
      </c>
      <c r="B49" s="53">
        <v>21520</v>
      </c>
      <c r="C49">
        <v>4.5963497151110033</v>
      </c>
      <c r="D49">
        <v>5.9747827143258512</v>
      </c>
      <c r="E49">
        <v>-1.4334383363784977</v>
      </c>
      <c r="F49">
        <v>5.5005337163649415E-2</v>
      </c>
      <c r="I49">
        <v>38.913968660424956</v>
      </c>
      <c r="J49">
        <v>24.215127832019899</v>
      </c>
      <c r="K49">
        <v>9.9170681079201994</v>
      </c>
      <c r="L49">
        <v>4.7817727204848559</v>
      </c>
      <c r="O49">
        <v>-63.64595305005831</v>
      </c>
      <c r="S49">
        <v>-1.8331436436423516</v>
      </c>
      <c r="T49">
        <v>28.446110475898884</v>
      </c>
    </row>
    <row r="50" spans="1:20" x14ac:dyDescent="0.25">
      <c r="A50" t="s">
        <v>373</v>
      </c>
      <c r="B50" s="53">
        <v>21610</v>
      </c>
      <c r="C50">
        <v>3.7516786419674375</v>
      </c>
      <c r="D50">
        <v>5.13938758269183</v>
      </c>
      <c r="E50">
        <v>-1.3022695605583841</v>
      </c>
      <c r="F50">
        <v>-8.543938016600805E-2</v>
      </c>
      <c r="I50">
        <v>39.851888320916814</v>
      </c>
      <c r="J50">
        <v>25.499974727692855</v>
      </c>
      <c r="K50">
        <v>9.5915007177806029</v>
      </c>
      <c r="L50">
        <v>4.7604128754433539</v>
      </c>
      <c r="O50">
        <v>-62.708033389566452</v>
      </c>
      <c r="S50">
        <v>-3.2579278322651128</v>
      </c>
      <c r="T50">
        <v>27.631628517832606</v>
      </c>
    </row>
    <row r="51" spans="1:20" x14ac:dyDescent="0.25">
      <c r="A51" t="s">
        <v>374</v>
      </c>
      <c r="B51" s="53">
        <v>21702</v>
      </c>
      <c r="C51">
        <v>2.1977145308465396</v>
      </c>
      <c r="D51">
        <v>4.2893912532151477</v>
      </c>
      <c r="E51">
        <v>-2.1981302402321221</v>
      </c>
      <c r="F51">
        <v>0.10645351786351398</v>
      </c>
      <c r="I51">
        <v>40.401316953628452</v>
      </c>
      <c r="J51">
        <v>26.572322540996641</v>
      </c>
      <c r="K51">
        <v>9.0419681577225717</v>
      </c>
      <c r="L51">
        <v>4.7870262549092324</v>
      </c>
      <c r="O51">
        <v>-62.158604756854814</v>
      </c>
      <c r="S51">
        <v>-1.4413009052108194</v>
      </c>
      <c r="T51">
        <v>27.2713032915299</v>
      </c>
    </row>
    <row r="52" spans="1:20" x14ac:dyDescent="0.25">
      <c r="A52" t="s">
        <v>375</v>
      </c>
      <c r="B52" s="53">
        <v>21794</v>
      </c>
      <c r="C52">
        <v>2.2178954096270687</v>
      </c>
      <c r="D52">
        <v>5.511263400115704E-2</v>
      </c>
      <c r="E52">
        <v>1.8645894774451628</v>
      </c>
      <c r="F52">
        <v>0.29819329818074891</v>
      </c>
      <c r="I52">
        <v>40.955790806035218</v>
      </c>
      <c r="J52">
        <v>26.586100699496932</v>
      </c>
      <c r="K52">
        <v>9.5081155270838629</v>
      </c>
      <c r="L52">
        <v>4.8615745794544196</v>
      </c>
      <c r="O52">
        <v>-61.604130904448049</v>
      </c>
      <c r="S52">
        <v>-1.0878896500409683</v>
      </c>
      <c r="T52">
        <v>26.999330879019659</v>
      </c>
    </row>
    <row r="53" spans="1:20" x14ac:dyDescent="0.25">
      <c r="A53" t="s">
        <v>376</v>
      </c>
      <c r="B53" s="53">
        <v>21885</v>
      </c>
      <c r="C53">
        <v>0.95851716725121605</v>
      </c>
      <c r="D53">
        <v>-0.4208090585040376</v>
      </c>
      <c r="E53">
        <v>0.88982154741492925</v>
      </c>
      <c r="F53">
        <v>0.48950467834032452</v>
      </c>
      <c r="I53">
        <v>41.195420097848022</v>
      </c>
      <c r="J53">
        <v>26.480898434870923</v>
      </c>
      <c r="K53">
        <v>9.730570913937596</v>
      </c>
      <c r="L53">
        <v>4.9839507490395007</v>
      </c>
      <c r="O53">
        <v>-61.364501612635244</v>
      </c>
      <c r="S53">
        <v>3.4456856943070875</v>
      </c>
      <c r="T53">
        <v>27.860752302596431</v>
      </c>
    </row>
    <row r="54" spans="1:20" x14ac:dyDescent="0.25">
      <c r="A54" t="s">
        <v>377</v>
      </c>
      <c r="B54" s="53">
        <v>21976</v>
      </c>
      <c r="C54">
        <v>10.916751490481502</v>
      </c>
      <c r="D54">
        <v>9.0041036517677906</v>
      </c>
      <c r="E54">
        <v>1.2325334154387533</v>
      </c>
      <c r="F54">
        <v>0.68011442327495786</v>
      </c>
      <c r="I54">
        <v>43.924607970468401</v>
      </c>
      <c r="J54">
        <v>28.731924347812871</v>
      </c>
      <c r="K54">
        <v>10.038704267797284</v>
      </c>
      <c r="L54">
        <v>5.1539793548582402</v>
      </c>
      <c r="O54">
        <v>-58.635313740014865</v>
      </c>
      <c r="S54">
        <v>16.45592048711384</v>
      </c>
      <c r="T54">
        <v>31.974732424374892</v>
      </c>
    </row>
    <row r="55" spans="1:20" x14ac:dyDescent="0.25">
      <c r="A55" t="s">
        <v>378</v>
      </c>
      <c r="B55" s="53">
        <v>22068</v>
      </c>
      <c r="C55">
        <v>-7.9379647757008343</v>
      </c>
      <c r="D55">
        <v>-7.9629542962663695</v>
      </c>
      <c r="E55">
        <v>-0.5725052797853375</v>
      </c>
      <c r="F55">
        <v>0.59749480035087288</v>
      </c>
      <c r="I55">
        <v>41.940116776543192</v>
      </c>
      <c r="J55">
        <v>26.741185773746277</v>
      </c>
      <c r="K55">
        <v>9.8955779478509491</v>
      </c>
      <c r="L55">
        <v>5.3033530549459584</v>
      </c>
      <c r="O55">
        <v>-60.619804933940074</v>
      </c>
      <c r="S55">
        <v>0.23156360806464776</v>
      </c>
      <c r="T55">
        <v>32.032623326391054</v>
      </c>
    </row>
    <row r="56" spans="1:20" x14ac:dyDescent="0.25">
      <c r="A56" t="s">
        <v>379</v>
      </c>
      <c r="B56" s="53">
        <v>22160</v>
      </c>
      <c r="C56">
        <v>0.64065566858264589</v>
      </c>
      <c r="D56">
        <v>-0.80260956889128288</v>
      </c>
      <c r="E56">
        <v>0.928021945268659</v>
      </c>
      <c r="F56">
        <v>0.51524329220526965</v>
      </c>
      <c r="I56">
        <v>42.100280693688852</v>
      </c>
      <c r="J56">
        <v>26.540533381523456</v>
      </c>
      <c r="K56">
        <v>10.127583434168114</v>
      </c>
      <c r="L56">
        <v>5.4321638779972758</v>
      </c>
      <c r="O56">
        <v>-60.459641016794414</v>
      </c>
      <c r="S56">
        <v>5.3852290252931407</v>
      </c>
      <c r="T56">
        <v>33.378930582714339</v>
      </c>
    </row>
    <row r="57" spans="1:20" x14ac:dyDescent="0.25">
      <c r="A57" t="s">
        <v>380</v>
      </c>
      <c r="B57" s="53">
        <v>22251</v>
      </c>
      <c r="C57">
        <v>-2.9392556916866042</v>
      </c>
      <c r="D57">
        <v>-5.233699308468271</v>
      </c>
      <c r="E57">
        <v>1.8611354198797616</v>
      </c>
      <c r="F57">
        <v>0.43330819690190481</v>
      </c>
      <c r="I57">
        <v>41.365466770767199</v>
      </c>
      <c r="J57">
        <v>25.232108554406388</v>
      </c>
      <c r="K57">
        <v>10.592867289138054</v>
      </c>
      <c r="L57">
        <v>5.540490927222752</v>
      </c>
      <c r="O57">
        <v>-61.194454939716067</v>
      </c>
      <c r="S57">
        <v>-2.8100614720420274</v>
      </c>
      <c r="T57">
        <v>32.67641521470383</v>
      </c>
    </row>
    <row r="58" spans="1:20" x14ac:dyDescent="0.25">
      <c r="A58" t="s">
        <v>381</v>
      </c>
      <c r="B58" s="53">
        <v>22341</v>
      </c>
      <c r="C58">
        <v>4.1932517255879986</v>
      </c>
      <c r="D58">
        <v>2.7560226556467211</v>
      </c>
      <c r="E58">
        <v>1.0855906078646131</v>
      </c>
      <c r="F58">
        <v>0.35163846207666438</v>
      </c>
      <c r="I58">
        <v>42.413779702164199</v>
      </c>
      <c r="J58">
        <v>25.921114218318067</v>
      </c>
      <c r="K58">
        <v>10.864264941104206</v>
      </c>
      <c r="L58">
        <v>5.6284005427419181</v>
      </c>
      <c r="O58">
        <v>-60.146142008319067</v>
      </c>
      <c r="S58">
        <v>1.307201235911218</v>
      </c>
      <c r="T58">
        <v>33.003215523681632</v>
      </c>
    </row>
    <row r="59" spans="1:20" x14ac:dyDescent="0.25">
      <c r="A59" t="s">
        <v>382</v>
      </c>
      <c r="B59" s="53">
        <v>22433</v>
      </c>
      <c r="C59">
        <v>13.57782775752856</v>
      </c>
      <c r="D59">
        <v>11.097582971797923</v>
      </c>
      <c r="E59">
        <v>1.8925940775746735</v>
      </c>
      <c r="F59">
        <v>0.58765070815596232</v>
      </c>
      <c r="I59">
        <v>45.808236641546337</v>
      </c>
      <c r="J59">
        <v>28.695509961267547</v>
      </c>
      <c r="K59">
        <v>11.337413460497874</v>
      </c>
      <c r="L59">
        <v>5.7753132197809087</v>
      </c>
      <c r="O59">
        <v>-56.751685068936929</v>
      </c>
      <c r="S59">
        <v>7.4820526568941528</v>
      </c>
      <c r="T59">
        <v>34.873728687905171</v>
      </c>
    </row>
    <row r="60" spans="1:20" x14ac:dyDescent="0.25">
      <c r="A60" t="s">
        <v>383</v>
      </c>
      <c r="B60" s="53">
        <v>22525</v>
      </c>
      <c r="C60">
        <v>4.0942404924889431</v>
      </c>
      <c r="D60">
        <v>3.7104361450660086</v>
      </c>
      <c r="E60">
        <v>-0.43881974005863666</v>
      </c>
      <c r="F60">
        <v>0.82262408748157156</v>
      </c>
      <c r="I60">
        <v>46.831796764668574</v>
      </c>
      <c r="J60">
        <v>29.62311899753405</v>
      </c>
      <c r="K60">
        <v>11.227708525483216</v>
      </c>
      <c r="L60">
        <v>5.9809692416513016</v>
      </c>
      <c r="O60">
        <v>-55.728124945814692</v>
      </c>
      <c r="S60">
        <v>7.4927684273868644E-2</v>
      </c>
      <c r="T60">
        <v>34.892460608973636</v>
      </c>
    </row>
    <row r="61" spans="1:20" x14ac:dyDescent="0.25">
      <c r="A61" t="s">
        <v>384</v>
      </c>
      <c r="B61" s="53">
        <v>22616</v>
      </c>
      <c r="C61">
        <v>4.3308551468562939</v>
      </c>
      <c r="D61">
        <v>4.1338153824023154</v>
      </c>
      <c r="E61">
        <v>-0.85910940991398099</v>
      </c>
      <c r="F61">
        <v>1.0561491743679596</v>
      </c>
      <c r="I61">
        <v>47.914510551382648</v>
      </c>
      <c r="J61">
        <v>30.656572843134629</v>
      </c>
      <c r="K61">
        <v>11.01293117300472</v>
      </c>
      <c r="L61">
        <v>6.2450065352432915</v>
      </c>
      <c r="O61">
        <v>-54.645411159100618</v>
      </c>
      <c r="S61">
        <v>2.3836023159493749</v>
      </c>
      <c r="T61">
        <v>35.488361187960976</v>
      </c>
    </row>
    <row r="62" spans="1:20" x14ac:dyDescent="0.25">
      <c r="A62" t="s">
        <v>385</v>
      </c>
      <c r="B62" s="53">
        <v>22706</v>
      </c>
      <c r="C62">
        <v>3.85067607930214</v>
      </c>
      <c r="D62">
        <v>3.3869140728679996</v>
      </c>
      <c r="E62">
        <v>-0.82406298568700387</v>
      </c>
      <c r="F62">
        <v>1.2878249921211449</v>
      </c>
      <c r="I62">
        <v>48.877179571208181</v>
      </c>
      <c r="J62">
        <v>31.503301361351628</v>
      </c>
      <c r="K62">
        <v>10.806915426582968</v>
      </c>
      <c r="L62">
        <v>6.5669627832735777</v>
      </c>
      <c r="O62">
        <v>-53.682742139275085</v>
      </c>
      <c r="S62">
        <v>4.3918094306961706</v>
      </c>
      <c r="T62">
        <v>36.586313545635022</v>
      </c>
    </row>
    <row r="63" spans="1:20" x14ac:dyDescent="0.25">
      <c r="A63" t="s">
        <v>386</v>
      </c>
      <c r="B63" s="53">
        <v>22798</v>
      </c>
      <c r="C63">
        <v>2.3969212393197381</v>
      </c>
      <c r="D63">
        <v>1.5223723197656778</v>
      </c>
      <c r="E63">
        <v>-8.8230701207662007E-2</v>
      </c>
      <c r="F63">
        <v>0.9627796207617223</v>
      </c>
      <c r="I63">
        <v>49.476409881038116</v>
      </c>
      <c r="J63">
        <v>31.883894441293048</v>
      </c>
      <c r="K63">
        <v>10.784857751281052</v>
      </c>
      <c r="L63">
        <v>6.8076576884640083</v>
      </c>
      <c r="O63">
        <v>-53.08351182944515</v>
      </c>
      <c r="S63">
        <v>4.490981781521076</v>
      </c>
      <c r="T63">
        <v>37.70905899101529</v>
      </c>
    </row>
    <row r="64" spans="1:20" x14ac:dyDescent="0.25">
      <c r="A64" t="s">
        <v>387</v>
      </c>
      <c r="B64" s="53">
        <v>22890</v>
      </c>
      <c r="C64">
        <v>5.6976280561258363</v>
      </c>
      <c r="D64">
        <v>3.5154645698280711</v>
      </c>
      <c r="E64">
        <v>1.542095205619302</v>
      </c>
      <c r="F64">
        <v>0.640068280678463</v>
      </c>
      <c r="I64">
        <v>50.900816895069575</v>
      </c>
      <c r="J64">
        <v>32.762760583750065</v>
      </c>
      <c r="K64">
        <v>11.170381552685878</v>
      </c>
      <c r="L64">
        <v>6.9676747586336241</v>
      </c>
      <c r="O64">
        <v>-51.659104815413691</v>
      </c>
      <c r="S64">
        <v>7.1774845874427786</v>
      </c>
      <c r="T64">
        <v>39.503430137875988</v>
      </c>
    </row>
    <row r="65" spans="1:20" x14ac:dyDescent="0.25">
      <c r="A65" t="s">
        <v>388</v>
      </c>
      <c r="B65" s="53">
        <v>22981</v>
      </c>
      <c r="C65">
        <v>3.2591400876551546</v>
      </c>
      <c r="D65">
        <v>1.1128512716171024</v>
      </c>
      <c r="E65">
        <v>1.8273874244632973</v>
      </c>
      <c r="F65">
        <v>0.31890139157475517</v>
      </c>
      <c r="I65">
        <v>51.71560191698336</v>
      </c>
      <c r="J65">
        <v>33.040973401654341</v>
      </c>
      <c r="K65">
        <v>11.627228408801702</v>
      </c>
      <c r="L65">
        <v>7.0474001065273129</v>
      </c>
      <c r="O65">
        <v>-50.844319793499906</v>
      </c>
      <c r="S65">
        <v>4.0096155848296702</v>
      </c>
      <c r="T65">
        <v>40.505834034083406</v>
      </c>
    </row>
    <row r="66" spans="1:20" x14ac:dyDescent="0.25">
      <c r="A66" t="s">
        <v>389</v>
      </c>
      <c r="B66" s="53">
        <v>23071</v>
      </c>
      <c r="C66">
        <v>2.8181864215785168</v>
      </c>
      <c r="D66">
        <v>2.7608992955361433</v>
      </c>
      <c r="E66">
        <v>5.8785282016406759E-2</v>
      </c>
      <c r="F66">
        <v>-1.498155974033466E-3</v>
      </c>
      <c r="I66">
        <v>52.420148522377986</v>
      </c>
      <c r="J66">
        <v>33.731198225538378</v>
      </c>
      <c r="K66">
        <v>11.641924729305805</v>
      </c>
      <c r="L66">
        <v>7.0470255675338045</v>
      </c>
      <c r="O66">
        <v>-50.139773188105281</v>
      </c>
      <c r="S66">
        <v>3.938226799708215</v>
      </c>
      <c r="T66">
        <v>41.490390734010461</v>
      </c>
    </row>
    <row r="67" spans="1:20" x14ac:dyDescent="0.25">
      <c r="A67" t="s">
        <v>390</v>
      </c>
      <c r="B67" s="53">
        <v>23163</v>
      </c>
      <c r="C67">
        <v>2.8379709135803566</v>
      </c>
      <c r="D67">
        <v>2.6933732555421814</v>
      </c>
      <c r="E67">
        <v>0.11758149370674692</v>
      </c>
      <c r="F67">
        <v>2.7016164331428172E-2</v>
      </c>
      <c r="I67">
        <v>53.129641250773076</v>
      </c>
      <c r="J67">
        <v>34.404541539423924</v>
      </c>
      <c r="K67">
        <v>11.671320102732491</v>
      </c>
      <c r="L67">
        <v>7.0537796086166615</v>
      </c>
      <c r="O67">
        <v>-49.43028045971019</v>
      </c>
      <c r="S67">
        <v>2.2916071309633121</v>
      </c>
      <c r="T67">
        <v>42.063292516751289</v>
      </c>
    </row>
    <row r="68" spans="1:20" x14ac:dyDescent="0.25">
      <c r="A68" t="s">
        <v>391</v>
      </c>
      <c r="B68" s="53">
        <v>23255</v>
      </c>
      <c r="C68">
        <v>8.3909757183489475</v>
      </c>
      <c r="D68">
        <v>7.2868363082133074</v>
      </c>
      <c r="E68">
        <v>1.0486147024122752</v>
      </c>
      <c r="F68">
        <v>5.5524707723364486E-2</v>
      </c>
      <c r="I68">
        <v>55.227385180360315</v>
      </c>
      <c r="J68">
        <v>36.226250616477252</v>
      </c>
      <c r="K68">
        <v>11.933473778335559</v>
      </c>
      <c r="L68">
        <v>7.0676607855475027</v>
      </c>
      <c r="O68">
        <v>-47.332536530122951</v>
      </c>
      <c r="S68">
        <v>5.9013568827788392</v>
      </c>
      <c r="T68">
        <v>43.538631737445996</v>
      </c>
    </row>
    <row r="69" spans="1:20" x14ac:dyDescent="0.25">
      <c r="A69" t="s">
        <v>392</v>
      </c>
      <c r="B69" s="53">
        <v>23346</v>
      </c>
      <c r="C69">
        <v>1.045149243150334</v>
      </c>
      <c r="D69">
        <v>0.63841885775244678</v>
      </c>
      <c r="E69">
        <v>0.32270900420594179</v>
      </c>
      <c r="F69">
        <v>8.4021381191945466E-2</v>
      </c>
      <c r="I69">
        <v>55.488672491147895</v>
      </c>
      <c r="J69">
        <v>36.385855330915362</v>
      </c>
      <c r="K69">
        <v>12.014151029387044</v>
      </c>
      <c r="L69">
        <v>7.088666130845489</v>
      </c>
      <c r="O69">
        <v>-47.071249219335371</v>
      </c>
      <c r="S69">
        <v>-0.86122711899187054</v>
      </c>
      <c r="T69">
        <v>43.323324957698027</v>
      </c>
    </row>
    <row r="70" spans="1:20" x14ac:dyDescent="0.25">
      <c r="A70" t="s">
        <v>393</v>
      </c>
      <c r="B70" s="53">
        <v>23437</v>
      </c>
      <c r="C70">
        <v>5.4940394964731354</v>
      </c>
      <c r="D70">
        <v>5.9023718142930681</v>
      </c>
      <c r="E70">
        <v>-0.52083241729076812</v>
      </c>
      <c r="F70">
        <v>0.11250009947083583</v>
      </c>
      <c r="I70">
        <v>56.862182365266179</v>
      </c>
      <c r="J70">
        <v>37.861448284488631</v>
      </c>
      <c r="K70">
        <v>11.883942925064352</v>
      </c>
      <c r="L70">
        <v>7.116791155713198</v>
      </c>
      <c r="O70">
        <v>-45.697739345217087</v>
      </c>
      <c r="S70">
        <v>4.9067203339445582</v>
      </c>
      <c r="T70">
        <v>44.550005041184164</v>
      </c>
    </row>
    <row r="71" spans="1:20" x14ac:dyDescent="0.25">
      <c r="A71" t="s">
        <v>394</v>
      </c>
      <c r="B71" s="53">
        <v>23529</v>
      </c>
      <c r="C71">
        <v>0.97295029881596662</v>
      </c>
      <c r="D71">
        <v>0.949616528426379</v>
      </c>
      <c r="E71">
        <v>-2.4205749466400448E-2</v>
      </c>
      <c r="F71">
        <v>4.7539519855988033E-2</v>
      </c>
      <c r="I71">
        <v>57.105419939970169</v>
      </c>
      <c r="J71">
        <v>38.098852416595228</v>
      </c>
      <c r="K71">
        <v>11.877891487697751</v>
      </c>
      <c r="L71">
        <v>7.128676035677195</v>
      </c>
      <c r="O71">
        <v>-45.454501770513097</v>
      </c>
      <c r="S71">
        <v>0.4571489793491581</v>
      </c>
      <c r="T71">
        <v>44.664292286021457</v>
      </c>
    </row>
    <row r="72" spans="1:20" x14ac:dyDescent="0.25">
      <c r="A72" t="s">
        <v>395</v>
      </c>
      <c r="B72" s="53">
        <v>23621</v>
      </c>
      <c r="C72">
        <v>3.722535373513125</v>
      </c>
      <c r="D72">
        <v>3.2214330694755984</v>
      </c>
      <c r="E72">
        <v>0.51850020520241047</v>
      </c>
      <c r="F72">
        <v>-1.7397901164883933E-2</v>
      </c>
      <c r="I72">
        <v>58.03605378334845</v>
      </c>
      <c r="J72">
        <v>38.904210683964131</v>
      </c>
      <c r="K72">
        <v>12.007516538998352</v>
      </c>
      <c r="L72">
        <v>7.124326560385974</v>
      </c>
      <c r="O72">
        <v>-44.523867927134816</v>
      </c>
      <c r="S72">
        <v>2.8212073043378316</v>
      </c>
      <c r="T72">
        <v>45.369594112105915</v>
      </c>
    </row>
    <row r="73" spans="1:20" x14ac:dyDescent="0.25">
      <c r="A73" t="s">
        <v>396</v>
      </c>
      <c r="B73" s="53">
        <v>23712</v>
      </c>
      <c r="C73">
        <v>-2.0772345986033613</v>
      </c>
      <c r="D73">
        <v>-2.4710085071950427</v>
      </c>
      <c r="E73">
        <v>0.47611770517337781</v>
      </c>
      <c r="F73">
        <v>-8.2343796581696438E-2</v>
      </c>
      <c r="I73">
        <v>57.516745133697611</v>
      </c>
      <c r="J73">
        <v>38.286458557165368</v>
      </c>
      <c r="K73">
        <v>12.126545965291697</v>
      </c>
      <c r="L73">
        <v>7.1037406112405499</v>
      </c>
      <c r="O73">
        <v>-45.043176576785655</v>
      </c>
      <c r="S73">
        <v>-3.3553865279945843</v>
      </c>
      <c r="T73">
        <v>44.530747480107266</v>
      </c>
    </row>
    <row r="74" spans="1:20" x14ac:dyDescent="0.25">
      <c r="A74" t="s">
        <v>397</v>
      </c>
      <c r="B74" s="53">
        <v>23802</v>
      </c>
      <c r="C74">
        <v>6.7924687770799963</v>
      </c>
      <c r="D74">
        <v>7.0664579137973638</v>
      </c>
      <c r="E74">
        <v>-0.12665932303865821</v>
      </c>
      <c r="F74">
        <v>-0.14732981367870934</v>
      </c>
      <c r="I74">
        <v>59.214862327967609</v>
      </c>
      <c r="J74">
        <v>40.053073035614709</v>
      </c>
      <c r="K74">
        <v>12.094881134532033</v>
      </c>
      <c r="L74">
        <v>7.0669081578208726</v>
      </c>
      <c r="O74">
        <v>-43.345059382515657</v>
      </c>
      <c r="S74">
        <v>5.3614307140149311</v>
      </c>
      <c r="T74">
        <v>45.871105158611002</v>
      </c>
    </row>
    <row r="75" spans="1:20" x14ac:dyDescent="0.25">
      <c r="A75" t="s">
        <v>398</v>
      </c>
      <c r="B75" s="53">
        <v>23894</v>
      </c>
      <c r="C75">
        <v>0.37238250105371407</v>
      </c>
      <c r="D75">
        <v>0.65266443252728601</v>
      </c>
      <c r="E75">
        <v>-0.14857625080907627</v>
      </c>
      <c r="F75">
        <v>-0.13170568066449562</v>
      </c>
      <c r="I75">
        <v>59.307957953231039</v>
      </c>
      <c r="J75">
        <v>40.216239143746527</v>
      </c>
      <c r="K75">
        <v>12.057737071829763</v>
      </c>
      <c r="L75">
        <v>7.0339817376547487</v>
      </c>
      <c r="O75">
        <v>-43.251963757252227</v>
      </c>
      <c r="S75">
        <v>-1.6736910107373679</v>
      </c>
      <c r="T75">
        <v>45.452682405926659</v>
      </c>
    </row>
    <row r="76" spans="1:20" x14ac:dyDescent="0.25">
      <c r="A76" t="s">
        <v>399</v>
      </c>
      <c r="B76" s="53">
        <v>23986</v>
      </c>
      <c r="C76">
        <v>9.2735552995030446</v>
      </c>
      <c r="D76">
        <v>7.5435219703948198</v>
      </c>
      <c r="E76">
        <v>1.8460994222095772</v>
      </c>
      <c r="F76">
        <v>-0.11606609310135241</v>
      </c>
      <c r="I76">
        <v>61.6263467781068</v>
      </c>
      <c r="J76">
        <v>42.102119636345229</v>
      </c>
      <c r="K76">
        <v>12.519261927382157</v>
      </c>
      <c r="L76">
        <v>7.0049652143794106</v>
      </c>
      <c r="O76">
        <v>-40.933574932376466</v>
      </c>
      <c r="S76">
        <v>5.1902646641168619</v>
      </c>
      <c r="T76">
        <v>46.750248571955872</v>
      </c>
    </row>
    <row r="77" spans="1:20" x14ac:dyDescent="0.25">
      <c r="A77" t="s">
        <v>400</v>
      </c>
      <c r="B77" s="53">
        <v>24077</v>
      </c>
      <c r="C77">
        <v>6.3749388836106036</v>
      </c>
      <c r="D77">
        <v>6.1828235108621188</v>
      </c>
      <c r="E77">
        <v>0.29252824849464359</v>
      </c>
      <c r="F77">
        <v>-0.10041287574615865</v>
      </c>
      <c r="I77">
        <v>63.220081499009453</v>
      </c>
      <c r="J77">
        <v>43.647825514060756</v>
      </c>
      <c r="K77">
        <v>12.592393989505817</v>
      </c>
      <c r="L77">
        <v>6.9798619954428709</v>
      </c>
      <c r="O77">
        <v>-39.339840211473813</v>
      </c>
      <c r="S77">
        <v>4.5583318292301662</v>
      </c>
      <c r="T77">
        <v>47.889831529263411</v>
      </c>
    </row>
    <row r="78" spans="1:20" x14ac:dyDescent="0.25">
      <c r="A78" t="s">
        <v>401</v>
      </c>
      <c r="B78" s="53">
        <v>24167</v>
      </c>
      <c r="C78">
        <v>7.1339181660174944</v>
      </c>
      <c r="D78">
        <v>6.6909663606049774</v>
      </c>
      <c r="E78">
        <v>0.52769966449031092</v>
      </c>
      <c r="F78">
        <v>-8.4747859077793919E-2</v>
      </c>
      <c r="I78">
        <v>65.00356104051383</v>
      </c>
      <c r="J78">
        <v>45.320567104212003</v>
      </c>
      <c r="K78">
        <v>12.724318905628396</v>
      </c>
      <c r="L78">
        <v>6.9586750306734224</v>
      </c>
      <c r="O78">
        <v>-37.556360669969436</v>
      </c>
      <c r="S78">
        <v>6.3631355046059257</v>
      </c>
      <c r="T78">
        <v>49.480615405414895</v>
      </c>
    </row>
    <row r="79" spans="1:20" x14ac:dyDescent="0.25">
      <c r="A79" t="s">
        <v>402</v>
      </c>
      <c r="B79" s="53">
        <v>24259</v>
      </c>
      <c r="C79">
        <v>-2.3759499326148514</v>
      </c>
      <c r="D79">
        <v>-3.3813756309616352</v>
      </c>
      <c r="E79">
        <v>0.97499720736051665</v>
      </c>
      <c r="F79">
        <v>3.042849098626732E-2</v>
      </c>
      <c r="I79">
        <v>64.409573557360119</v>
      </c>
      <c r="J79">
        <v>44.475223196471596</v>
      </c>
      <c r="K79">
        <v>12.968068207468525</v>
      </c>
      <c r="L79">
        <v>6.9662821534199892</v>
      </c>
      <c r="O79">
        <v>-38.150348153123147</v>
      </c>
      <c r="S79">
        <v>-2.2076427726853134</v>
      </c>
      <c r="T79">
        <v>48.928704712243565</v>
      </c>
    </row>
    <row r="80" spans="1:20" x14ac:dyDescent="0.25">
      <c r="A80" t="s">
        <v>403</v>
      </c>
      <c r="B80" s="53">
        <v>24351</v>
      </c>
      <c r="C80">
        <v>0.62395944022757277</v>
      </c>
      <c r="D80">
        <v>-1.1394903470480975</v>
      </c>
      <c r="E80">
        <v>1.6178712250323832</v>
      </c>
      <c r="F80">
        <v>0.14557856224328702</v>
      </c>
      <c r="I80">
        <v>64.56556341741701</v>
      </c>
      <c r="J80">
        <v>44.190350609709569</v>
      </c>
      <c r="K80">
        <v>13.37253601372662</v>
      </c>
      <c r="L80">
        <v>7.002676793980811</v>
      </c>
      <c r="O80">
        <v>-37.994358293066256</v>
      </c>
      <c r="S80">
        <v>1.2000345088185305</v>
      </c>
      <c r="T80">
        <v>49.228713339448198</v>
      </c>
    </row>
    <row r="81" spans="1:20" x14ac:dyDescent="0.25">
      <c r="A81" t="s">
        <v>404</v>
      </c>
      <c r="B81" s="53">
        <v>24442</v>
      </c>
      <c r="C81">
        <v>3.3244167317578288</v>
      </c>
      <c r="D81">
        <v>0.76666880188092168</v>
      </c>
      <c r="E81">
        <v>2.2971449534698647</v>
      </c>
      <c r="F81">
        <v>0.26060297640704277</v>
      </c>
      <c r="I81">
        <v>65.396667600356466</v>
      </c>
      <c r="J81">
        <v>44.382017810179796</v>
      </c>
      <c r="K81">
        <v>13.946822252094087</v>
      </c>
      <c r="L81">
        <v>7.0678275380825717</v>
      </c>
      <c r="O81">
        <v>-37.1632541101268</v>
      </c>
      <c r="S81">
        <v>3.6447188612670121</v>
      </c>
      <c r="T81">
        <v>50.139893054764954</v>
      </c>
    </row>
    <row r="82" spans="1:20" x14ac:dyDescent="0.25">
      <c r="A82" t="s">
        <v>405</v>
      </c>
      <c r="B82" s="53">
        <v>24532</v>
      </c>
      <c r="C82">
        <v>3.6503850796830051</v>
      </c>
      <c r="D82">
        <v>1.2747141556896542</v>
      </c>
      <c r="E82">
        <v>2.0002682110121519</v>
      </c>
      <c r="F82">
        <v>0.37540271298119876</v>
      </c>
      <c r="I82">
        <v>66.309263870277221</v>
      </c>
      <c r="J82">
        <v>44.700696349102209</v>
      </c>
      <c r="K82">
        <v>14.446889304847126</v>
      </c>
      <c r="L82">
        <v>7.1616782163278714</v>
      </c>
      <c r="O82">
        <v>-36.250657840206046</v>
      </c>
      <c r="S82">
        <v>4.0289930385655355</v>
      </c>
      <c r="T82">
        <v>51.14714131440634</v>
      </c>
    </row>
    <row r="83" spans="1:20" x14ac:dyDescent="0.25">
      <c r="A83" t="s">
        <v>406</v>
      </c>
      <c r="B83" s="53">
        <v>24624</v>
      </c>
      <c r="C83">
        <v>3.2984410326147184</v>
      </c>
      <c r="D83">
        <v>0.2529615221631788</v>
      </c>
      <c r="E83">
        <v>2.8943928780273152</v>
      </c>
      <c r="F83">
        <v>0.15108663242422438</v>
      </c>
      <c r="I83">
        <v>67.133874128430904</v>
      </c>
      <c r="J83">
        <v>44.763936729643007</v>
      </c>
      <c r="K83">
        <v>15.170487524353955</v>
      </c>
      <c r="L83">
        <v>7.1994498744339275</v>
      </c>
      <c r="O83">
        <v>-35.426047582052362</v>
      </c>
      <c r="S83">
        <v>2.1477093723316161</v>
      </c>
      <c r="T83">
        <v>51.684068657489242</v>
      </c>
    </row>
    <row r="84" spans="1:20" x14ac:dyDescent="0.25">
      <c r="A84" t="s">
        <v>407</v>
      </c>
      <c r="B84" s="53">
        <v>24716</v>
      </c>
      <c r="C84">
        <v>0.21010106985066557</v>
      </c>
      <c r="D84">
        <v>-0.49559791584234175</v>
      </c>
      <c r="E84">
        <v>0.77867434534785496</v>
      </c>
      <c r="F84">
        <v>-7.2975359654847693E-2</v>
      </c>
      <c r="I84">
        <v>67.186399395893574</v>
      </c>
      <c r="J84">
        <v>44.640037250682418</v>
      </c>
      <c r="K84">
        <v>15.365156110690918</v>
      </c>
      <c r="L84">
        <v>7.1812060345202156</v>
      </c>
      <c r="O84">
        <v>-35.373522314589692</v>
      </c>
      <c r="S84">
        <v>0.33628856261214579</v>
      </c>
      <c r="T84">
        <v>51.768140798142277</v>
      </c>
    </row>
    <row r="85" spans="1:20" x14ac:dyDescent="0.25">
      <c r="A85" t="s">
        <v>408</v>
      </c>
      <c r="B85" s="53">
        <v>24807</v>
      </c>
      <c r="C85">
        <v>1.0193131102504083</v>
      </c>
      <c r="D85">
        <v>0.40201109450858208</v>
      </c>
      <c r="E85">
        <v>0.91446206575608191</v>
      </c>
      <c r="F85">
        <v>-0.29716005001425572</v>
      </c>
      <c r="I85">
        <v>67.441227673456183</v>
      </c>
      <c r="J85">
        <v>44.740540024309567</v>
      </c>
      <c r="K85">
        <v>15.593771627129939</v>
      </c>
      <c r="L85">
        <v>7.1069160220166516</v>
      </c>
      <c r="O85">
        <v>-35.118694037027083</v>
      </c>
      <c r="S85">
        <v>0.17160764947014062</v>
      </c>
      <c r="T85">
        <v>51.81104271050981</v>
      </c>
    </row>
    <row r="86" spans="1:20" x14ac:dyDescent="0.25">
      <c r="A86" t="s">
        <v>409</v>
      </c>
      <c r="B86" s="53">
        <v>24898</v>
      </c>
      <c r="C86">
        <v>8.6394174057236484</v>
      </c>
      <c r="D86">
        <v>7.7202640865110723</v>
      </c>
      <c r="E86">
        <v>1.4409982329773006</v>
      </c>
      <c r="F86">
        <v>-0.52184491376472408</v>
      </c>
      <c r="I86">
        <v>69.601082024887091</v>
      </c>
      <c r="J86">
        <v>46.670606045937333</v>
      </c>
      <c r="K86">
        <v>15.954021185374264</v>
      </c>
      <c r="L86">
        <v>6.9764547935754706</v>
      </c>
      <c r="O86">
        <v>-32.958839685596175</v>
      </c>
      <c r="S86">
        <v>6.5616919378720127</v>
      </c>
      <c r="T86">
        <v>53.451465694977813</v>
      </c>
    </row>
    <row r="87" spans="1:20" x14ac:dyDescent="0.25">
      <c r="A87" t="s">
        <v>410</v>
      </c>
      <c r="B87" s="53">
        <v>24990</v>
      </c>
      <c r="C87">
        <v>4.1920955697117179</v>
      </c>
      <c r="D87">
        <v>3.8117094756889736</v>
      </c>
      <c r="E87">
        <v>0.65638729812039764</v>
      </c>
      <c r="F87">
        <v>-0.27600120409765339</v>
      </c>
      <c r="I87">
        <v>70.649105917315026</v>
      </c>
      <c r="J87">
        <v>47.62353341485958</v>
      </c>
      <c r="K87">
        <v>16.118118009904364</v>
      </c>
      <c r="L87">
        <v>6.9074544925510573</v>
      </c>
      <c r="O87">
        <v>-31.91081579316824</v>
      </c>
      <c r="S87">
        <v>2.2464126279863228</v>
      </c>
      <c r="T87">
        <v>54.013068851974396</v>
      </c>
    </row>
    <row r="88" spans="1:20" x14ac:dyDescent="0.25">
      <c r="A88" t="s">
        <v>411</v>
      </c>
      <c r="B88" s="53">
        <v>25082</v>
      </c>
      <c r="C88">
        <v>0.22806725797099858</v>
      </c>
      <c r="D88">
        <v>-0.34960581184346712</v>
      </c>
      <c r="E88">
        <v>0.60732116441393158</v>
      </c>
      <c r="F88">
        <v>-2.9648094599465935E-2</v>
      </c>
      <c r="I88">
        <v>70.706122731807781</v>
      </c>
      <c r="J88">
        <v>47.536131961898711</v>
      </c>
      <c r="K88">
        <v>16.269948301007847</v>
      </c>
      <c r="L88">
        <v>6.9000424689011908</v>
      </c>
      <c r="O88">
        <v>-31.853798978675485</v>
      </c>
      <c r="S88">
        <v>-2.0080491675667087</v>
      </c>
      <c r="T88">
        <v>53.511056560082721</v>
      </c>
    </row>
    <row r="89" spans="1:20" x14ac:dyDescent="0.25">
      <c r="A89" t="s">
        <v>412</v>
      </c>
      <c r="B89" s="53">
        <v>25173</v>
      </c>
      <c r="C89">
        <v>-0.57553730987969232</v>
      </c>
      <c r="D89">
        <v>-1.3027703760863145</v>
      </c>
      <c r="E89">
        <v>0.51047328151280147</v>
      </c>
      <c r="F89">
        <v>0.21675978469382073</v>
      </c>
      <c r="I89">
        <v>70.562238404337862</v>
      </c>
      <c r="J89">
        <v>47.210439367877136</v>
      </c>
      <c r="K89">
        <v>16.397566621386048</v>
      </c>
      <c r="L89">
        <v>6.954232415074646</v>
      </c>
      <c r="O89">
        <v>-31.997683306145404</v>
      </c>
      <c r="S89">
        <v>-2.6563581243527392</v>
      </c>
      <c r="T89">
        <v>52.846967028994534</v>
      </c>
    </row>
    <row r="90" spans="1:20" x14ac:dyDescent="0.25">
      <c r="A90" t="s">
        <v>413</v>
      </c>
      <c r="B90" s="53">
        <v>25263</v>
      </c>
      <c r="C90">
        <v>1.2362094092125631</v>
      </c>
      <c r="D90">
        <v>1.2382424634739864</v>
      </c>
      <c r="E90">
        <v>-0.46480051704373321</v>
      </c>
      <c r="F90">
        <v>0.46276746278230974</v>
      </c>
      <c r="I90">
        <v>70.871290756641002</v>
      </c>
      <c r="J90">
        <v>47.519999983745635</v>
      </c>
      <c r="K90">
        <v>16.281366492125116</v>
      </c>
      <c r="L90">
        <v>7.0699242807702234</v>
      </c>
      <c r="O90">
        <v>-31.688630953842264</v>
      </c>
      <c r="S90">
        <v>0.672269362048314</v>
      </c>
      <c r="T90">
        <v>53.015034369506616</v>
      </c>
    </row>
    <row r="91" spans="1:20" x14ac:dyDescent="0.25">
      <c r="A91" t="s">
        <v>414</v>
      </c>
      <c r="B91" s="53">
        <v>25355</v>
      </c>
      <c r="C91">
        <v>-0.3753734139436915</v>
      </c>
      <c r="D91">
        <v>-1.9056174298231427</v>
      </c>
      <c r="E91">
        <v>1.0064945994336554</v>
      </c>
      <c r="F91">
        <v>0.52374941644579565</v>
      </c>
      <c r="I91">
        <v>70.77744740315508</v>
      </c>
      <c r="J91">
        <v>47.04359562628985</v>
      </c>
      <c r="K91">
        <v>16.532990141983529</v>
      </c>
      <c r="L91">
        <v>7.2008616348816723</v>
      </c>
      <c r="O91">
        <v>-31.782474307328187</v>
      </c>
      <c r="S91">
        <v>-1.3822676684439443</v>
      </c>
      <c r="T91">
        <v>52.669467452395629</v>
      </c>
    </row>
    <row r="92" spans="1:20" x14ac:dyDescent="0.25">
      <c r="A92" t="s">
        <v>415</v>
      </c>
      <c r="B92" s="53">
        <v>25447</v>
      </c>
      <c r="C92">
        <v>1.1834129387333192</v>
      </c>
      <c r="D92">
        <v>-0.31340939417034003</v>
      </c>
      <c r="E92">
        <v>0.91233091521355647</v>
      </c>
      <c r="F92">
        <v>0.58449141769010282</v>
      </c>
      <c r="I92">
        <v>71.073300637838415</v>
      </c>
      <c r="J92">
        <v>46.965243277747263</v>
      </c>
      <c r="K92">
        <v>16.761072870786919</v>
      </c>
      <c r="L92">
        <v>7.346984489304198</v>
      </c>
      <c r="O92">
        <v>-31.486621072644851</v>
      </c>
      <c r="S92">
        <v>1.5604016142003883</v>
      </c>
      <c r="T92">
        <v>53.05956785594573</v>
      </c>
    </row>
    <row r="93" spans="1:20" x14ac:dyDescent="0.25">
      <c r="A93" t="s">
        <v>416</v>
      </c>
      <c r="B93" s="53">
        <v>25538</v>
      </c>
      <c r="C93">
        <v>-0.9909235760758861</v>
      </c>
      <c r="D93">
        <v>-3.4058502813923859</v>
      </c>
      <c r="E93">
        <v>1.769960203076703</v>
      </c>
      <c r="F93">
        <v>0.64496650223979657</v>
      </c>
      <c r="I93">
        <v>70.825569743819443</v>
      </c>
      <c r="J93">
        <v>46.113780707399165</v>
      </c>
      <c r="K93">
        <v>17.203562921556095</v>
      </c>
      <c r="L93">
        <v>7.5082261148641471</v>
      </c>
      <c r="O93">
        <v>-31.734351966663823</v>
      </c>
      <c r="S93">
        <v>-0.33443588291070464</v>
      </c>
      <c r="T93">
        <v>52.975958885218056</v>
      </c>
    </row>
    <row r="94" spans="1:20" x14ac:dyDescent="0.25">
      <c r="A94" t="s">
        <v>417</v>
      </c>
      <c r="B94" s="53">
        <v>25628</v>
      </c>
      <c r="C94">
        <v>1.7294141183725742</v>
      </c>
      <c r="D94">
        <v>-0.69911981950446966</v>
      </c>
      <c r="E94">
        <v>1.7233858277651799</v>
      </c>
      <c r="F94">
        <v>0.70514811011186396</v>
      </c>
      <c r="I94">
        <v>71.257923273412587</v>
      </c>
      <c r="J94">
        <v>45.93900075252305</v>
      </c>
      <c r="K94">
        <v>17.634409378497391</v>
      </c>
      <c r="L94">
        <v>7.6845131423921131</v>
      </c>
      <c r="O94">
        <v>-31.301998437070679</v>
      </c>
      <c r="S94">
        <v>2.9787510040109271</v>
      </c>
      <c r="T94">
        <v>53.720646636220785</v>
      </c>
    </row>
    <row r="95" spans="1:20" x14ac:dyDescent="0.25">
      <c r="A95" t="s">
        <v>418</v>
      </c>
      <c r="B95" s="53">
        <v>25720</v>
      </c>
      <c r="C95">
        <v>4.8067969657688892</v>
      </c>
      <c r="D95">
        <v>1.9510976858221676</v>
      </c>
      <c r="E95">
        <v>2.4931301014736835</v>
      </c>
      <c r="F95">
        <v>0.36256917847303782</v>
      </c>
      <c r="I95">
        <v>72.459622514854814</v>
      </c>
      <c r="J95">
        <v>46.426775173978591</v>
      </c>
      <c r="K95">
        <v>18.257691903865812</v>
      </c>
      <c r="L95">
        <v>7.7751554370103726</v>
      </c>
      <c r="O95">
        <v>-30.100299195628452</v>
      </c>
      <c r="S95">
        <v>4.9856440715196735</v>
      </c>
      <c r="T95">
        <v>54.967057654100707</v>
      </c>
    </row>
    <row r="96" spans="1:20" x14ac:dyDescent="0.25">
      <c r="A96" t="s">
        <v>419</v>
      </c>
      <c r="B96" s="53">
        <v>25812</v>
      </c>
      <c r="C96">
        <v>6.8051834108064924</v>
      </c>
      <c r="D96">
        <v>4.5807047023393883</v>
      </c>
      <c r="E96">
        <v>2.2035580630647487</v>
      </c>
      <c r="F96">
        <v>2.0920645402355831E-2</v>
      </c>
      <c r="I96">
        <v>74.160918367556434</v>
      </c>
      <c r="J96">
        <v>47.571951349563435</v>
      </c>
      <c r="K96">
        <v>18.808581419631999</v>
      </c>
      <c r="L96">
        <v>7.7803855983609616</v>
      </c>
      <c r="O96">
        <v>-28.399003342926832</v>
      </c>
      <c r="S96">
        <v>6.2412544204506073</v>
      </c>
      <c r="T96">
        <v>56.527371259213361</v>
      </c>
    </row>
    <row r="97" spans="1:20" x14ac:dyDescent="0.25">
      <c r="A97" t="s">
        <v>420</v>
      </c>
      <c r="B97" s="53">
        <v>25903</v>
      </c>
      <c r="C97">
        <v>-2.2845849519587347</v>
      </c>
      <c r="D97">
        <v>-4.5123411181572353</v>
      </c>
      <c r="E97">
        <v>2.5484304287674431</v>
      </c>
      <c r="F97">
        <v>-0.32067426256894294</v>
      </c>
      <c r="I97">
        <v>73.589772129566754</v>
      </c>
      <c r="J97">
        <v>46.443866070024129</v>
      </c>
      <c r="K97">
        <v>19.44568902682386</v>
      </c>
      <c r="L97">
        <v>7.7002170327187258</v>
      </c>
      <c r="O97">
        <v>-28.970149580916512</v>
      </c>
      <c r="S97">
        <v>-4.719541494722046</v>
      </c>
      <c r="T97">
        <v>55.347485885532848</v>
      </c>
    </row>
    <row r="98" spans="1:20" x14ac:dyDescent="0.25">
      <c r="A98" t="s">
        <v>421</v>
      </c>
      <c r="B98" s="53">
        <v>25993</v>
      </c>
      <c r="C98">
        <v>11.494121883225539</v>
      </c>
      <c r="D98">
        <v>11.2326644998359</v>
      </c>
      <c r="E98">
        <v>0.92454924393204685</v>
      </c>
      <c r="F98">
        <v>-0.66309186054240854</v>
      </c>
      <c r="I98">
        <v>76.46330260037314</v>
      </c>
      <c r="J98">
        <v>49.252032194983101</v>
      </c>
      <c r="K98">
        <v>19.676826337806872</v>
      </c>
      <c r="L98">
        <v>7.5344440675831237</v>
      </c>
      <c r="O98">
        <v>-26.096619110110126</v>
      </c>
      <c r="S98">
        <v>9.199333076508907</v>
      </c>
      <c r="T98">
        <v>57.647319154660075</v>
      </c>
    </row>
    <row r="99" spans="1:20" x14ac:dyDescent="0.25">
      <c r="A99" t="s">
        <v>422</v>
      </c>
      <c r="B99" s="53">
        <v>26085</v>
      </c>
      <c r="C99">
        <v>0.3193747908888156</v>
      </c>
      <c r="D99">
        <v>0.14312564333767452</v>
      </c>
      <c r="E99">
        <v>0.58737348028341219</v>
      </c>
      <c r="F99">
        <v>-0.41112433273227111</v>
      </c>
      <c r="I99">
        <v>76.543146298095337</v>
      </c>
      <c r="J99">
        <v>49.287813605817519</v>
      </c>
      <c r="K99">
        <v>19.823669707877727</v>
      </c>
      <c r="L99">
        <v>7.4316629844000559</v>
      </c>
      <c r="O99">
        <v>-26.016775412387929</v>
      </c>
      <c r="S99">
        <v>-2.7023565189439389</v>
      </c>
      <c r="T99">
        <v>56.971730024924092</v>
      </c>
    </row>
    <row r="100" spans="1:20" x14ac:dyDescent="0.25">
      <c r="A100" t="s">
        <v>423</v>
      </c>
      <c r="B100" s="53">
        <v>26177</v>
      </c>
      <c r="C100">
        <v>4.6175806964207311</v>
      </c>
      <c r="D100">
        <v>3.2288309188923616</v>
      </c>
      <c r="E100">
        <v>1.5471282696613518</v>
      </c>
      <c r="F100">
        <v>-0.15837849213298227</v>
      </c>
      <c r="I100">
        <v>77.697541472200527</v>
      </c>
      <c r="J100">
        <v>50.095021335540608</v>
      </c>
      <c r="K100">
        <v>20.210451775293066</v>
      </c>
      <c r="L100">
        <v>7.3920683613668103</v>
      </c>
      <c r="O100">
        <v>-24.862380238282739</v>
      </c>
      <c r="S100">
        <v>0.25726737081524909</v>
      </c>
      <c r="T100">
        <v>57.036046867627903</v>
      </c>
    </row>
    <row r="101" spans="1:20" x14ac:dyDescent="0.25">
      <c r="A101" t="s">
        <v>424</v>
      </c>
      <c r="B101" s="53">
        <v>26268</v>
      </c>
      <c r="C101">
        <v>-3.2206345075026732</v>
      </c>
      <c r="D101">
        <v>-2.9274386368258218</v>
      </c>
      <c r="E101">
        <v>-0.38786354868750267</v>
      </c>
      <c r="F101">
        <v>9.4667678010651457E-2</v>
      </c>
      <c r="I101">
        <v>76.89238284532486</v>
      </c>
      <c r="J101">
        <v>49.363161676334151</v>
      </c>
      <c r="K101">
        <v>20.11348588812119</v>
      </c>
      <c r="L101">
        <v>7.4157352808694732</v>
      </c>
      <c r="O101">
        <v>-25.667538865158406</v>
      </c>
      <c r="S101">
        <v>-5.4254466009222302</v>
      </c>
      <c r="T101">
        <v>55.679685217397342</v>
      </c>
    </row>
    <row r="102" spans="1:20" x14ac:dyDescent="0.25">
      <c r="A102" t="s">
        <v>425</v>
      </c>
      <c r="B102" s="53">
        <v>26359</v>
      </c>
      <c r="C102">
        <v>3.570220571088889</v>
      </c>
      <c r="D102">
        <v>4.0815444391323519</v>
      </c>
      <c r="E102">
        <v>-0.85885816682007132</v>
      </c>
      <c r="F102">
        <v>0.34753429877660835</v>
      </c>
      <c r="I102">
        <v>77.784937988097084</v>
      </c>
      <c r="J102">
        <v>50.383547786117241</v>
      </c>
      <c r="K102">
        <v>19.898771346416172</v>
      </c>
      <c r="L102">
        <v>7.5026188555636253</v>
      </c>
      <c r="O102">
        <v>-24.774983722386182</v>
      </c>
      <c r="S102">
        <v>2.2600530107723866</v>
      </c>
      <c r="T102">
        <v>56.244698470090441</v>
      </c>
    </row>
    <row r="103" spans="1:20" x14ac:dyDescent="0.25">
      <c r="A103" t="s">
        <v>426</v>
      </c>
      <c r="B103" s="53">
        <v>26451</v>
      </c>
      <c r="C103">
        <v>9.877518582947431</v>
      </c>
      <c r="D103">
        <v>9.1746587649572202</v>
      </c>
      <c r="E103">
        <v>0.59025150626350698</v>
      </c>
      <c r="F103">
        <v>0.11260831172670294</v>
      </c>
      <c r="I103">
        <v>80.254317633833949</v>
      </c>
      <c r="J103">
        <v>52.677212477356548</v>
      </c>
      <c r="K103">
        <v>20.04633422298205</v>
      </c>
      <c r="L103">
        <v>7.530770933495301</v>
      </c>
      <c r="O103">
        <v>-22.305604076649317</v>
      </c>
      <c r="S103">
        <v>7.497567946485395</v>
      </c>
      <c r="T103">
        <v>58.119090456711788</v>
      </c>
    </row>
    <row r="104" spans="1:20" x14ac:dyDescent="0.25">
      <c r="A104" t="s">
        <v>427</v>
      </c>
      <c r="B104" s="53">
        <v>26543</v>
      </c>
      <c r="C104">
        <v>1.2109299744963664</v>
      </c>
      <c r="D104">
        <v>0.89854230557179626</v>
      </c>
      <c r="E104">
        <v>0.43450696898950802</v>
      </c>
      <c r="F104">
        <v>-0.12211930006493787</v>
      </c>
      <c r="I104">
        <v>80.557050127458041</v>
      </c>
      <c r="J104">
        <v>52.901848053749497</v>
      </c>
      <c r="K104">
        <v>20.154960965229428</v>
      </c>
      <c r="L104">
        <v>7.5002411084790666</v>
      </c>
      <c r="O104">
        <v>-22.002871583025225</v>
      </c>
      <c r="S104">
        <v>-1.0215276635689563</v>
      </c>
      <c r="T104">
        <v>57.863708540819552</v>
      </c>
    </row>
    <row r="105" spans="1:20" x14ac:dyDescent="0.25">
      <c r="A105" t="s">
        <v>428</v>
      </c>
      <c r="B105" s="53">
        <v>26634</v>
      </c>
      <c r="C105">
        <v>4.0871568743641618</v>
      </c>
      <c r="D105">
        <v>4.0429430553551722</v>
      </c>
      <c r="E105">
        <v>0.40127586618028666</v>
      </c>
      <c r="F105">
        <v>-0.35706204717129708</v>
      </c>
      <c r="I105">
        <v>81.578839346049079</v>
      </c>
      <c r="J105">
        <v>53.912583817588292</v>
      </c>
      <c r="K105">
        <v>20.255279931774499</v>
      </c>
      <c r="L105">
        <v>7.4109755966862423</v>
      </c>
      <c r="O105">
        <v>-20.981082364434187</v>
      </c>
      <c r="S105">
        <v>1.649570893202841</v>
      </c>
      <c r="T105">
        <v>58.276101264120264</v>
      </c>
    </row>
    <row r="106" spans="1:20" x14ac:dyDescent="0.25">
      <c r="A106" t="s">
        <v>429</v>
      </c>
      <c r="B106" s="53">
        <v>26724</v>
      </c>
      <c r="C106">
        <v>7.5130570305768529</v>
      </c>
      <c r="D106">
        <v>7.9263320977145506</v>
      </c>
      <c r="E106">
        <v>0.17935963986958081</v>
      </c>
      <c r="F106">
        <v>-0.59263470700727794</v>
      </c>
      <c r="I106">
        <v>83.457103603693298</v>
      </c>
      <c r="J106">
        <v>55.894166842016929</v>
      </c>
      <c r="K106">
        <v>20.300119841741893</v>
      </c>
      <c r="L106">
        <v>7.2628169199344228</v>
      </c>
      <c r="O106">
        <v>-19.102818106789968</v>
      </c>
      <c r="S106">
        <v>5.2871287262643847</v>
      </c>
      <c r="T106">
        <v>59.597883445686364</v>
      </c>
    </row>
    <row r="107" spans="1:20" x14ac:dyDescent="0.25">
      <c r="A107" t="s">
        <v>430</v>
      </c>
      <c r="B107" s="53">
        <v>26816</v>
      </c>
      <c r="C107">
        <v>1.2109461592888948</v>
      </c>
      <c r="D107">
        <v>0.88429962027938902</v>
      </c>
      <c r="E107">
        <v>0.4996007328739332</v>
      </c>
      <c r="F107">
        <v>-0.17295419386442745</v>
      </c>
      <c r="I107">
        <v>83.759840143515518</v>
      </c>
      <c r="J107">
        <v>56.115241747086777</v>
      </c>
      <c r="K107">
        <v>20.425020024960375</v>
      </c>
      <c r="L107">
        <v>7.2195783714683159</v>
      </c>
      <c r="O107">
        <v>-18.800081566967748</v>
      </c>
      <c r="S107">
        <v>-0.89429749347246412</v>
      </c>
      <c r="T107">
        <v>59.374309072318248</v>
      </c>
    </row>
    <row r="108" spans="1:20" x14ac:dyDescent="0.25">
      <c r="A108" t="s">
        <v>431</v>
      </c>
      <c r="B108" s="53">
        <v>26908</v>
      </c>
      <c r="C108">
        <v>-5.5711840285750824</v>
      </c>
      <c r="D108">
        <v>-6.7475266300536649</v>
      </c>
      <c r="E108">
        <v>0.92907179066989676</v>
      </c>
      <c r="F108">
        <v>0.24727081080868629</v>
      </c>
      <c r="I108">
        <v>82.367044136371746</v>
      </c>
      <c r="J108">
        <v>54.42836008957336</v>
      </c>
      <c r="K108">
        <v>20.657287972627849</v>
      </c>
      <c r="L108">
        <v>7.2813960741704875</v>
      </c>
      <c r="O108">
        <v>-20.19287757411152</v>
      </c>
      <c r="S108">
        <v>-6.6132435371633767</v>
      </c>
      <c r="T108">
        <v>57.720998188027401</v>
      </c>
    </row>
    <row r="109" spans="1:20" x14ac:dyDescent="0.25">
      <c r="A109" t="s">
        <v>432</v>
      </c>
      <c r="B109" s="53">
        <v>26999</v>
      </c>
      <c r="C109">
        <v>1.5935400756225349</v>
      </c>
      <c r="D109">
        <v>0.12051470843168033</v>
      </c>
      <c r="E109">
        <v>0.80630783631239666</v>
      </c>
      <c r="F109">
        <v>0.66671753087845786</v>
      </c>
      <c r="I109">
        <v>82.765429155277374</v>
      </c>
      <c r="J109">
        <v>54.458488766681278</v>
      </c>
      <c r="K109">
        <v>20.858864931705948</v>
      </c>
      <c r="L109">
        <v>7.448075456890102</v>
      </c>
      <c r="O109">
        <v>-19.794492555205892</v>
      </c>
      <c r="S109">
        <v>2.8808487930053595</v>
      </c>
      <c r="T109">
        <v>58.44121038627874</v>
      </c>
    </row>
    <row r="110" spans="1:20" x14ac:dyDescent="0.25">
      <c r="A110" t="s">
        <v>433</v>
      </c>
      <c r="B110" s="53">
        <v>27089</v>
      </c>
      <c r="C110">
        <v>-5.6874107029249998</v>
      </c>
      <c r="D110">
        <v>-8.0609101321166907</v>
      </c>
      <c r="E110">
        <v>1.2894280912515168</v>
      </c>
      <c r="F110">
        <v>1.0840713379401734</v>
      </c>
      <c r="I110">
        <v>81.34357647954613</v>
      </c>
      <c r="J110">
        <v>52.443261233652102</v>
      </c>
      <c r="K110">
        <v>21.181221954518829</v>
      </c>
      <c r="L110">
        <v>7.7190932913751453</v>
      </c>
      <c r="O110">
        <v>-21.216345230937137</v>
      </c>
      <c r="S110">
        <v>-2.6623000045033165</v>
      </c>
      <c r="T110">
        <v>57.77563538515291</v>
      </c>
    </row>
    <row r="111" spans="1:20" x14ac:dyDescent="0.25">
      <c r="A111" t="s">
        <v>434</v>
      </c>
      <c r="B111" s="53">
        <v>27181</v>
      </c>
      <c r="C111">
        <v>1.501344101721358</v>
      </c>
      <c r="D111">
        <v>-0.85227809826733569</v>
      </c>
      <c r="E111">
        <v>1.5678336549683554</v>
      </c>
      <c r="F111">
        <v>0.78578854502033835</v>
      </c>
      <c r="I111">
        <v>81.718912504976473</v>
      </c>
      <c r="J111">
        <v>52.230191709085268</v>
      </c>
      <c r="K111">
        <v>21.573180368260918</v>
      </c>
      <c r="L111">
        <v>7.9155404276302299</v>
      </c>
      <c r="O111">
        <v>-20.841009205506793</v>
      </c>
      <c r="S111">
        <v>6.1524725823230151</v>
      </c>
      <c r="T111">
        <v>59.313753530733663</v>
      </c>
    </row>
    <row r="112" spans="1:20" x14ac:dyDescent="0.25">
      <c r="A112" t="s">
        <v>435</v>
      </c>
      <c r="B112" s="53">
        <v>27273</v>
      </c>
      <c r="C112">
        <v>-3.447655429271812</v>
      </c>
      <c r="D112">
        <v>-5.8986865985852566</v>
      </c>
      <c r="E112">
        <v>1.9617750591265584</v>
      </c>
      <c r="F112">
        <v>0.48925611018688642</v>
      </c>
      <c r="I112">
        <v>80.856998647658514</v>
      </c>
      <c r="J112">
        <v>50.755520059438958</v>
      </c>
      <c r="K112">
        <v>22.063624133042556</v>
      </c>
      <c r="L112">
        <v>8.0378544551769515</v>
      </c>
      <c r="O112">
        <v>-21.702923062824752</v>
      </c>
      <c r="S112">
        <v>0.96008230671732309</v>
      </c>
      <c r="T112">
        <v>59.553774107412991</v>
      </c>
    </row>
    <row r="113" spans="1:20" x14ac:dyDescent="0.25">
      <c r="A113" t="s">
        <v>436</v>
      </c>
      <c r="B113" s="53">
        <v>27364</v>
      </c>
      <c r="C113">
        <v>3.2379969460420099</v>
      </c>
      <c r="D113">
        <v>-0.33512439279188488</v>
      </c>
      <c r="E113">
        <v>3.3793118847225352</v>
      </c>
      <c r="F113">
        <v>0.19380945411135997</v>
      </c>
      <c r="I113">
        <v>81.666497884169019</v>
      </c>
      <c r="J113">
        <v>50.671738961240983</v>
      </c>
      <c r="K113">
        <v>22.908452104223191</v>
      </c>
      <c r="L113">
        <v>8.0863068187047915</v>
      </c>
      <c r="O113">
        <v>-20.893423826314248</v>
      </c>
      <c r="S113">
        <v>4.6981001815126726</v>
      </c>
      <c r="T113">
        <v>60.728299152791159</v>
      </c>
    </row>
    <row r="114" spans="1:20" x14ac:dyDescent="0.25">
      <c r="A114" t="s">
        <v>437</v>
      </c>
      <c r="B114" s="53">
        <v>27454</v>
      </c>
      <c r="C114">
        <v>5.5763253842384231</v>
      </c>
      <c r="D114">
        <v>0.33740973238431299</v>
      </c>
      <c r="E114">
        <v>5.3401236003254366</v>
      </c>
      <c r="F114">
        <v>-0.10120794847132686</v>
      </c>
      <c r="I114">
        <v>83.060579230228626</v>
      </c>
      <c r="J114">
        <v>50.756091394337062</v>
      </c>
      <c r="K114">
        <v>24.243483004304551</v>
      </c>
      <c r="L114">
        <v>8.0610048315869598</v>
      </c>
      <c r="O114">
        <v>-19.49934248025464</v>
      </c>
      <c r="S114">
        <v>2.3851948921284882</v>
      </c>
      <c r="T114">
        <v>61.324597875823279</v>
      </c>
    </row>
    <row r="115" spans="1:20" x14ac:dyDescent="0.25">
      <c r="A115" t="s">
        <v>438</v>
      </c>
      <c r="B115" s="53">
        <v>27546</v>
      </c>
      <c r="C115">
        <v>6.6553380921764216</v>
      </c>
      <c r="D115">
        <v>4.9239845529446029</v>
      </c>
      <c r="E115">
        <v>1.8978229376173343</v>
      </c>
      <c r="F115">
        <v>-0.16646939838551589</v>
      </c>
      <c r="I115">
        <v>84.724413753272728</v>
      </c>
      <c r="J115">
        <v>51.987087532573213</v>
      </c>
      <c r="K115">
        <v>24.717938738708884</v>
      </c>
      <c r="L115">
        <v>8.0193874819905808</v>
      </c>
      <c r="O115">
        <v>-17.835507957210538</v>
      </c>
      <c r="S115">
        <v>3.9795948486397248</v>
      </c>
      <c r="T115">
        <v>62.31949658798321</v>
      </c>
    </row>
    <row r="116" spans="1:20" x14ac:dyDescent="0.25">
      <c r="A116" t="s">
        <v>439</v>
      </c>
      <c r="B116" s="53">
        <v>27638</v>
      </c>
      <c r="C116">
        <v>4.1240837205871017</v>
      </c>
      <c r="D116">
        <v>4.8467139888071529</v>
      </c>
      <c r="E116">
        <v>-0.49081791073410114</v>
      </c>
      <c r="F116">
        <v>-0.23181235748594986</v>
      </c>
      <c r="I116">
        <v>85.755434683419509</v>
      </c>
      <c r="J116">
        <v>53.198766029775001</v>
      </c>
      <c r="K116">
        <v>24.595234261025361</v>
      </c>
      <c r="L116">
        <v>7.9614343926190934</v>
      </c>
      <c r="O116">
        <v>-16.804487027063757</v>
      </c>
      <c r="S116">
        <v>1.6775328797324123</v>
      </c>
      <c r="T116">
        <v>62.738879807916312</v>
      </c>
    </row>
    <row r="117" spans="1:20" x14ac:dyDescent="0.25">
      <c r="A117" t="s">
        <v>440</v>
      </c>
      <c r="B117" s="53">
        <v>27729</v>
      </c>
      <c r="C117">
        <v>0.73609955076783251</v>
      </c>
      <c r="D117">
        <v>2.0080291144504034</v>
      </c>
      <c r="E117">
        <v>-0.97466061244676339</v>
      </c>
      <c r="F117">
        <v>-0.29726895123580732</v>
      </c>
      <c r="I117">
        <v>85.93945957111147</v>
      </c>
      <c r="J117">
        <v>53.700773308387603</v>
      </c>
      <c r="K117">
        <v>24.351569107913669</v>
      </c>
      <c r="L117">
        <v>7.8871171548101415</v>
      </c>
      <c r="O117">
        <v>-16.620462139371796</v>
      </c>
      <c r="S117">
        <v>-1.9909209300868449</v>
      </c>
      <c r="T117">
        <v>62.241149575394601</v>
      </c>
    </row>
    <row r="118" spans="1:20" x14ac:dyDescent="0.25">
      <c r="A118" t="s">
        <v>441</v>
      </c>
      <c r="B118" s="53">
        <v>27820</v>
      </c>
      <c r="C118">
        <v>5.6525030991959824</v>
      </c>
      <c r="D118">
        <v>6.8067402348330504</v>
      </c>
      <c r="E118">
        <v>-0.79136564334240933</v>
      </c>
      <c r="F118">
        <v>-0.36287149229465854</v>
      </c>
      <c r="I118">
        <v>87.35258534591047</v>
      </c>
      <c r="J118">
        <v>55.402458367095868</v>
      </c>
      <c r="K118">
        <v>24.153727697078068</v>
      </c>
      <c r="L118">
        <v>7.7963992817364769</v>
      </c>
      <c r="O118">
        <v>-15.207336364572797</v>
      </c>
      <c r="S118">
        <v>3.3813796588703116</v>
      </c>
      <c r="T118">
        <v>63.08649449011218</v>
      </c>
    </row>
    <row r="119" spans="1:20" x14ac:dyDescent="0.25">
      <c r="A119" t="s">
        <v>442</v>
      </c>
      <c r="B119" s="53">
        <v>27912</v>
      </c>
      <c r="C119">
        <v>2.6501136290768557</v>
      </c>
      <c r="D119">
        <v>2.0337513452051157</v>
      </c>
      <c r="E119">
        <v>0.87765403939821163</v>
      </c>
      <c r="F119">
        <v>-0.26129175552647155</v>
      </c>
      <c r="I119">
        <v>88.015113753179691</v>
      </c>
      <c r="J119">
        <v>55.910896203397144</v>
      </c>
      <c r="K119">
        <v>24.37314120692762</v>
      </c>
      <c r="L119">
        <v>7.731076342854859</v>
      </c>
      <c r="O119">
        <v>-14.544807957303576</v>
      </c>
      <c r="S119">
        <v>0.1642510302050412</v>
      </c>
      <c r="T119">
        <v>63.127557247663439</v>
      </c>
    </row>
    <row r="120" spans="1:20" x14ac:dyDescent="0.25">
      <c r="A120" t="s">
        <v>443</v>
      </c>
      <c r="B120" s="53">
        <v>28004</v>
      </c>
      <c r="C120">
        <v>0.12228558895444053</v>
      </c>
      <c r="D120">
        <v>-0.27311627229094493</v>
      </c>
      <c r="E120">
        <v>0.55491453438312599</v>
      </c>
      <c r="F120">
        <v>-0.15951267313774053</v>
      </c>
      <c r="I120">
        <v>88.045685150418308</v>
      </c>
      <c r="J120">
        <v>55.84261713532441</v>
      </c>
      <c r="K120">
        <v>24.511869840523403</v>
      </c>
      <c r="L120">
        <v>7.6911981745704239</v>
      </c>
      <c r="O120">
        <v>-14.514236560064958</v>
      </c>
      <c r="S120">
        <v>-0.60722691459008193</v>
      </c>
      <c r="T120">
        <v>62.975750519015918</v>
      </c>
    </row>
    <row r="121" spans="1:20" x14ac:dyDescent="0.25">
      <c r="A121" t="s">
        <v>444</v>
      </c>
      <c r="B121" s="53">
        <v>28095</v>
      </c>
      <c r="C121">
        <v>2.349805993678622</v>
      </c>
      <c r="D121">
        <v>1.6524640901304752</v>
      </c>
      <c r="E121">
        <v>0.75495364866668213</v>
      </c>
      <c r="F121">
        <v>-5.7611745118535396E-2</v>
      </c>
      <c r="I121">
        <v>88.633136648837962</v>
      </c>
      <c r="J121">
        <v>56.25573315785703</v>
      </c>
      <c r="K121">
        <v>24.700608252690074</v>
      </c>
      <c r="L121">
        <v>7.67679523829079</v>
      </c>
      <c r="O121">
        <v>-13.926785061645305</v>
      </c>
      <c r="S121">
        <v>2.2226611945862942</v>
      </c>
      <c r="T121">
        <v>63.531415817662491</v>
      </c>
    </row>
    <row r="122" spans="1:20" x14ac:dyDescent="0.25">
      <c r="A122" t="s">
        <v>445</v>
      </c>
      <c r="B122" s="53">
        <v>28185</v>
      </c>
      <c r="C122">
        <v>1.9424329678210839</v>
      </c>
      <c r="D122">
        <v>2.1087726798695963</v>
      </c>
      <c r="E122">
        <v>-0.2106729307762559</v>
      </c>
      <c r="F122">
        <v>4.4333218727743429E-2</v>
      </c>
      <c r="I122">
        <v>89.118744890793238</v>
      </c>
      <c r="J122">
        <v>56.782926327824427</v>
      </c>
      <c r="K122">
        <v>24.64794001999601</v>
      </c>
      <c r="L122">
        <v>7.6878785429727259</v>
      </c>
      <c r="O122">
        <v>-13.441176819690028</v>
      </c>
      <c r="S122">
        <v>2.637069515969928</v>
      </c>
      <c r="T122">
        <v>64.190683196654973</v>
      </c>
    </row>
    <row r="123" spans="1:20" x14ac:dyDescent="0.25">
      <c r="A123" t="s">
        <v>446</v>
      </c>
      <c r="B123" s="53">
        <v>28277</v>
      </c>
      <c r="C123">
        <v>0.99580280275297639</v>
      </c>
      <c r="D123">
        <v>2.6070510519043757</v>
      </c>
      <c r="E123">
        <v>-1.7206344916352214</v>
      </c>
      <c r="F123">
        <v>0.10938624248382212</v>
      </c>
      <c r="I123">
        <v>89.367695591481478</v>
      </c>
      <c r="J123">
        <v>57.434689090800518</v>
      </c>
      <c r="K123">
        <v>24.217781397087204</v>
      </c>
      <c r="L123">
        <v>7.7152251035936814</v>
      </c>
      <c r="O123">
        <v>-13.192226119001788</v>
      </c>
      <c r="S123">
        <v>2.3240456354877566</v>
      </c>
      <c r="T123">
        <v>64.771694605526918</v>
      </c>
    </row>
    <row r="124" spans="1:20" x14ac:dyDescent="0.25">
      <c r="A124" t="s">
        <v>447</v>
      </c>
      <c r="B124" s="53">
        <v>28369</v>
      </c>
      <c r="C124">
        <v>5.1529228020498863</v>
      </c>
      <c r="D124">
        <v>4.7160938114197428</v>
      </c>
      <c r="E124">
        <v>0.26244307499346675</v>
      </c>
      <c r="F124">
        <v>0.17438591563667671</v>
      </c>
      <c r="I124">
        <v>90.65592629199395</v>
      </c>
      <c r="J124">
        <v>58.613712543655453</v>
      </c>
      <c r="K124">
        <v>24.283392165835572</v>
      </c>
      <c r="L124">
        <v>7.7588215825028506</v>
      </c>
      <c r="O124">
        <v>-11.903995418489316</v>
      </c>
      <c r="S124">
        <v>3.2741980194944307</v>
      </c>
      <c r="T124">
        <v>65.590244110400519</v>
      </c>
    </row>
    <row r="125" spans="1:20" x14ac:dyDescent="0.25">
      <c r="A125" t="s">
        <v>448</v>
      </c>
      <c r="B125" s="53">
        <v>28460</v>
      </c>
      <c r="C125">
        <v>-4.653590999033419</v>
      </c>
      <c r="D125">
        <v>-4.7247960715862938</v>
      </c>
      <c r="E125">
        <v>-0.16809553240868194</v>
      </c>
      <c r="F125">
        <v>0.23930060496155647</v>
      </c>
      <c r="I125">
        <v>89.49252854223559</v>
      </c>
      <c r="J125">
        <v>57.432513525758878</v>
      </c>
      <c r="K125">
        <v>24.241368282733401</v>
      </c>
      <c r="L125">
        <v>7.8186467337432397</v>
      </c>
      <c r="O125">
        <v>-13.067393168247676</v>
      </c>
      <c r="S125">
        <v>-7.0922178072179207</v>
      </c>
      <c r="T125">
        <v>63.817189658596035</v>
      </c>
    </row>
    <row r="126" spans="1:20" x14ac:dyDescent="0.25">
      <c r="A126" t="s">
        <v>449</v>
      </c>
      <c r="B126" s="53">
        <v>28550</v>
      </c>
      <c r="C126">
        <v>-1.5712676464282538</v>
      </c>
      <c r="D126">
        <v>-2.4149704881911331</v>
      </c>
      <c r="E126">
        <v>0.53960402522797613</v>
      </c>
      <c r="F126">
        <v>0.30409881653490345</v>
      </c>
      <c r="I126">
        <v>89.099711630628519</v>
      </c>
      <c r="J126">
        <v>56.828770903711096</v>
      </c>
      <c r="K126">
        <v>24.376269289040394</v>
      </c>
      <c r="L126">
        <v>7.8946714378769656</v>
      </c>
      <c r="O126">
        <v>-13.460210079854747</v>
      </c>
      <c r="S126">
        <v>-5.0249119588214901</v>
      </c>
      <c r="T126">
        <v>62.560961668890663</v>
      </c>
    </row>
    <row r="127" spans="1:20" x14ac:dyDescent="0.25">
      <c r="A127" t="s">
        <v>450</v>
      </c>
      <c r="B127" s="53">
        <v>28642</v>
      </c>
      <c r="C127">
        <v>7.8848483786508439</v>
      </c>
      <c r="D127">
        <v>10.091964779739381</v>
      </c>
      <c r="E127">
        <v>-2.2792789548741972</v>
      </c>
      <c r="F127">
        <v>7.2162553785659611E-2</v>
      </c>
      <c r="I127">
        <v>91.070923725291237</v>
      </c>
      <c r="J127">
        <v>59.351762098645942</v>
      </c>
      <c r="K127">
        <v>23.806449550321844</v>
      </c>
      <c r="L127">
        <v>7.9127120763233805</v>
      </c>
      <c r="O127">
        <v>-11.488997985192029</v>
      </c>
      <c r="S127">
        <v>7.8607194245831673</v>
      </c>
      <c r="T127">
        <v>64.526141525036451</v>
      </c>
    </row>
    <row r="128" spans="1:20" x14ac:dyDescent="0.25">
      <c r="A128" t="s">
        <v>451</v>
      </c>
      <c r="B128" s="53">
        <v>28734</v>
      </c>
      <c r="C128">
        <v>0.7843413919843556</v>
      </c>
      <c r="D128">
        <v>0.3782068314392617</v>
      </c>
      <c r="E128">
        <v>0.56578274172388932</v>
      </c>
      <c r="F128">
        <v>-0.15964818117879531</v>
      </c>
      <c r="I128">
        <v>91.267009073287326</v>
      </c>
      <c r="J128">
        <v>59.446313806505756</v>
      </c>
      <c r="K128">
        <v>23.947895235752817</v>
      </c>
      <c r="L128">
        <v>7.8728000310286816</v>
      </c>
      <c r="O128">
        <v>-11.29291263719594</v>
      </c>
      <c r="S128">
        <v>-0.76511790122976675</v>
      </c>
      <c r="T128">
        <v>64.334862049729011</v>
      </c>
    </row>
    <row r="129" spans="1:20" x14ac:dyDescent="0.25">
      <c r="A129" t="s">
        <v>452</v>
      </c>
      <c r="B129" s="53">
        <v>28825</v>
      </c>
      <c r="C129">
        <v>1.283168534054191</v>
      </c>
      <c r="D129">
        <v>1.280320139906207</v>
      </c>
      <c r="E129">
        <v>0.3945850931091377</v>
      </c>
      <c r="F129">
        <v>-0.39173669896115371</v>
      </c>
      <c r="I129">
        <v>91.587801206800876</v>
      </c>
      <c r="J129">
        <v>59.766393841482305</v>
      </c>
      <c r="K129">
        <v>24.046541509030103</v>
      </c>
      <c r="L129">
        <v>7.7748658562883932</v>
      </c>
      <c r="O129">
        <v>-10.97212050368239</v>
      </c>
      <c r="S129">
        <v>1.5908889344996269</v>
      </c>
      <c r="T129">
        <v>64.732584283353916</v>
      </c>
    </row>
    <row r="130" spans="1:20" x14ac:dyDescent="0.25">
      <c r="A130" t="s">
        <v>453</v>
      </c>
      <c r="B130" s="53">
        <v>28915</v>
      </c>
      <c r="C130">
        <v>-2.5806409124639274</v>
      </c>
      <c r="D130">
        <v>-2.9514059156575088</v>
      </c>
      <c r="E130">
        <v>0.99527292616535445</v>
      </c>
      <c r="F130">
        <v>-0.62450792297177316</v>
      </c>
      <c r="I130">
        <v>90.942640978684892</v>
      </c>
      <c r="J130">
        <v>59.028542362567926</v>
      </c>
      <c r="K130">
        <v>24.295359740571442</v>
      </c>
      <c r="L130">
        <v>7.6187388755454499</v>
      </c>
      <c r="O130">
        <v>-11.617280731798374</v>
      </c>
      <c r="S130">
        <v>-1.2785934794722813</v>
      </c>
      <c r="T130">
        <v>64.412935913485839</v>
      </c>
    </row>
    <row r="131" spans="1:20" x14ac:dyDescent="0.25">
      <c r="A131" t="s">
        <v>454</v>
      </c>
      <c r="B131" s="53">
        <v>29007</v>
      </c>
      <c r="C131">
        <v>-0.81012098660302456</v>
      </c>
      <c r="D131">
        <v>-2.9980819581145028</v>
      </c>
      <c r="E131">
        <v>0.98576205221092172</v>
      </c>
      <c r="F131">
        <v>1.2021989193005567</v>
      </c>
      <c r="I131">
        <v>90.74011073203414</v>
      </c>
      <c r="J131">
        <v>58.279021873039298</v>
      </c>
      <c r="K131">
        <v>24.541800253624171</v>
      </c>
      <c r="L131">
        <v>7.9192886053705891</v>
      </c>
      <c r="O131">
        <v>-11.819810978449127</v>
      </c>
      <c r="S131">
        <v>0.98668864356995922</v>
      </c>
      <c r="T131">
        <v>64.659608074378326</v>
      </c>
    </row>
    <row r="132" spans="1:20" x14ac:dyDescent="0.25">
      <c r="A132" t="s">
        <v>455</v>
      </c>
      <c r="B132" s="53">
        <v>29099</v>
      </c>
      <c r="C132">
        <v>-7.2604414516774796E-2</v>
      </c>
      <c r="D132">
        <v>-6.6109007243082551E-2</v>
      </c>
      <c r="E132">
        <v>0.86333101469268758</v>
      </c>
      <c r="F132">
        <v>-0.86982642196637983</v>
      </c>
      <c r="I132">
        <v>90.721959628404946</v>
      </c>
      <c r="J132">
        <v>58.262494621228527</v>
      </c>
      <c r="K132">
        <v>24.757633007297343</v>
      </c>
      <c r="L132">
        <v>7.7018319998789941</v>
      </c>
      <c r="O132">
        <v>-11.83796208207832</v>
      </c>
      <c r="S132">
        <v>2.7025508761262453</v>
      </c>
      <c r="T132">
        <v>65.335245793409882</v>
      </c>
    </row>
    <row r="133" spans="1:20" x14ac:dyDescent="0.25">
      <c r="A133" t="s">
        <v>456</v>
      </c>
      <c r="B133" s="53">
        <v>29190</v>
      </c>
      <c r="C133">
        <v>-0.94132940124342923</v>
      </c>
      <c r="D133">
        <v>-1.9827714224536541</v>
      </c>
      <c r="E133">
        <v>1.3173439968751188</v>
      </c>
      <c r="F133">
        <v>-0.27590197566489394</v>
      </c>
      <c r="I133">
        <v>90.48662727809409</v>
      </c>
      <c r="J133">
        <v>57.766801765615114</v>
      </c>
      <c r="K133">
        <v>25.086969006516124</v>
      </c>
      <c r="L133">
        <v>7.6328565059627707</v>
      </c>
      <c r="O133">
        <v>-12.073294432389176</v>
      </c>
      <c r="S133">
        <v>0.49034737583335897</v>
      </c>
      <c r="T133">
        <v>65.457832637368227</v>
      </c>
    </row>
    <row r="134" spans="1:20" x14ac:dyDescent="0.25">
      <c r="A134" t="s">
        <v>457</v>
      </c>
      <c r="B134" s="53">
        <v>29281</v>
      </c>
      <c r="C134">
        <v>2.2669683625931469</v>
      </c>
      <c r="D134">
        <v>-0.13511641940052388</v>
      </c>
      <c r="E134">
        <v>2.1660136950319839</v>
      </c>
      <c r="F134">
        <v>0.23607108696168666</v>
      </c>
      <c r="I134">
        <v>91.053369368742381</v>
      </c>
      <c r="J134">
        <v>57.733022660764981</v>
      </c>
      <c r="K134">
        <v>25.628472430274119</v>
      </c>
      <c r="L134">
        <v>7.6918742777031923</v>
      </c>
      <c r="O134">
        <v>-11.506552341740885</v>
      </c>
      <c r="S134">
        <v>1.2262388943178029</v>
      </c>
      <c r="T134">
        <v>65.764392360947681</v>
      </c>
    </row>
    <row r="135" spans="1:20" x14ac:dyDescent="0.25">
      <c r="A135" t="s">
        <v>458</v>
      </c>
      <c r="B135" s="53">
        <v>29373</v>
      </c>
      <c r="C135">
        <v>-4.8171297173556837</v>
      </c>
      <c r="D135">
        <v>-9.3087791194354601</v>
      </c>
      <c r="E135">
        <v>3.4418434747903488</v>
      </c>
      <c r="F135">
        <v>1.0498059272894267</v>
      </c>
      <c r="I135">
        <v>89.849086939403463</v>
      </c>
      <c r="J135">
        <v>55.405827880906116</v>
      </c>
      <c r="K135">
        <v>26.488933298971705</v>
      </c>
      <c r="L135">
        <v>7.954325759525549</v>
      </c>
      <c r="O135">
        <v>-12.710834771079803</v>
      </c>
      <c r="S135">
        <v>-9.1737796209011613</v>
      </c>
      <c r="T135">
        <v>63.470947455722388</v>
      </c>
    </row>
    <row r="136" spans="1:20" x14ac:dyDescent="0.25">
      <c r="A136" t="s">
        <v>459</v>
      </c>
      <c r="B136" s="53">
        <v>29465</v>
      </c>
      <c r="C136">
        <v>0.40669273356961355</v>
      </c>
      <c r="D136">
        <v>-1.9049567743936189</v>
      </c>
      <c r="E136">
        <v>1.3256853699322955</v>
      </c>
      <c r="F136">
        <v>0.98596413803093697</v>
      </c>
      <c r="I136">
        <v>89.95076012279587</v>
      </c>
      <c r="J136">
        <v>54.929588687307714</v>
      </c>
      <c r="K136">
        <v>26.820354641454781</v>
      </c>
      <c r="L136">
        <v>8.2008167940332832</v>
      </c>
      <c r="O136">
        <v>-12.609161587687396</v>
      </c>
      <c r="S136">
        <v>-3.3744895488172886</v>
      </c>
      <c r="T136">
        <v>62.627325068518068</v>
      </c>
    </row>
    <row r="137" spans="1:20" x14ac:dyDescent="0.25">
      <c r="A137" t="s">
        <v>460</v>
      </c>
      <c r="B137" s="53">
        <v>29556</v>
      </c>
      <c r="C137">
        <v>4.2253576467192744</v>
      </c>
      <c r="D137">
        <v>4.2907866759740978</v>
      </c>
      <c r="E137">
        <v>-0.57746763412965507</v>
      </c>
      <c r="F137">
        <v>0.51203860487483155</v>
      </c>
      <c r="I137">
        <v>91.007099534475685</v>
      </c>
      <c r="J137">
        <v>56.002285356301236</v>
      </c>
      <c r="K137">
        <v>26.675987732922366</v>
      </c>
      <c r="L137">
        <v>8.3288264452519911</v>
      </c>
      <c r="O137">
        <v>-11.552822176007581</v>
      </c>
      <c r="S137">
        <v>1.823732669233123</v>
      </c>
      <c r="T137">
        <v>63.083258235826349</v>
      </c>
    </row>
    <row r="138" spans="1:20" x14ac:dyDescent="0.25">
      <c r="A138" t="s">
        <v>461</v>
      </c>
      <c r="B138" s="53">
        <v>29646</v>
      </c>
      <c r="C138">
        <v>7.7602036541071229</v>
      </c>
      <c r="D138">
        <v>7.1480866411351585</v>
      </c>
      <c r="E138">
        <v>0.77715879758983464</v>
      </c>
      <c r="F138">
        <v>-0.16504178461786978</v>
      </c>
      <c r="I138">
        <v>92.947150448002461</v>
      </c>
      <c r="J138">
        <v>57.789307016585028</v>
      </c>
      <c r="K138">
        <v>26.870277432319824</v>
      </c>
      <c r="L138">
        <v>8.2875659990975237</v>
      </c>
      <c r="O138">
        <v>-9.6127712624808055</v>
      </c>
      <c r="S138">
        <v>4.8082495308608753</v>
      </c>
      <c r="T138">
        <v>64.285320618541562</v>
      </c>
    </row>
    <row r="139" spans="1:20" x14ac:dyDescent="0.25">
      <c r="A139" t="s">
        <v>462</v>
      </c>
      <c r="B139" s="53">
        <v>29738</v>
      </c>
      <c r="C139">
        <v>-3.8069639086938167</v>
      </c>
      <c r="D139">
        <v>-5.4318687917911479</v>
      </c>
      <c r="E139">
        <v>1.5341418929393755</v>
      </c>
      <c r="F139">
        <v>9.0762990157955414E-2</v>
      </c>
      <c r="I139">
        <v>91.995409470829003</v>
      </c>
      <c r="J139">
        <v>56.431339818637241</v>
      </c>
      <c r="K139">
        <v>27.253812905554668</v>
      </c>
      <c r="L139">
        <v>8.3102567466370125</v>
      </c>
      <c r="O139">
        <v>-10.564512239654263</v>
      </c>
      <c r="S139">
        <v>-5.8473079835205777</v>
      </c>
      <c r="T139">
        <v>62.823493622661417</v>
      </c>
    </row>
    <row r="140" spans="1:20" x14ac:dyDescent="0.25">
      <c r="A140" t="s">
        <v>463</v>
      </c>
      <c r="B140" s="53">
        <v>29830</v>
      </c>
      <c r="C140">
        <v>5.2675051575414855</v>
      </c>
      <c r="D140">
        <v>3.6710042781484078</v>
      </c>
      <c r="E140">
        <v>1.366165355858969</v>
      </c>
      <c r="F140">
        <v>0.23033552353410869</v>
      </c>
      <c r="I140">
        <v>93.31228576021438</v>
      </c>
      <c r="J140">
        <v>57.349090888174345</v>
      </c>
      <c r="K140">
        <v>27.59535424451941</v>
      </c>
      <c r="L140">
        <v>8.3678406275205397</v>
      </c>
      <c r="O140">
        <v>-9.2476359502688865</v>
      </c>
      <c r="S140">
        <v>5.8061313209056795</v>
      </c>
      <c r="T140">
        <v>64.275026452887843</v>
      </c>
    </row>
    <row r="141" spans="1:20" x14ac:dyDescent="0.25">
      <c r="A141" t="s">
        <v>464</v>
      </c>
      <c r="B141" s="53">
        <v>29921</v>
      </c>
      <c r="C141">
        <v>-5.7736791006636423</v>
      </c>
      <c r="D141">
        <v>-8.2458126179274505</v>
      </c>
      <c r="E141">
        <v>1.6139740155504341</v>
      </c>
      <c r="F141">
        <v>0.85815950171337363</v>
      </c>
      <c r="I141">
        <v>91.868865985048473</v>
      </c>
      <c r="J141">
        <v>55.287637733692485</v>
      </c>
      <c r="K141">
        <v>27.99884774840702</v>
      </c>
      <c r="L141">
        <v>8.5823805029488831</v>
      </c>
      <c r="O141">
        <v>-10.691055725434794</v>
      </c>
      <c r="S141">
        <v>-3.4902297602979675</v>
      </c>
      <c r="T141">
        <v>63.402469012813349</v>
      </c>
    </row>
    <row r="142" spans="1:20" x14ac:dyDescent="0.25">
      <c r="A142" t="s">
        <v>465</v>
      </c>
      <c r="B142" s="53">
        <v>30011</v>
      </c>
      <c r="C142">
        <v>-2.4976326655904657</v>
      </c>
      <c r="D142">
        <v>-7.1371433561415145</v>
      </c>
      <c r="E142">
        <v>2.9361164920526623</v>
      </c>
      <c r="F142">
        <v>1.7033941984983869</v>
      </c>
      <c r="I142">
        <v>91.244457818650858</v>
      </c>
      <c r="J142">
        <v>53.503351894657108</v>
      </c>
      <c r="K142">
        <v>28.732876871420185</v>
      </c>
      <c r="L142">
        <v>9.0082290525734798</v>
      </c>
      <c r="O142">
        <v>-11.315463891832408</v>
      </c>
      <c r="S142">
        <v>-0.83719093670149891</v>
      </c>
      <c r="T142">
        <v>63.193171278637976</v>
      </c>
    </row>
    <row r="143" spans="1:20" x14ac:dyDescent="0.25">
      <c r="A143" t="s">
        <v>466</v>
      </c>
      <c r="B143" s="53">
        <v>30103</v>
      </c>
      <c r="C143">
        <v>1.2863148540068536</v>
      </c>
      <c r="D143">
        <v>-0.26737798580008365</v>
      </c>
      <c r="E143">
        <v>0.55645977023022886</v>
      </c>
      <c r="F143">
        <v>0.99723306957670843</v>
      </c>
      <c r="I143">
        <v>91.566036532152566</v>
      </c>
      <c r="J143">
        <v>53.436507398207084</v>
      </c>
      <c r="K143">
        <v>28.871991813977743</v>
      </c>
      <c r="L143">
        <v>9.2575373199676569</v>
      </c>
      <c r="O143">
        <v>-10.9938851783307</v>
      </c>
      <c r="S143">
        <v>4.62877208482508</v>
      </c>
      <c r="T143">
        <v>64.350364299844244</v>
      </c>
    </row>
    <row r="144" spans="1:20" x14ac:dyDescent="0.25">
      <c r="A144" t="s">
        <v>467</v>
      </c>
      <c r="B144" s="53">
        <v>30195</v>
      </c>
      <c r="C144">
        <v>0.11345953866168657</v>
      </c>
      <c r="D144">
        <v>-2.3266220451651765</v>
      </c>
      <c r="E144">
        <v>1.4543768026970374</v>
      </c>
      <c r="F144">
        <v>0.98570478112982585</v>
      </c>
      <c r="I144">
        <v>91.594401416817988</v>
      </c>
      <c r="J144">
        <v>52.854851886915789</v>
      </c>
      <c r="K144">
        <v>29.235586014652004</v>
      </c>
      <c r="L144">
        <v>9.5039635152501134</v>
      </c>
      <c r="O144">
        <v>-10.965520293665278</v>
      </c>
      <c r="S144">
        <v>4.1140949166589835E-2</v>
      </c>
      <c r="T144">
        <v>64.360649537135899</v>
      </c>
    </row>
    <row r="145" spans="1:20" x14ac:dyDescent="0.25">
      <c r="A145" t="s">
        <v>468</v>
      </c>
      <c r="B145" s="53">
        <v>30286</v>
      </c>
      <c r="C145">
        <v>3.8310155356430897</v>
      </c>
      <c r="D145">
        <v>2.0415735269945929</v>
      </c>
      <c r="E145">
        <v>1.7830297031892612</v>
      </c>
      <c r="F145">
        <v>6.4123054592357676E-3</v>
      </c>
      <c r="I145">
        <v>92.552155300728757</v>
      </c>
      <c r="J145">
        <v>53.365245268664438</v>
      </c>
      <c r="K145">
        <v>29.681343440449318</v>
      </c>
      <c r="L145">
        <v>9.5055665916149223</v>
      </c>
      <c r="O145">
        <v>-10.00776640975451</v>
      </c>
      <c r="S145">
        <v>0.25119932497609521</v>
      </c>
      <c r="T145">
        <v>64.42344936837992</v>
      </c>
    </row>
    <row r="146" spans="1:20" x14ac:dyDescent="0.25">
      <c r="A146" t="s">
        <v>469</v>
      </c>
      <c r="B146" s="53">
        <v>30376</v>
      </c>
      <c r="C146">
        <v>3.7332128136553067</v>
      </c>
      <c r="D146">
        <v>2.9389697374027248</v>
      </c>
      <c r="E146">
        <v>-0.93267963720082303</v>
      </c>
      <c r="F146">
        <v>1.7269227134534049</v>
      </c>
      <c r="I146">
        <v>93.485458504142585</v>
      </c>
      <c r="J146">
        <v>54.099987703015117</v>
      </c>
      <c r="K146">
        <v>29.448173531149113</v>
      </c>
      <c r="L146">
        <v>9.9372972699782736</v>
      </c>
      <c r="O146">
        <v>-9.0744632063406812</v>
      </c>
      <c r="S146">
        <v>-1.0062917211545679</v>
      </c>
      <c r="T146">
        <v>64.171876438091275</v>
      </c>
    </row>
    <row r="147" spans="1:20" x14ac:dyDescent="0.25">
      <c r="A147" t="s">
        <v>470</v>
      </c>
      <c r="B147" s="53">
        <v>30468</v>
      </c>
      <c r="C147">
        <v>7.0300378361702442</v>
      </c>
      <c r="D147">
        <v>7.4917552524491722</v>
      </c>
      <c r="E147">
        <v>-0.79615577839048246</v>
      </c>
      <c r="F147">
        <v>0.33443836211155542</v>
      </c>
      <c r="I147">
        <v>95.242967963185151</v>
      </c>
      <c r="J147">
        <v>55.972926516127409</v>
      </c>
      <c r="K147">
        <v>29.249134586551492</v>
      </c>
      <c r="L147">
        <v>10.020906860506162</v>
      </c>
      <c r="O147">
        <v>-7.3169537472981148</v>
      </c>
      <c r="S147">
        <v>1.1476431240490874</v>
      </c>
      <c r="T147">
        <v>64.458787219103542</v>
      </c>
    </row>
    <row r="148" spans="1:20" x14ac:dyDescent="0.25">
      <c r="A148" t="s">
        <v>471</v>
      </c>
      <c r="B148" s="53">
        <v>30560</v>
      </c>
      <c r="C148">
        <v>1.6237307141077295</v>
      </c>
      <c r="D148">
        <v>3.1973241031590658</v>
      </c>
      <c r="E148">
        <v>-1.8136803897344123</v>
      </c>
      <c r="F148">
        <v>0.24008700068307576</v>
      </c>
      <c r="I148">
        <v>95.648900641712089</v>
      </c>
      <c r="J148">
        <v>56.772257541917178</v>
      </c>
      <c r="K148">
        <v>28.795714489117888</v>
      </c>
      <c r="L148">
        <v>10.080928610676931</v>
      </c>
      <c r="O148">
        <v>-6.9110210687711771</v>
      </c>
      <c r="S148">
        <v>-3.0671430808283331</v>
      </c>
      <c r="T148">
        <v>63.692001448896455</v>
      </c>
    </row>
    <row r="149" spans="1:20" x14ac:dyDescent="0.25">
      <c r="A149" t="s">
        <v>472</v>
      </c>
      <c r="B149" s="53">
        <v>30651</v>
      </c>
      <c r="C149">
        <v>3.4177664705604016</v>
      </c>
      <c r="D149">
        <v>4.0035339996102017</v>
      </c>
      <c r="E149">
        <v>-0.84091828014063819</v>
      </c>
      <c r="F149">
        <v>0.25515075109083796</v>
      </c>
      <c r="I149">
        <v>96.503342259352195</v>
      </c>
      <c r="J149">
        <v>57.773141041819727</v>
      </c>
      <c r="K149">
        <v>28.585484919082727</v>
      </c>
      <c r="L149">
        <v>10.144716298449641</v>
      </c>
      <c r="O149">
        <v>-6.0565794511310713</v>
      </c>
      <c r="S149">
        <v>-0.23774387445121806</v>
      </c>
      <c r="T149">
        <v>63.632565480283652</v>
      </c>
    </row>
    <row r="150" spans="1:20" x14ac:dyDescent="0.25">
      <c r="A150" t="s">
        <v>473</v>
      </c>
      <c r="B150" s="53">
        <v>30742</v>
      </c>
      <c r="C150">
        <v>1.7345860225775667</v>
      </c>
      <c r="D150">
        <v>2.8241114183855278</v>
      </c>
      <c r="E150">
        <v>-0.47367601087598432</v>
      </c>
      <c r="F150">
        <v>-0.61584938493197683</v>
      </c>
      <c r="I150">
        <v>96.936988764996585</v>
      </c>
      <c r="J150">
        <v>58.479168896416112</v>
      </c>
      <c r="K150">
        <v>28.46706591636373</v>
      </c>
      <c r="L150">
        <v>9.9907539522166466</v>
      </c>
      <c r="O150">
        <v>-5.6229329454866814</v>
      </c>
      <c r="S150">
        <v>1.1244791037635415</v>
      </c>
      <c r="T150">
        <v>63.913685256224539</v>
      </c>
    </row>
    <row r="151" spans="1:20" x14ac:dyDescent="0.25">
      <c r="A151" t="s">
        <v>474</v>
      </c>
      <c r="B151" s="53">
        <v>30834</v>
      </c>
      <c r="C151">
        <v>3.381867703979502</v>
      </c>
      <c r="D151">
        <v>3.5612854941157699</v>
      </c>
      <c r="E151">
        <v>0.23807337442220247</v>
      </c>
      <c r="F151">
        <v>-0.41749116455847002</v>
      </c>
      <c r="I151">
        <v>97.782455690991455</v>
      </c>
      <c r="J151">
        <v>59.369490269945054</v>
      </c>
      <c r="K151">
        <v>28.52658425996928</v>
      </c>
      <c r="L151">
        <v>9.8863811610770291</v>
      </c>
      <c r="O151">
        <v>-4.7774660194918113</v>
      </c>
      <c r="S151">
        <v>5.080816414837793</v>
      </c>
      <c r="T151">
        <v>65.183889359933985</v>
      </c>
    </row>
    <row r="152" spans="1:20" x14ac:dyDescent="0.25">
      <c r="A152" t="s">
        <v>475</v>
      </c>
      <c r="B152" s="53">
        <v>30926</v>
      </c>
      <c r="C152">
        <v>1.9540292558589911</v>
      </c>
      <c r="D152">
        <v>4.5918371569452998E-2</v>
      </c>
      <c r="E152">
        <v>0.74335015496859191</v>
      </c>
      <c r="F152">
        <v>1.1647607293209461</v>
      </c>
      <c r="I152">
        <v>98.270963004956201</v>
      </c>
      <c r="J152">
        <v>59.380969862837418</v>
      </c>
      <c r="K152">
        <v>28.712421798711429</v>
      </c>
      <c r="L152">
        <v>10.177571343407266</v>
      </c>
      <c r="O152">
        <v>-4.2889587055270653</v>
      </c>
      <c r="S152">
        <v>4.5752958962874635</v>
      </c>
      <c r="T152">
        <v>66.32771333400585</v>
      </c>
    </row>
    <row r="153" spans="1:20" x14ac:dyDescent="0.25">
      <c r="A153" t="s">
        <v>476</v>
      </c>
      <c r="B153" s="53">
        <v>31017</v>
      </c>
      <c r="C153">
        <v>1.0328655348564197</v>
      </c>
      <c r="D153">
        <v>-0.72679446578135531</v>
      </c>
      <c r="E153">
        <v>0.44223712909851065</v>
      </c>
      <c r="F153">
        <v>1.3174228715392644</v>
      </c>
      <c r="I153">
        <v>98.5291793886703</v>
      </c>
      <c r="J153">
        <v>59.19927124639208</v>
      </c>
      <c r="K153">
        <v>28.822981080986057</v>
      </c>
      <c r="L153">
        <v>10.506927061292082</v>
      </c>
      <c r="O153">
        <v>-4.0307423218129657</v>
      </c>
      <c r="R153">
        <v>0</v>
      </c>
      <c r="S153">
        <v>4.3927739303289384</v>
      </c>
      <c r="T153">
        <v>67.425906816588082</v>
      </c>
    </row>
    <row r="154" spans="1:20" x14ac:dyDescent="0.25">
      <c r="A154" t="s">
        <v>477</v>
      </c>
      <c r="B154" s="53">
        <v>31107</v>
      </c>
      <c r="C154">
        <v>1.4403988073532048</v>
      </c>
      <c r="D154">
        <v>2.1210265104255583</v>
      </c>
      <c r="E154">
        <v>0.94612606653925735</v>
      </c>
      <c r="F154">
        <v>-1.6267537696116108</v>
      </c>
      <c r="I154">
        <v>98.889279090508609</v>
      </c>
      <c r="J154">
        <v>59.729527873998471</v>
      </c>
      <c r="K154">
        <v>29.059512597620873</v>
      </c>
      <c r="L154">
        <v>10.100238618889179</v>
      </c>
      <c r="M154">
        <v>99.645899999999997</v>
      </c>
      <c r="O154">
        <v>-3.6706426199746574</v>
      </c>
      <c r="P154">
        <v>-2.9140217104832686</v>
      </c>
      <c r="R154">
        <v>-0.40668844240290269</v>
      </c>
      <c r="S154">
        <v>4.4488854937164053</v>
      </c>
      <c r="T154">
        <v>68.53812819001719</v>
      </c>
    </row>
    <row r="155" spans="1:20" x14ac:dyDescent="0.25">
      <c r="A155" t="s">
        <v>478</v>
      </c>
      <c r="B155" s="53">
        <v>31199</v>
      </c>
      <c r="C155">
        <v>1.5970126740679547</v>
      </c>
      <c r="D155">
        <v>-0.72623851250199001</v>
      </c>
      <c r="E155">
        <v>-8.771966005561517E-2</v>
      </c>
      <c r="F155">
        <v>2.4109708466255597</v>
      </c>
      <c r="I155">
        <v>99.288532259025601</v>
      </c>
      <c r="J155">
        <v>59.547968245872973</v>
      </c>
      <c r="K155">
        <v>29.037582682606971</v>
      </c>
      <c r="L155">
        <v>10.702981330545569</v>
      </c>
      <c r="M155">
        <v>100.0286</v>
      </c>
      <c r="O155">
        <v>-3.2713894514576651</v>
      </c>
      <c r="P155">
        <v>-2.5313217104832688</v>
      </c>
      <c r="R155">
        <v>0.19605426925348723</v>
      </c>
      <c r="S155">
        <v>2.7876256991618149</v>
      </c>
      <c r="T155">
        <v>69.235034614807645</v>
      </c>
    </row>
    <row r="156" spans="1:20" x14ac:dyDescent="0.25">
      <c r="A156" t="s">
        <v>479</v>
      </c>
      <c r="B156" s="53">
        <v>31291</v>
      </c>
      <c r="C156">
        <v>6.6846169841461744</v>
      </c>
      <c r="D156">
        <v>5.3381596003748379</v>
      </c>
      <c r="E156">
        <v>1.138935700730769</v>
      </c>
      <c r="F156">
        <v>0.20752168304056795</v>
      </c>
      <c r="I156">
        <v>100.95968650506214</v>
      </c>
      <c r="J156">
        <v>60.882508145966682</v>
      </c>
      <c r="K156">
        <v>29.322316607789663</v>
      </c>
      <c r="L156">
        <v>10.754861751305711</v>
      </c>
      <c r="M156">
        <v>100.4113</v>
      </c>
      <c r="O156">
        <v>-1.6002352054211286</v>
      </c>
      <c r="P156">
        <v>-2.148621710483269</v>
      </c>
      <c r="R156">
        <v>0.24793469001362922</v>
      </c>
      <c r="S156">
        <v>6.0907853067554285</v>
      </c>
      <c r="T156">
        <v>70.757730941496504</v>
      </c>
    </row>
    <row r="157" spans="1:20" x14ac:dyDescent="0.25">
      <c r="A157" t="s">
        <v>480</v>
      </c>
      <c r="B157" s="53">
        <v>31382</v>
      </c>
      <c r="C157">
        <v>1.5540302258893135</v>
      </c>
      <c r="D157">
        <v>0.61792304288279298</v>
      </c>
      <c r="E157">
        <v>0.775946857985368</v>
      </c>
      <c r="F157">
        <v>0.16016032502115252</v>
      </c>
      <c r="I157">
        <v>101.34819406153447</v>
      </c>
      <c r="J157">
        <v>61.036988906687377</v>
      </c>
      <c r="K157">
        <v>29.516303322286007</v>
      </c>
      <c r="L157">
        <v>10.794901832560999</v>
      </c>
      <c r="M157">
        <v>100.794</v>
      </c>
      <c r="O157">
        <v>-1.2117276489487949</v>
      </c>
      <c r="P157">
        <v>-1.7659217104832692</v>
      </c>
      <c r="R157">
        <v>0.28797477126891735</v>
      </c>
      <c r="S157">
        <v>0.68745830783415429</v>
      </c>
      <c r="T157">
        <v>70.929595518455045</v>
      </c>
    </row>
    <row r="158" spans="1:20" x14ac:dyDescent="0.25">
      <c r="A158" t="s">
        <v>481</v>
      </c>
      <c r="B158" s="53">
        <v>31472</v>
      </c>
      <c r="C158">
        <v>4.0765787620847149</v>
      </c>
      <c r="D158">
        <v>2.8889563693843217</v>
      </c>
      <c r="E158">
        <v>1.3822543521481265</v>
      </c>
      <c r="F158">
        <v>-0.19463195944773304</v>
      </c>
      <c r="I158">
        <v>102.36733875205564</v>
      </c>
      <c r="J158">
        <v>61.759227999033456</v>
      </c>
      <c r="K158">
        <v>29.861866910323037</v>
      </c>
      <c r="L158">
        <v>10.746243842699066</v>
      </c>
      <c r="M158">
        <v>101.1767</v>
      </c>
      <c r="O158">
        <v>-0.19258295842762152</v>
      </c>
      <c r="P158">
        <v>-1.3832217104832694</v>
      </c>
      <c r="R158">
        <v>0.23931678140698409</v>
      </c>
      <c r="S158">
        <v>2.706666133219461</v>
      </c>
      <c r="T158">
        <v>71.606262051759913</v>
      </c>
    </row>
    <row r="159" spans="1:20" x14ac:dyDescent="0.25">
      <c r="A159" t="s">
        <v>482</v>
      </c>
      <c r="B159" s="53">
        <v>31564</v>
      </c>
      <c r="C159">
        <v>2.4158801902972371</v>
      </c>
      <c r="D159">
        <v>0.56367136505306947</v>
      </c>
      <c r="E159">
        <v>1.3314102433414858</v>
      </c>
      <c r="F159">
        <v>0.52079858190268169</v>
      </c>
      <c r="I159">
        <v>102.97130879962995</v>
      </c>
      <c r="J159">
        <v>61.900145840296723</v>
      </c>
      <c r="K159">
        <v>30.194719471158407</v>
      </c>
      <c r="L159">
        <v>10.876443488174736</v>
      </c>
      <c r="M159">
        <v>101.5594</v>
      </c>
      <c r="O159">
        <v>0.41138708914668598</v>
      </c>
      <c r="P159">
        <v>-1.0005217104832695</v>
      </c>
      <c r="R159">
        <v>0.36951642688265451</v>
      </c>
      <c r="S159">
        <v>1.0955343232590038</v>
      </c>
      <c r="T159">
        <v>71.880145632574667</v>
      </c>
    </row>
    <row r="160" spans="1:20" x14ac:dyDescent="0.25">
      <c r="A160" t="s">
        <v>483</v>
      </c>
      <c r="B160" s="53">
        <v>31656</v>
      </c>
      <c r="C160">
        <v>2.0597539304334944</v>
      </c>
      <c r="D160">
        <v>1.5823006575285012</v>
      </c>
      <c r="E160">
        <v>0.21055477614367901</v>
      </c>
      <c r="F160">
        <v>0.26689849676131416</v>
      </c>
      <c r="I160">
        <v>103.48624728223832</v>
      </c>
      <c r="J160">
        <v>62.295721004678846</v>
      </c>
      <c r="K160">
        <v>30.247358165194328</v>
      </c>
      <c r="L160">
        <v>10.943168112365065</v>
      </c>
      <c r="M160">
        <v>101.9421</v>
      </c>
      <c r="O160">
        <v>0.92632557175505781</v>
      </c>
      <c r="P160">
        <v>-0.61782171048326973</v>
      </c>
      <c r="R160">
        <v>0.43624105107298305</v>
      </c>
      <c r="S160">
        <v>2.0101627923062808</v>
      </c>
      <c r="T160">
        <v>72.382686330651239</v>
      </c>
    </row>
    <row r="161" spans="1:20" x14ac:dyDescent="0.25">
      <c r="A161" t="s">
        <v>484</v>
      </c>
      <c r="B161" s="53">
        <v>31747</v>
      </c>
      <c r="C161">
        <v>-1.221691926431312</v>
      </c>
      <c r="D161">
        <v>-1.7725711029998621</v>
      </c>
      <c r="E161">
        <v>-0.43334653957025898</v>
      </c>
      <c r="F161">
        <v>0.98422571613880905</v>
      </c>
      <c r="I161">
        <v>103.18082430063049</v>
      </c>
      <c r="J161">
        <v>61.852578228928877</v>
      </c>
      <c r="K161">
        <v>30.139021530301761</v>
      </c>
      <c r="L161">
        <v>11.189224541399767</v>
      </c>
      <c r="M161">
        <v>102.3248</v>
      </c>
      <c r="O161">
        <v>0.62090259014722449</v>
      </c>
      <c r="P161">
        <v>-0.23512171048326991</v>
      </c>
      <c r="R161">
        <v>0.68229748010768532</v>
      </c>
      <c r="S161">
        <v>-1.2555944527532548</v>
      </c>
      <c r="T161">
        <v>72.068787717462925</v>
      </c>
    </row>
    <row r="162" spans="1:20" x14ac:dyDescent="0.25">
      <c r="A162" t="s">
        <v>485</v>
      </c>
      <c r="B162" s="53">
        <v>31837</v>
      </c>
      <c r="C162">
        <v>-2.4836103605888837</v>
      </c>
      <c r="D162">
        <v>-2.6465522754392299</v>
      </c>
      <c r="E162">
        <v>-0.94148216478838676</v>
      </c>
      <c r="F162">
        <v>1.1044240796387328</v>
      </c>
      <c r="I162">
        <v>102.55992171048327</v>
      </c>
      <c r="J162">
        <v>61.190940160069069</v>
      </c>
      <c r="K162">
        <v>29.903650989104666</v>
      </c>
      <c r="L162">
        <v>11.46533056130945</v>
      </c>
      <c r="M162">
        <v>102.7075</v>
      </c>
      <c r="O162">
        <v>0</v>
      </c>
      <c r="P162">
        <v>0.14757828951672991</v>
      </c>
      <c r="R162">
        <v>0.95840350001736851</v>
      </c>
      <c r="S162">
        <v>-2.8111543153189658</v>
      </c>
      <c r="T162">
        <v>71.365999138633185</v>
      </c>
    </row>
    <row r="163" spans="1:20" x14ac:dyDescent="0.25">
      <c r="A163" t="s">
        <v>486</v>
      </c>
      <c r="B163" s="53">
        <v>31929</v>
      </c>
      <c r="C163">
        <v>2.4083958267310024</v>
      </c>
      <c r="D163">
        <v>3.391634826663724</v>
      </c>
      <c r="E163">
        <v>0.57208314022797557</v>
      </c>
      <c r="F163">
        <v>-1.5553221401606976</v>
      </c>
      <c r="I163">
        <v>103.16202066716602</v>
      </c>
      <c r="J163">
        <v>62.038848866735002</v>
      </c>
      <c r="K163">
        <v>30.046671774161659</v>
      </c>
      <c r="L163">
        <v>11.076500026269276</v>
      </c>
      <c r="M163">
        <v>103.0902</v>
      </c>
      <c r="O163">
        <v>0.60209895668275237</v>
      </c>
      <c r="P163">
        <v>0.53027828951672973</v>
      </c>
      <c r="R163">
        <v>0.56957296497719412</v>
      </c>
      <c r="S163">
        <v>0.70163258321366473</v>
      </c>
      <c r="T163">
        <v>71.541407284436602</v>
      </c>
    </row>
    <row r="164" spans="1:20" x14ac:dyDescent="0.25">
      <c r="A164" t="s">
        <v>487</v>
      </c>
      <c r="B164" s="53">
        <v>32021</v>
      </c>
      <c r="C164">
        <v>0.47479038616344837</v>
      </c>
      <c r="D164">
        <v>-4.4435301963429485E-2</v>
      </c>
      <c r="E164">
        <v>5.4028032795630744E-3</v>
      </c>
      <c r="F164">
        <v>0.51382288484731475</v>
      </c>
      <c r="I164">
        <v>103.28071826370689</v>
      </c>
      <c r="J164">
        <v>62.027740041244144</v>
      </c>
      <c r="K164">
        <v>30.048022474981551</v>
      </c>
      <c r="L164">
        <v>11.204955747481105</v>
      </c>
      <c r="M164">
        <v>103.4729</v>
      </c>
      <c r="O164">
        <v>0.72079655322362157</v>
      </c>
      <c r="P164">
        <v>0.91297828951672955</v>
      </c>
      <c r="R164">
        <v>0.69802868618902281</v>
      </c>
      <c r="S164">
        <v>-1.6069521176663781</v>
      </c>
      <c r="T164">
        <v>71.13966925502001</v>
      </c>
    </row>
    <row r="165" spans="1:20" x14ac:dyDescent="0.25">
      <c r="A165" t="s">
        <v>488</v>
      </c>
      <c r="B165" s="53">
        <v>32112</v>
      </c>
      <c r="C165">
        <v>3.537651053094848</v>
      </c>
      <c r="D165">
        <v>2.7774501612142615</v>
      </c>
      <c r="E165">
        <v>-0.41254004402443878</v>
      </c>
      <c r="F165">
        <v>1.1727409359050256</v>
      </c>
      <c r="I165">
        <v>104.1651310269806</v>
      </c>
      <c r="J165">
        <v>62.722102581547709</v>
      </c>
      <c r="K165">
        <v>29.944887463975441</v>
      </c>
      <c r="L165">
        <v>11.498140981457361</v>
      </c>
      <c r="M165">
        <v>103.8556</v>
      </c>
      <c r="O165">
        <v>1.6052093164973371</v>
      </c>
      <c r="P165">
        <v>1.2956782895167294</v>
      </c>
      <c r="R165">
        <v>0.99121392016527921</v>
      </c>
      <c r="S165">
        <v>2.0861048842287992</v>
      </c>
      <c r="T165">
        <v>71.661195476077211</v>
      </c>
    </row>
    <row r="166" spans="1:20" x14ac:dyDescent="0.25">
      <c r="A166" t="s">
        <v>489</v>
      </c>
      <c r="B166" s="53">
        <v>32203</v>
      </c>
      <c r="C166">
        <v>1.2213675080566588</v>
      </c>
      <c r="D166">
        <v>6.0815675954775945E-2</v>
      </c>
      <c r="E166">
        <v>1.1063696950358328</v>
      </c>
      <c r="F166">
        <v>5.4182137066050018E-2</v>
      </c>
      <c r="I166">
        <v>104.47047290399476</v>
      </c>
      <c r="J166">
        <v>62.737306500536405</v>
      </c>
      <c r="K166">
        <v>30.2214798877344</v>
      </c>
      <c r="L166">
        <v>11.511686515723873</v>
      </c>
      <c r="M166">
        <v>104.2383</v>
      </c>
      <c r="O166">
        <v>1.9105511935114947</v>
      </c>
      <c r="P166">
        <v>1.6783782895167292</v>
      </c>
      <c r="R166">
        <v>1.0047594544317917</v>
      </c>
      <c r="S166">
        <v>-0.37321367470417577</v>
      </c>
      <c r="T166">
        <v>71.567892057401167</v>
      </c>
    </row>
    <row r="167" spans="1:20" x14ac:dyDescent="0.25">
      <c r="A167" t="s">
        <v>490</v>
      </c>
      <c r="B167" s="53">
        <v>32295</v>
      </c>
      <c r="C167">
        <v>0.70993546770807825</v>
      </c>
      <c r="D167">
        <v>0.80353529840558713</v>
      </c>
      <c r="E167">
        <v>-0.7822353308466129</v>
      </c>
      <c r="F167">
        <v>0.68863550014910402</v>
      </c>
      <c r="I167">
        <v>104.64795677092178</v>
      </c>
      <c r="J167">
        <v>62.938190325137803</v>
      </c>
      <c r="K167">
        <v>30.025921055022746</v>
      </c>
      <c r="L167">
        <v>11.683845390761149</v>
      </c>
      <c r="M167">
        <v>104.621</v>
      </c>
      <c r="O167">
        <v>2.0880350604385143</v>
      </c>
      <c r="P167">
        <v>2.061078289516729</v>
      </c>
      <c r="R167">
        <v>1.1769183294690677</v>
      </c>
      <c r="S167">
        <v>1.9505694013113408</v>
      </c>
      <c r="T167">
        <v>72.055534407728999</v>
      </c>
    </row>
    <row r="168" spans="1:20" x14ac:dyDescent="0.25">
      <c r="A168" t="s">
        <v>491</v>
      </c>
      <c r="B168" s="53">
        <v>32387</v>
      </c>
      <c r="C168">
        <v>0.96322126346777281</v>
      </c>
      <c r="D168">
        <v>-2.5463464010861706E-2</v>
      </c>
      <c r="E168">
        <v>1.1157431715131236</v>
      </c>
      <c r="F168">
        <v>-0.12705844403448907</v>
      </c>
      <c r="I168">
        <v>104.88876208678872</v>
      </c>
      <c r="J168">
        <v>62.931824459135086</v>
      </c>
      <c r="K168">
        <v>30.304856847901025</v>
      </c>
      <c r="L168">
        <v>11.652080779752527</v>
      </c>
      <c r="M168">
        <v>105.00369999999999</v>
      </c>
      <c r="O168">
        <v>2.3288403763054504</v>
      </c>
      <c r="P168">
        <v>2.4437782895167288</v>
      </c>
      <c r="R168">
        <v>1.1451537184604454</v>
      </c>
      <c r="S168">
        <v>1.3623813440946795</v>
      </c>
      <c r="T168">
        <v>72.396129743752667</v>
      </c>
    </row>
    <row r="169" spans="1:20" x14ac:dyDescent="0.25">
      <c r="A169" t="s">
        <v>492</v>
      </c>
      <c r="B169" s="53">
        <v>32478</v>
      </c>
      <c r="C169">
        <v>0.96439265344017144</v>
      </c>
      <c r="D169">
        <v>0.76030921868099588</v>
      </c>
      <c r="E169">
        <v>-0.3813747304215212</v>
      </c>
      <c r="F169">
        <v>0.58545816518069671</v>
      </c>
      <c r="I169">
        <v>105.12986025014877</v>
      </c>
      <c r="J169">
        <v>63.121901763805333</v>
      </c>
      <c r="K169">
        <v>30.209513165295643</v>
      </c>
      <c r="L169">
        <v>11.798445321047701</v>
      </c>
      <c r="M169">
        <v>105.38639999999999</v>
      </c>
      <c r="O169">
        <v>2.5699385396655003</v>
      </c>
      <c r="P169">
        <v>2.8264782895167286</v>
      </c>
      <c r="R169">
        <v>1.2915182597556196</v>
      </c>
      <c r="S169">
        <v>2.6579266319912316</v>
      </c>
      <c r="T169">
        <v>73.060611401750478</v>
      </c>
    </row>
    <row r="170" spans="1:20" x14ac:dyDescent="0.25">
      <c r="A170" t="s">
        <v>493</v>
      </c>
      <c r="B170" s="53">
        <v>32568</v>
      </c>
      <c r="C170">
        <v>0.25818907380781297</v>
      </c>
      <c r="D170">
        <v>-0.46486207137696772</v>
      </c>
      <c r="E170">
        <v>-0.10580552552248687</v>
      </c>
      <c r="F170">
        <v>0.82885667070726754</v>
      </c>
      <c r="I170">
        <v>105.19440751860071</v>
      </c>
      <c r="J170">
        <v>63.005686245961094</v>
      </c>
      <c r="K170">
        <v>30.183061783915022</v>
      </c>
      <c r="L170">
        <v>12.005659488724518</v>
      </c>
      <c r="M170">
        <v>105.76909999999999</v>
      </c>
      <c r="O170">
        <v>2.6344858081174465</v>
      </c>
      <c r="P170">
        <v>3.2091782895167285</v>
      </c>
      <c r="R170">
        <v>1.4987324274324365</v>
      </c>
      <c r="S170">
        <v>0.90621118971550407</v>
      </c>
      <c r="T170">
        <v>73.287164199179358</v>
      </c>
    </row>
    <row r="171" spans="1:20" x14ac:dyDescent="0.25">
      <c r="A171" t="s">
        <v>494</v>
      </c>
      <c r="B171" s="53">
        <v>32660</v>
      </c>
      <c r="C171">
        <v>1.8804332908832322</v>
      </c>
      <c r="D171">
        <v>-0.75833926738010637</v>
      </c>
      <c r="E171">
        <v>7.6134366627625211E-2</v>
      </c>
      <c r="F171">
        <v>2.5626381916357133</v>
      </c>
      <c r="I171">
        <v>105.66451584132152</v>
      </c>
      <c r="J171">
        <v>62.816101429116067</v>
      </c>
      <c r="K171">
        <v>30.202095375571929</v>
      </c>
      <c r="L171">
        <v>12.646319036633447</v>
      </c>
      <c r="M171">
        <v>106.15179999999999</v>
      </c>
      <c r="O171">
        <v>3.104594130838251</v>
      </c>
      <c r="P171">
        <v>3.5918782895167283</v>
      </c>
      <c r="R171">
        <v>2.1393919753413648</v>
      </c>
      <c r="S171">
        <v>0.77864023738476762</v>
      </c>
      <c r="T171">
        <v>73.481824258525549</v>
      </c>
    </row>
    <row r="172" spans="1:20" x14ac:dyDescent="0.25">
      <c r="A172" t="s">
        <v>495</v>
      </c>
      <c r="B172" s="53">
        <v>32752</v>
      </c>
      <c r="C172">
        <v>1.8937351588700579</v>
      </c>
      <c r="D172">
        <v>1.2808957774694145</v>
      </c>
      <c r="E172">
        <v>0.67971224357073001</v>
      </c>
      <c r="F172">
        <v>-6.6872862170086478E-2</v>
      </c>
      <c r="I172">
        <v>106.13794963103904</v>
      </c>
      <c r="J172">
        <v>63.136325373483423</v>
      </c>
      <c r="K172">
        <v>30.372023436464612</v>
      </c>
      <c r="L172">
        <v>12.629600821090925</v>
      </c>
      <c r="M172">
        <v>106.53449999999999</v>
      </c>
      <c r="O172">
        <v>3.578027920555769</v>
      </c>
      <c r="P172">
        <v>3.9745782895167281</v>
      </c>
      <c r="R172">
        <v>2.1226737597988432</v>
      </c>
      <c r="S172">
        <v>0.30843229423573726</v>
      </c>
      <c r="T172">
        <v>73.558932332084481</v>
      </c>
    </row>
    <row r="173" spans="1:20" x14ac:dyDescent="0.25">
      <c r="A173" t="s">
        <v>496</v>
      </c>
      <c r="B173" s="53">
        <v>32843</v>
      </c>
      <c r="C173">
        <v>0.51456357071337777</v>
      </c>
      <c r="D173">
        <v>-0.76350223665648231</v>
      </c>
      <c r="E173">
        <v>0.98191940932578758</v>
      </c>
      <c r="F173">
        <v>0.29614639804407261</v>
      </c>
      <c r="I173">
        <v>106.26659052371738</v>
      </c>
      <c r="J173">
        <v>62.945449814319304</v>
      </c>
      <c r="K173">
        <v>30.617503288796058</v>
      </c>
      <c r="L173">
        <v>12.703637420601943</v>
      </c>
      <c r="M173">
        <v>106.91719999999999</v>
      </c>
      <c r="O173">
        <v>3.706668813234117</v>
      </c>
      <c r="P173">
        <v>4.3572782895167279</v>
      </c>
      <c r="R173">
        <v>2.1967103593098614</v>
      </c>
      <c r="S173">
        <v>-1.5744758712144582</v>
      </c>
      <c r="T173">
        <v>73.165313364280863</v>
      </c>
    </row>
    <row r="174" spans="1:20" x14ac:dyDescent="0.25">
      <c r="A174" t="s">
        <v>497</v>
      </c>
      <c r="B174" s="53">
        <v>32933</v>
      </c>
      <c r="C174">
        <v>3.7688696888388051</v>
      </c>
      <c r="D174">
        <v>2.7774677644144052</v>
      </c>
      <c r="E174">
        <v>0.60772082505116531</v>
      </c>
      <c r="F174">
        <v>0.38368109937323425</v>
      </c>
      <c r="I174">
        <v>107.20880794592708</v>
      </c>
      <c r="J174">
        <v>63.639816755422906</v>
      </c>
      <c r="K174">
        <v>30.769433495058848</v>
      </c>
      <c r="L174">
        <v>12.799557695445252</v>
      </c>
      <c r="M174">
        <v>107.29989999999999</v>
      </c>
      <c r="O174">
        <v>4.6488862354438112</v>
      </c>
      <c r="P174">
        <v>4.7399782895167277</v>
      </c>
      <c r="R174">
        <v>2.2926306341531699</v>
      </c>
      <c r="S174">
        <v>2.6596077727881982</v>
      </c>
      <c r="T174">
        <v>73.830215307477914</v>
      </c>
    </row>
    <row r="175" spans="1:20" x14ac:dyDescent="0.25">
      <c r="A175" t="s">
        <v>498</v>
      </c>
      <c r="B175" s="53">
        <v>33025</v>
      </c>
      <c r="C175">
        <v>3.5503678247284398</v>
      </c>
      <c r="D175">
        <v>1.6243411371162997</v>
      </c>
      <c r="E175">
        <v>1.6783098718225953</v>
      </c>
      <c r="F175">
        <v>0.24771681578954485</v>
      </c>
      <c r="I175">
        <v>108.09639990210918</v>
      </c>
      <c r="J175">
        <v>64.045902039701986</v>
      </c>
      <c r="K175">
        <v>31.189010963014496</v>
      </c>
      <c r="L175">
        <v>12.861486899392638</v>
      </c>
      <c r="M175">
        <v>107.68259999999999</v>
      </c>
      <c r="O175">
        <v>5.5364781916259176</v>
      </c>
      <c r="P175">
        <v>5.1226782895167275</v>
      </c>
      <c r="R175">
        <v>2.3545598381005561</v>
      </c>
      <c r="S175">
        <v>2.3913491958706956</v>
      </c>
      <c r="T175">
        <v>74.42805260644559</v>
      </c>
    </row>
    <row r="176" spans="1:20" x14ac:dyDescent="0.25">
      <c r="A176" t="s">
        <v>499</v>
      </c>
      <c r="B176" s="53">
        <v>33117</v>
      </c>
      <c r="C176">
        <v>2.291186857649663</v>
      </c>
      <c r="D176">
        <v>-0.90173270903759217</v>
      </c>
      <c r="E176">
        <v>1.3516695273292108</v>
      </c>
      <c r="F176">
        <v>1.8412500393580444</v>
      </c>
      <c r="I176">
        <v>108.6691966165216</v>
      </c>
      <c r="J176">
        <v>63.820468862442588</v>
      </c>
      <c r="K176">
        <v>31.526928344846798</v>
      </c>
      <c r="L176">
        <v>13.321799409232149</v>
      </c>
      <c r="M176">
        <v>108.06529999999999</v>
      </c>
      <c r="O176">
        <v>6.1092749060383369</v>
      </c>
      <c r="P176">
        <v>5.5053782895167274</v>
      </c>
      <c r="R176">
        <v>2.8148723479400672</v>
      </c>
      <c r="S176">
        <v>1.7481219591981156</v>
      </c>
      <c r="T176">
        <v>74.865083096245115</v>
      </c>
    </row>
    <row r="177" spans="1:20" x14ac:dyDescent="0.25">
      <c r="A177" t="s">
        <v>500</v>
      </c>
      <c r="B177" s="53">
        <v>33208</v>
      </c>
      <c r="C177">
        <v>-3.8291058794232669</v>
      </c>
      <c r="D177">
        <v>-5.1698954683231202</v>
      </c>
      <c r="E177">
        <v>1.3317183073254184</v>
      </c>
      <c r="F177">
        <v>9.0712815744353748E-3</v>
      </c>
      <c r="I177">
        <v>107.71192014666579</v>
      </c>
      <c r="J177">
        <v>62.527994995361809</v>
      </c>
      <c r="K177">
        <v>31.859857921678152</v>
      </c>
      <c r="L177">
        <v>13.324067229625758</v>
      </c>
      <c r="M177">
        <v>108.44799999999999</v>
      </c>
      <c r="O177">
        <v>5.1519984361825237</v>
      </c>
      <c r="P177">
        <v>5.8880782895167272</v>
      </c>
      <c r="R177">
        <v>2.8171401683336761</v>
      </c>
      <c r="S177">
        <v>-3.6107833522176755</v>
      </c>
      <c r="T177">
        <v>73.962387258190702</v>
      </c>
    </row>
    <row r="178" spans="1:20" x14ac:dyDescent="0.25">
      <c r="A178" t="s">
        <v>501</v>
      </c>
      <c r="B178" s="53">
        <v>33298</v>
      </c>
      <c r="C178">
        <v>0.82990577926551623</v>
      </c>
      <c r="D178">
        <v>-2.8946731320984087</v>
      </c>
      <c r="E178">
        <v>1.6594694700648962</v>
      </c>
      <c r="F178">
        <v>2.065109441299029</v>
      </c>
      <c r="I178">
        <v>107.91939659148217</v>
      </c>
      <c r="J178">
        <v>61.804326712337208</v>
      </c>
      <c r="K178">
        <v>32.274725289194379</v>
      </c>
      <c r="L178">
        <v>13.840344589950515</v>
      </c>
      <c r="M178">
        <v>108.83069999999999</v>
      </c>
      <c r="O178">
        <v>5.3594748809989028</v>
      </c>
      <c r="P178">
        <v>6.270778289516727</v>
      </c>
      <c r="R178">
        <v>3.3334175286584333</v>
      </c>
      <c r="S178">
        <v>-0.55929190305298526</v>
      </c>
      <c r="T178">
        <v>73.82256428242745</v>
      </c>
    </row>
    <row r="179" spans="1:20" x14ac:dyDescent="0.25">
      <c r="A179" t="s">
        <v>502</v>
      </c>
      <c r="B179" s="53">
        <v>33390</v>
      </c>
      <c r="C179">
        <v>5.8375304910700976</v>
      </c>
      <c r="D179">
        <v>4.2401000448594868</v>
      </c>
      <c r="E179">
        <v>1.4897948149287441</v>
      </c>
      <c r="F179">
        <v>0.10763563128186604</v>
      </c>
      <c r="I179">
        <v>109.37877921424969</v>
      </c>
      <c r="J179">
        <v>62.864351723552076</v>
      </c>
      <c r="K179">
        <v>32.647173992926568</v>
      </c>
      <c r="L179">
        <v>13.867253497770982</v>
      </c>
      <c r="M179">
        <v>109.21339999999999</v>
      </c>
      <c r="O179">
        <v>6.8188575037664236</v>
      </c>
      <c r="P179">
        <v>6.6534782895167268</v>
      </c>
      <c r="R179">
        <v>3.3603264364788998</v>
      </c>
      <c r="S179">
        <v>4.1391776886343621</v>
      </c>
      <c r="T179">
        <v>74.857358704586034</v>
      </c>
    </row>
    <row r="180" spans="1:20" x14ac:dyDescent="0.25">
      <c r="A180" t="s">
        <v>503</v>
      </c>
      <c r="B180" s="53">
        <v>33482</v>
      </c>
      <c r="C180">
        <v>2.1850353678789958</v>
      </c>
      <c r="D180">
        <v>1.467697547545308</v>
      </c>
      <c r="E180">
        <v>0.78090276649333201</v>
      </c>
      <c r="F180">
        <v>-6.3564946159644364E-2</v>
      </c>
      <c r="I180">
        <v>109.92503805621944</v>
      </c>
      <c r="J180">
        <v>63.231276110438401</v>
      </c>
      <c r="K180">
        <v>32.842399684549903</v>
      </c>
      <c r="L180">
        <v>13.851362261231071</v>
      </c>
      <c r="M180">
        <v>109.59609999999999</v>
      </c>
      <c r="O180">
        <v>7.365116345736169</v>
      </c>
      <c r="P180">
        <v>7.0361782895167266</v>
      </c>
      <c r="R180">
        <v>3.3444351999389887</v>
      </c>
      <c r="S180">
        <v>0.19577888670785254</v>
      </c>
      <c r="T180">
        <v>74.906303426262994</v>
      </c>
    </row>
    <row r="181" spans="1:20" x14ac:dyDescent="0.25">
      <c r="A181" t="s">
        <v>504</v>
      </c>
      <c r="B181" s="53">
        <v>33573</v>
      </c>
      <c r="C181">
        <v>2.2759226107773145</v>
      </c>
      <c r="D181">
        <v>8.1829748659341783E-2</v>
      </c>
      <c r="E181">
        <v>0.19843180456708231</v>
      </c>
      <c r="F181">
        <v>1.9956610575508904</v>
      </c>
      <c r="I181">
        <v>110.49401870891376</v>
      </c>
      <c r="J181">
        <v>63.251733547603237</v>
      </c>
      <c r="K181">
        <v>32.892007635691677</v>
      </c>
      <c r="L181">
        <v>14.350277525618793</v>
      </c>
      <c r="M181">
        <v>109.97879999999999</v>
      </c>
      <c r="O181">
        <v>7.9340969984304905</v>
      </c>
      <c r="P181">
        <v>7.4188782895167265</v>
      </c>
      <c r="R181">
        <v>3.8433504643267113</v>
      </c>
      <c r="S181">
        <v>-0.29792713601076248</v>
      </c>
      <c r="T181">
        <v>74.831821642260309</v>
      </c>
    </row>
    <row r="182" spans="1:20" x14ac:dyDescent="0.25">
      <c r="A182" t="s">
        <v>505</v>
      </c>
      <c r="B182" s="53">
        <v>33664</v>
      </c>
      <c r="C182">
        <v>7.5385980998596835</v>
      </c>
      <c r="D182">
        <v>7.3656454528627116</v>
      </c>
      <c r="E182">
        <v>1.6316118079001252</v>
      </c>
      <c r="F182">
        <v>-1.458659160903153</v>
      </c>
      <c r="I182">
        <v>112.37866823387867</v>
      </c>
      <c r="J182">
        <v>65.093144910818921</v>
      </c>
      <c r="K182">
        <v>33.299910587666709</v>
      </c>
      <c r="L182">
        <v>13.985612735393005</v>
      </c>
      <c r="M182">
        <v>110.36149999999999</v>
      </c>
      <c r="O182">
        <v>9.8187465233954043</v>
      </c>
      <c r="P182">
        <v>7.8015782895167263</v>
      </c>
      <c r="R182">
        <v>3.4786856741009231</v>
      </c>
      <c r="S182">
        <v>4.9115638599370408</v>
      </c>
      <c r="T182">
        <v>76.059712607244563</v>
      </c>
    </row>
    <row r="183" spans="1:20" x14ac:dyDescent="0.25">
      <c r="A183" t="s">
        <v>506</v>
      </c>
      <c r="B183" s="53">
        <v>33756</v>
      </c>
      <c r="C183">
        <v>2.5745701693782763</v>
      </c>
      <c r="D183">
        <v>2.4299610633589688</v>
      </c>
      <c r="E183">
        <v>-0.28738174227479812</v>
      </c>
      <c r="F183">
        <v>0.43199084829410594</v>
      </c>
      <c r="I183">
        <v>113.02231077622324</v>
      </c>
      <c r="J183">
        <v>65.700635176658665</v>
      </c>
      <c r="K183">
        <v>33.228065152098011</v>
      </c>
      <c r="L183">
        <v>14.093610447466531</v>
      </c>
      <c r="M183">
        <v>110.74419999999999</v>
      </c>
      <c r="O183">
        <v>10.46238906573997</v>
      </c>
      <c r="P183">
        <v>8.1842782895167261</v>
      </c>
      <c r="R183">
        <v>3.5866833861744496</v>
      </c>
      <c r="S183">
        <v>2.1601945781246443</v>
      </c>
      <c r="T183">
        <v>76.599761251775718</v>
      </c>
    </row>
    <row r="184" spans="1:20" x14ac:dyDescent="0.25">
      <c r="A184" t="s">
        <v>507</v>
      </c>
      <c r="B184" s="53">
        <v>33848</v>
      </c>
      <c r="C184">
        <v>4.0526028448542917</v>
      </c>
      <c r="D184">
        <v>2.7608007934825372</v>
      </c>
      <c r="E184">
        <v>0.2037223591839501</v>
      </c>
      <c r="F184">
        <v>1.0880796921878044</v>
      </c>
      <c r="I184">
        <v>114.03546148743681</v>
      </c>
      <c r="J184">
        <v>66.390835375029297</v>
      </c>
      <c r="K184">
        <v>33.278995741894001</v>
      </c>
      <c r="L184">
        <v>14.365630370513482</v>
      </c>
      <c r="M184">
        <v>111.12689999999999</v>
      </c>
      <c r="O184">
        <v>11.475539776953539</v>
      </c>
      <c r="P184">
        <v>8.5669782895167259</v>
      </c>
      <c r="R184">
        <v>3.8587033092214007</v>
      </c>
      <c r="S184">
        <v>3.9491880380730371</v>
      </c>
      <c r="T184">
        <v>77.587058261293976</v>
      </c>
    </row>
    <row r="185" spans="1:20" x14ac:dyDescent="0.25">
      <c r="A185" t="s">
        <v>508</v>
      </c>
      <c r="B185" s="53">
        <v>33939</v>
      </c>
      <c r="C185">
        <v>2.6023388136923842</v>
      </c>
      <c r="D185">
        <v>1.4677837330380494</v>
      </c>
      <c r="E185">
        <v>-0.51519075825639771</v>
      </c>
      <c r="F185">
        <v>1.6497458389107322</v>
      </c>
      <c r="I185">
        <v>114.6860461908599</v>
      </c>
      <c r="J185">
        <v>66.757781308288813</v>
      </c>
      <c r="K185">
        <v>33.150198052329898</v>
      </c>
      <c r="L185">
        <v>14.778066830241166</v>
      </c>
      <c r="M185">
        <v>111.50959999999999</v>
      </c>
      <c r="O185">
        <v>12.126124480376632</v>
      </c>
      <c r="P185">
        <v>8.9496782895167257</v>
      </c>
      <c r="R185">
        <v>4.2711397689490838</v>
      </c>
      <c r="S185">
        <v>3.6576613069567498</v>
      </c>
      <c r="T185">
        <v>78.501473588033164</v>
      </c>
    </row>
    <row r="186" spans="1:20" x14ac:dyDescent="0.25">
      <c r="A186" t="s">
        <v>509</v>
      </c>
      <c r="B186" s="53">
        <v>34029</v>
      </c>
      <c r="C186">
        <v>-2.9126624054622852</v>
      </c>
      <c r="D186">
        <v>-3.3174568018061676</v>
      </c>
      <c r="E186">
        <v>-2.9669872526133897E-2</v>
      </c>
      <c r="F186">
        <v>0.43446426887001621</v>
      </c>
      <c r="I186">
        <v>113.95788058949432</v>
      </c>
      <c r="J186">
        <v>65.928417107837276</v>
      </c>
      <c r="K186">
        <v>33.142780584198363</v>
      </c>
      <c r="L186">
        <v>14.88668289745867</v>
      </c>
      <c r="M186">
        <v>111.89229999999999</v>
      </c>
      <c r="O186">
        <v>11.397958879011057</v>
      </c>
      <c r="P186">
        <v>9.3323782895167255</v>
      </c>
      <c r="R186">
        <v>4.3797558361665878</v>
      </c>
      <c r="S186">
        <v>-2.0510418803131207</v>
      </c>
      <c r="T186">
        <v>77.988713117954887</v>
      </c>
    </row>
    <row r="187" spans="1:20" x14ac:dyDescent="0.25">
      <c r="A187" t="s">
        <v>510</v>
      </c>
      <c r="B187" s="53">
        <v>34121</v>
      </c>
      <c r="C187">
        <v>-1.2294949991947135</v>
      </c>
      <c r="D187">
        <v>-0.7967193680457918</v>
      </c>
      <c r="E187">
        <v>-0.45185826745098073</v>
      </c>
      <c r="F187">
        <v>1.9082636302059086E-2</v>
      </c>
      <c r="I187">
        <v>113.65050683969565</v>
      </c>
      <c r="J187">
        <v>65.72923726582583</v>
      </c>
      <c r="K187">
        <v>33.029816017335619</v>
      </c>
      <c r="L187">
        <v>14.891453556534184</v>
      </c>
      <c r="M187">
        <v>112.27499999999999</v>
      </c>
      <c r="O187">
        <v>11.090585129212386</v>
      </c>
      <c r="P187">
        <v>9.7150782895167254</v>
      </c>
      <c r="R187">
        <v>4.3845264952421026</v>
      </c>
      <c r="S187">
        <v>-0.60469745370361705</v>
      </c>
      <c r="T187">
        <v>77.837538754528978</v>
      </c>
    </row>
    <row r="188" spans="1:20" x14ac:dyDescent="0.25">
      <c r="A188" t="s">
        <v>511</v>
      </c>
      <c r="B188" s="53">
        <v>34213</v>
      </c>
      <c r="C188">
        <v>0.70403529396863007</v>
      </c>
      <c r="D188">
        <v>-0.38421046461530806</v>
      </c>
      <c r="E188">
        <v>-2.1938323814708241E-2</v>
      </c>
      <c r="F188">
        <v>1.1101840823986464</v>
      </c>
      <c r="I188">
        <v>113.82651566318781</v>
      </c>
      <c r="J188">
        <v>65.633184649672003</v>
      </c>
      <c r="K188">
        <v>33.024331436381942</v>
      </c>
      <c r="L188">
        <v>15.168999577133846</v>
      </c>
      <c r="M188">
        <v>112.65769999999999</v>
      </c>
      <c r="O188">
        <v>11.26659395270454</v>
      </c>
      <c r="P188">
        <v>10.097778289516725</v>
      </c>
      <c r="R188">
        <v>4.6620725158417642</v>
      </c>
      <c r="S188">
        <v>-0.52139971553471143</v>
      </c>
      <c r="T188">
        <v>77.707188825645304</v>
      </c>
    </row>
    <row r="189" spans="1:20" x14ac:dyDescent="0.25">
      <c r="A189" t="s">
        <v>512</v>
      </c>
      <c r="B189" s="53">
        <v>34304</v>
      </c>
      <c r="C189">
        <v>3.6521054563777966</v>
      </c>
      <c r="D189">
        <v>3.6354744719065937</v>
      </c>
      <c r="E189">
        <v>-0.17039029125098507</v>
      </c>
      <c r="F189">
        <v>0.18702127572218785</v>
      </c>
      <c r="I189">
        <v>114.73954202728225</v>
      </c>
      <c r="J189">
        <v>66.542053267648654</v>
      </c>
      <c r="K189">
        <v>32.981733863569197</v>
      </c>
      <c r="L189">
        <v>15.215754896064393</v>
      </c>
      <c r="M189">
        <v>113.04039999999999</v>
      </c>
      <c r="O189">
        <v>12.179620316798989</v>
      </c>
      <c r="P189">
        <v>10.480478289516725</v>
      </c>
      <c r="R189">
        <v>4.7088278347723111</v>
      </c>
      <c r="S189">
        <v>2.0692704013953565</v>
      </c>
      <c r="T189">
        <v>78.224506425994136</v>
      </c>
    </row>
    <row r="190" spans="1:20" x14ac:dyDescent="0.25">
      <c r="A190" t="s">
        <v>513</v>
      </c>
      <c r="B190" s="53">
        <v>34394</v>
      </c>
      <c r="C190">
        <v>1.7129837732909436</v>
      </c>
      <c r="D190">
        <v>-0.44926018801802137</v>
      </c>
      <c r="E190">
        <v>-0.89609112699663218</v>
      </c>
      <c r="F190">
        <v>3.0583350883055971</v>
      </c>
      <c r="I190">
        <v>115.16778797060499</v>
      </c>
      <c r="J190">
        <v>66.429738220644154</v>
      </c>
      <c r="K190">
        <v>32.757711081820041</v>
      </c>
      <c r="L190">
        <v>15.980338668140792</v>
      </c>
      <c r="M190">
        <v>113.42309999999999</v>
      </c>
      <c r="O190">
        <v>12.607866260121725</v>
      </c>
      <c r="P190">
        <v>10.863178289516725</v>
      </c>
      <c r="R190">
        <v>5.4734116068487104</v>
      </c>
      <c r="S190">
        <v>-0.19666291599396279</v>
      </c>
      <c r="T190">
        <v>78.175340696995647</v>
      </c>
    </row>
    <row r="191" spans="1:20" x14ac:dyDescent="0.25">
      <c r="A191" t="s">
        <v>514</v>
      </c>
      <c r="B191" s="53">
        <v>34486</v>
      </c>
      <c r="C191">
        <v>-0.76109497787761882</v>
      </c>
      <c r="D191">
        <v>0.251512720131085</v>
      </c>
      <c r="E191">
        <v>-1.236127479522263</v>
      </c>
      <c r="F191">
        <v>0.22351978151355922</v>
      </c>
      <c r="I191">
        <v>114.97751422613558</v>
      </c>
      <c r="J191">
        <v>66.492616400676923</v>
      </c>
      <c r="K191">
        <v>32.448679211939478</v>
      </c>
      <c r="L191">
        <v>16.036218613519182</v>
      </c>
      <c r="M191">
        <v>113.80579999999999</v>
      </c>
      <c r="O191">
        <v>12.417592515652316</v>
      </c>
      <c r="P191">
        <v>11.245878289516725</v>
      </c>
      <c r="R191">
        <v>5.5292915522271002</v>
      </c>
      <c r="S191">
        <v>-0.67412198340167651</v>
      </c>
      <c r="T191">
        <v>78.006810201145228</v>
      </c>
    </row>
    <row r="192" spans="1:20" x14ac:dyDescent="0.25">
      <c r="A192" t="s">
        <v>515</v>
      </c>
      <c r="B192" s="53">
        <v>34578</v>
      </c>
      <c r="C192">
        <v>-2.1011480772724411</v>
      </c>
      <c r="D192">
        <v>-2.5986662674502541</v>
      </c>
      <c r="E192">
        <v>-0.8053805544441146</v>
      </c>
      <c r="F192">
        <v>1.3028987446219276</v>
      </c>
      <c r="I192">
        <v>114.45222720681747</v>
      </c>
      <c r="J192">
        <v>65.842949833814359</v>
      </c>
      <c r="K192">
        <v>32.247334073328446</v>
      </c>
      <c r="L192">
        <v>16.361943299674664</v>
      </c>
      <c r="M192">
        <v>114.18849999999999</v>
      </c>
      <c r="O192">
        <v>11.892305496334203</v>
      </c>
      <c r="P192">
        <v>11.628578289516724</v>
      </c>
      <c r="R192">
        <v>5.8550162383825821</v>
      </c>
      <c r="S192">
        <v>-1.5191863994147035</v>
      </c>
      <c r="T192">
        <v>77.627013601291551</v>
      </c>
    </row>
    <row r="193" spans="1:20" x14ac:dyDescent="0.25">
      <c r="A193" t="s">
        <v>516</v>
      </c>
      <c r="B193" s="53">
        <v>34669</v>
      </c>
      <c r="C193">
        <v>2.9456100477748492</v>
      </c>
      <c r="D193">
        <v>3.5373733870977455</v>
      </c>
      <c r="E193">
        <v>0.77401503323517218</v>
      </c>
      <c r="F193">
        <v>-1.3657783725580686</v>
      </c>
      <c r="I193">
        <v>115.18862971876118</v>
      </c>
      <c r="J193">
        <v>66.727293180588802</v>
      </c>
      <c r="K193">
        <v>32.440837831637239</v>
      </c>
      <c r="L193">
        <v>16.020498706535147</v>
      </c>
      <c r="M193">
        <v>114.57119999999999</v>
      </c>
      <c r="O193">
        <v>12.628708008277911</v>
      </c>
      <c r="P193">
        <v>12.011278289516724</v>
      </c>
      <c r="R193">
        <v>5.513571645243065</v>
      </c>
      <c r="S193">
        <v>4.2019742379954952</v>
      </c>
      <c r="T193">
        <v>78.677507160790427</v>
      </c>
    </row>
    <row r="194" spans="1:20" x14ac:dyDescent="0.25">
      <c r="A194" t="s">
        <v>517</v>
      </c>
      <c r="B194" s="53">
        <v>34759</v>
      </c>
      <c r="C194">
        <v>-2.1941994151376321</v>
      </c>
      <c r="D194">
        <v>-3.0232429266347678</v>
      </c>
      <c r="E194">
        <v>8.3896323108151635E-2</v>
      </c>
      <c r="F194">
        <v>0.74514718838898375</v>
      </c>
      <c r="I194">
        <v>114.64007986497677</v>
      </c>
      <c r="J194">
        <v>65.971482448930104</v>
      </c>
      <c r="K194">
        <v>32.461811912414277</v>
      </c>
      <c r="L194">
        <v>16.206785503632393</v>
      </c>
      <c r="M194">
        <v>114.95389999999999</v>
      </c>
      <c r="O194">
        <v>12.080158154493503</v>
      </c>
      <c r="P194">
        <v>12.393978289516724</v>
      </c>
      <c r="R194">
        <v>5.6998584423403109</v>
      </c>
      <c r="S194">
        <v>3.694950537230024E-2</v>
      </c>
      <c r="T194">
        <v>78.686744537133507</v>
      </c>
    </row>
    <row r="195" spans="1:20" x14ac:dyDescent="0.25">
      <c r="A195" t="s">
        <v>518</v>
      </c>
      <c r="B195" s="53">
        <v>34851</v>
      </c>
      <c r="C195">
        <v>9.7266164101839081E-2</v>
      </c>
      <c r="D195">
        <v>-1.9472137858482068</v>
      </c>
      <c r="E195">
        <v>0.63810044386156162</v>
      </c>
      <c r="F195">
        <v>1.4063795060884843</v>
      </c>
      <c r="I195">
        <v>114.66439640600223</v>
      </c>
      <c r="J195">
        <v>65.484679002468056</v>
      </c>
      <c r="K195">
        <v>32.621337023379667</v>
      </c>
      <c r="L195">
        <v>16.558380380154514</v>
      </c>
      <c r="M195">
        <v>115.33659999999999</v>
      </c>
      <c r="O195">
        <v>12.104474695518959</v>
      </c>
      <c r="P195">
        <v>12.776678289516724</v>
      </c>
      <c r="R195">
        <v>6.051453318862432</v>
      </c>
      <c r="S195">
        <v>1.8488034565334095</v>
      </c>
      <c r="T195">
        <v>79.148945401266857</v>
      </c>
    </row>
    <row r="196" spans="1:20" x14ac:dyDescent="0.25">
      <c r="A196" t="s">
        <v>519</v>
      </c>
      <c r="B196" s="53">
        <v>34943</v>
      </c>
      <c r="C196">
        <v>0.85486725089403137</v>
      </c>
      <c r="D196">
        <v>0.86031852015955601</v>
      </c>
      <c r="E196">
        <v>0.15138250090999944</v>
      </c>
      <c r="F196">
        <v>-0.15683377017552402</v>
      </c>
      <c r="I196">
        <v>114.87811321872573</v>
      </c>
      <c r="J196">
        <v>65.699758632507951</v>
      </c>
      <c r="K196">
        <v>32.659182648607164</v>
      </c>
      <c r="L196">
        <v>16.519171937610633</v>
      </c>
      <c r="M196">
        <v>115.71929999999999</v>
      </c>
      <c r="O196">
        <v>12.318191508242464</v>
      </c>
      <c r="P196">
        <v>13.159378289516724</v>
      </c>
      <c r="R196">
        <v>6.012244876318551</v>
      </c>
      <c r="S196">
        <v>3.1120856104813326</v>
      </c>
      <c r="T196">
        <v>79.926966803887197</v>
      </c>
    </row>
    <row r="197" spans="1:20" x14ac:dyDescent="0.25">
      <c r="A197" t="s">
        <v>520</v>
      </c>
      <c r="B197" s="53">
        <v>35034</v>
      </c>
      <c r="C197">
        <v>3.5461610600403759</v>
      </c>
      <c r="D197">
        <v>1.2389086441118149</v>
      </c>
      <c r="E197">
        <v>0.65038284605484098</v>
      </c>
      <c r="F197">
        <v>1.6568695698737201</v>
      </c>
      <c r="I197">
        <v>115.76465348373583</v>
      </c>
      <c r="J197">
        <v>66.009485793535902</v>
      </c>
      <c r="K197">
        <v>32.821778360120874</v>
      </c>
      <c r="L197">
        <v>16.933389330079063</v>
      </c>
      <c r="M197">
        <v>116.10199999999999</v>
      </c>
      <c r="O197">
        <v>13.204731773252561</v>
      </c>
      <c r="P197">
        <v>13.542078289516724</v>
      </c>
      <c r="R197">
        <v>6.426462268786981</v>
      </c>
      <c r="S197">
        <v>3.66293756457419</v>
      </c>
      <c r="T197">
        <v>80.842701195030742</v>
      </c>
    </row>
    <row r="198" spans="1:20" x14ac:dyDescent="0.25">
      <c r="A198" t="s">
        <v>521</v>
      </c>
      <c r="B198" s="53">
        <v>35125</v>
      </c>
      <c r="C198">
        <v>3.8892530753091847</v>
      </c>
      <c r="D198">
        <v>1.9745703833662409</v>
      </c>
      <c r="E198">
        <v>1.253880931569058</v>
      </c>
      <c r="F198">
        <v>0.66080176037388583</v>
      </c>
      <c r="I198">
        <v>116.73696675256312</v>
      </c>
      <c r="J198">
        <v>66.503128389377466</v>
      </c>
      <c r="K198">
        <v>33.135248593013138</v>
      </c>
      <c r="L198">
        <v>17.098589770172534</v>
      </c>
      <c r="M198">
        <v>116.48469999999999</v>
      </c>
      <c r="O198">
        <v>14.177045042079854</v>
      </c>
      <c r="P198">
        <v>13.924778289516723</v>
      </c>
      <c r="R198">
        <v>6.5916627088804525</v>
      </c>
      <c r="S198">
        <v>2.5154506862061425</v>
      </c>
      <c r="T198">
        <v>81.471563866582272</v>
      </c>
    </row>
    <row r="199" spans="1:20" x14ac:dyDescent="0.25">
      <c r="A199" t="s">
        <v>522</v>
      </c>
      <c r="B199" s="53">
        <v>35217</v>
      </c>
      <c r="C199">
        <v>4.946497348560186</v>
      </c>
      <c r="D199">
        <v>4.3188607594480635</v>
      </c>
      <c r="E199">
        <v>0.28233425989579863</v>
      </c>
      <c r="F199">
        <v>0.34530232921632376</v>
      </c>
      <c r="I199">
        <v>117.97359108970316</v>
      </c>
      <c r="J199">
        <v>67.58284357923948</v>
      </c>
      <c r="K199">
        <v>33.205832157987089</v>
      </c>
      <c r="L199">
        <v>17.184915352476615</v>
      </c>
      <c r="M199">
        <v>116.86739999999999</v>
      </c>
      <c r="O199">
        <v>15.413669379219897</v>
      </c>
      <c r="P199">
        <v>14.307478289516723</v>
      </c>
      <c r="R199">
        <v>6.6779882911845334</v>
      </c>
      <c r="S199">
        <v>3.5943620445153952</v>
      </c>
      <c r="T199">
        <v>82.370154377711117</v>
      </c>
    </row>
    <row r="200" spans="1:20" x14ac:dyDescent="0.25">
      <c r="A200" t="s">
        <v>523</v>
      </c>
      <c r="B200" s="53">
        <v>35309</v>
      </c>
      <c r="C200">
        <v>1.3269385082853802</v>
      </c>
      <c r="D200">
        <v>1.1903547912677173</v>
      </c>
      <c r="E200">
        <v>0.76820707073679795</v>
      </c>
      <c r="F200">
        <v>-0.63162335371913514</v>
      </c>
      <c r="I200">
        <v>118.3053257167745</v>
      </c>
      <c r="J200">
        <v>67.880432277056414</v>
      </c>
      <c r="K200">
        <v>33.397883925671287</v>
      </c>
      <c r="L200">
        <v>17.027009514046831</v>
      </c>
      <c r="M200">
        <v>117.25009999999999</v>
      </c>
      <c r="O200">
        <v>15.745404006291238</v>
      </c>
      <c r="P200">
        <v>14.690178289516723</v>
      </c>
      <c r="R200">
        <v>6.5200824527547496</v>
      </c>
      <c r="S200">
        <v>-0.871969255930924</v>
      </c>
      <c r="T200">
        <v>82.152162063728383</v>
      </c>
    </row>
    <row r="201" spans="1:20" x14ac:dyDescent="0.25">
      <c r="A201" t="s">
        <v>524</v>
      </c>
      <c r="B201" s="53">
        <v>35400</v>
      </c>
      <c r="C201">
        <v>0.43732102896889558</v>
      </c>
      <c r="D201">
        <v>0.64275581840847862</v>
      </c>
      <c r="E201">
        <v>6.419157823369161E-3</v>
      </c>
      <c r="F201">
        <v>-0.21185394726295215</v>
      </c>
      <c r="I201">
        <v>118.41465597401672</v>
      </c>
      <c r="J201">
        <v>68.041121231658536</v>
      </c>
      <c r="K201">
        <v>33.399488715127127</v>
      </c>
      <c r="L201">
        <v>16.974046027231093</v>
      </c>
      <c r="M201">
        <v>117.63279999999999</v>
      </c>
      <c r="O201">
        <v>15.854734263533459</v>
      </c>
      <c r="P201">
        <v>15.072878289516723</v>
      </c>
      <c r="R201">
        <v>6.4671189659390116</v>
      </c>
      <c r="S201">
        <v>-1.3595115937466087</v>
      </c>
      <c r="T201">
        <v>81.812284165291729</v>
      </c>
    </row>
    <row r="202" spans="1:20" x14ac:dyDescent="0.25">
      <c r="A202" t="s">
        <v>525</v>
      </c>
      <c r="B202" s="53">
        <v>35490</v>
      </c>
      <c r="C202">
        <v>-1.3033544943013453</v>
      </c>
      <c r="D202">
        <v>-2.2974977769927247</v>
      </c>
      <c r="E202">
        <v>-0.44173908588756533</v>
      </c>
      <c r="F202">
        <v>1.4358823685789446</v>
      </c>
      <c r="I202">
        <v>118.08881735044139</v>
      </c>
      <c r="J202">
        <v>67.466746787410358</v>
      </c>
      <c r="K202">
        <v>33.289053943655233</v>
      </c>
      <c r="L202">
        <v>17.333016619375829</v>
      </c>
      <c r="M202">
        <v>118.01549999999999</v>
      </c>
      <c r="O202">
        <v>15.528895639958122</v>
      </c>
      <c r="P202">
        <v>15.455578289516723</v>
      </c>
      <c r="R202">
        <v>6.8260895580837477</v>
      </c>
      <c r="S202">
        <v>-2.9753678646679909</v>
      </c>
      <c r="T202">
        <v>81.068442199124732</v>
      </c>
    </row>
    <row r="203" spans="1:20" x14ac:dyDescent="0.25">
      <c r="A203" t="s">
        <v>526</v>
      </c>
      <c r="B203" s="53">
        <v>35582</v>
      </c>
      <c r="C203">
        <v>4.9367646505157126</v>
      </c>
      <c r="D203">
        <v>3.7246089586654851</v>
      </c>
      <c r="E203">
        <v>0.99688219590181826</v>
      </c>
      <c r="F203">
        <v>0.21527349594840928</v>
      </c>
      <c r="I203">
        <v>119.32300851307032</v>
      </c>
      <c r="J203">
        <v>68.397899027076733</v>
      </c>
      <c r="K203">
        <v>33.538274492630684</v>
      </c>
      <c r="L203">
        <v>17.386834993362932</v>
      </c>
      <c r="M203">
        <v>118.39819999999999</v>
      </c>
      <c r="O203">
        <v>16.763086802587054</v>
      </c>
      <c r="P203">
        <v>15.838278289516722</v>
      </c>
      <c r="R203">
        <v>6.8799079320708501</v>
      </c>
      <c r="S203">
        <v>2.7328279739592425</v>
      </c>
      <c r="T203">
        <v>81.751649192614536</v>
      </c>
    </row>
    <row r="204" spans="1:20" x14ac:dyDescent="0.25">
      <c r="A204" t="s">
        <v>527</v>
      </c>
      <c r="B204" s="53">
        <v>35674</v>
      </c>
      <c r="C204">
        <v>3.8016663041862131</v>
      </c>
      <c r="D204">
        <v>2.7371049610594032</v>
      </c>
      <c r="E204">
        <v>1.1349997650586494</v>
      </c>
      <c r="F204">
        <v>-7.0438421931839912E-2</v>
      </c>
      <c r="I204">
        <v>120.27342508911687</v>
      </c>
      <c r="J204">
        <v>69.082175267341583</v>
      </c>
      <c r="K204">
        <v>33.822024433895344</v>
      </c>
      <c r="L204">
        <v>17.369225387879972</v>
      </c>
      <c r="M204">
        <v>119.25449999999999</v>
      </c>
      <c r="O204">
        <v>17.713503378633604</v>
      </c>
      <c r="P204">
        <v>16.694578289516727</v>
      </c>
      <c r="R204">
        <v>6.8622983265878901</v>
      </c>
      <c r="S204">
        <v>2.2340598824737672</v>
      </c>
      <c r="T204">
        <v>82.310164163232983</v>
      </c>
    </row>
    <row r="205" spans="1:20" x14ac:dyDescent="0.25">
      <c r="A205" t="s">
        <v>528</v>
      </c>
      <c r="B205" s="53">
        <v>35765</v>
      </c>
      <c r="C205">
        <v>1.8286426273213863</v>
      </c>
      <c r="D205">
        <v>-0.24938581873726062</v>
      </c>
      <c r="E205">
        <v>1.1425111885587511</v>
      </c>
      <c r="F205">
        <v>0.935517257499896</v>
      </c>
      <c r="I205">
        <v>120.73058574594722</v>
      </c>
      <c r="J205">
        <v>69.019828812657266</v>
      </c>
      <c r="K205">
        <v>34.107652231035033</v>
      </c>
      <c r="L205">
        <v>17.603104702254946</v>
      </c>
      <c r="M205">
        <v>120.1108</v>
      </c>
      <c r="O205">
        <v>18.170664035463957</v>
      </c>
      <c r="P205">
        <v>17.550878289516731</v>
      </c>
      <c r="R205">
        <v>7.0961776409628641</v>
      </c>
      <c r="S205">
        <v>0.61591585513191816</v>
      </c>
      <c r="T205">
        <v>82.464143127015959</v>
      </c>
    </row>
    <row r="206" spans="1:20" x14ac:dyDescent="0.25">
      <c r="A206" t="s">
        <v>529</v>
      </c>
      <c r="B206" s="53">
        <v>35855</v>
      </c>
      <c r="C206">
        <v>2.1495316082578597</v>
      </c>
      <c r="D206">
        <v>1.3590668828939718</v>
      </c>
      <c r="E206">
        <v>1.5487305172022854</v>
      </c>
      <c r="F206">
        <v>-0.75826579183839726</v>
      </c>
      <c r="I206">
        <v>121.26796864801169</v>
      </c>
      <c r="J206">
        <v>69.359595533380755</v>
      </c>
      <c r="K206">
        <v>34.494834860335601</v>
      </c>
      <c r="L206">
        <v>17.413538254295347</v>
      </c>
      <c r="M206">
        <v>120.9671</v>
      </c>
      <c r="O206">
        <v>18.708046937528422</v>
      </c>
      <c r="P206">
        <v>18.407178289516736</v>
      </c>
      <c r="R206">
        <v>6.9066111930032648</v>
      </c>
      <c r="S206">
        <v>1.5463299743885692</v>
      </c>
      <c r="T206">
        <v>82.850725620613105</v>
      </c>
    </row>
    <row r="207" spans="1:20" x14ac:dyDescent="0.25">
      <c r="A207" t="s">
        <v>530</v>
      </c>
      <c r="B207" s="53">
        <v>35947</v>
      </c>
      <c r="C207">
        <v>1.9628319890202306</v>
      </c>
      <c r="D207">
        <v>0.21311117907425992</v>
      </c>
      <c r="E207">
        <v>0.97445848069097074</v>
      </c>
      <c r="F207">
        <v>0.77526232925499983</v>
      </c>
      <c r="I207">
        <v>121.75867664526675</v>
      </c>
      <c r="J207">
        <v>69.412873328149317</v>
      </c>
      <c r="K207">
        <v>34.738449480508343</v>
      </c>
      <c r="L207">
        <v>17.607353836609096</v>
      </c>
      <c r="M207">
        <v>121.82340000000001</v>
      </c>
      <c r="O207">
        <v>19.19875493478348</v>
      </c>
      <c r="P207">
        <v>19.26347828951674</v>
      </c>
      <c r="R207">
        <v>7.1004267753170147</v>
      </c>
      <c r="S207">
        <v>1.5710691794647886</v>
      </c>
      <c r="T207">
        <v>83.243492915479308</v>
      </c>
    </row>
    <row r="208" spans="1:20" x14ac:dyDescent="0.25">
      <c r="A208" t="s">
        <v>531</v>
      </c>
      <c r="B208" s="53">
        <v>36039</v>
      </c>
      <c r="C208">
        <v>5.6266667589014219</v>
      </c>
      <c r="D208">
        <v>3.3186304302634664</v>
      </c>
      <c r="E208">
        <v>1.5298392552836635</v>
      </c>
      <c r="F208">
        <v>0.778197073354292</v>
      </c>
      <c r="I208">
        <v>123.1653433349921</v>
      </c>
      <c r="J208">
        <v>70.24253093571518</v>
      </c>
      <c r="K208">
        <v>35.120909294329259</v>
      </c>
      <c r="L208">
        <v>17.801903104947669</v>
      </c>
      <c r="M208">
        <v>122.67970000000001</v>
      </c>
      <c r="O208">
        <v>20.605421624508836</v>
      </c>
      <c r="P208">
        <v>20.119778289516745</v>
      </c>
      <c r="R208">
        <v>7.2949760436555877</v>
      </c>
      <c r="S208">
        <v>4.3603921811222079</v>
      </c>
      <c r="T208">
        <v>84.333590960759864</v>
      </c>
    </row>
    <row r="209" spans="1:20" x14ac:dyDescent="0.25">
      <c r="A209" t="s">
        <v>532</v>
      </c>
      <c r="B209" s="53">
        <v>36130</v>
      </c>
      <c r="C209">
        <v>3.3019624120147029</v>
      </c>
      <c r="D209">
        <v>2.2489632928481753</v>
      </c>
      <c r="E209">
        <v>-0.14593060762337157</v>
      </c>
      <c r="F209">
        <v>1.1989297267898991</v>
      </c>
      <c r="I209">
        <v>123.99083393799577</v>
      </c>
      <c r="J209">
        <v>70.804771758927231</v>
      </c>
      <c r="K209">
        <v>35.084426642423416</v>
      </c>
      <c r="L209">
        <v>18.101635536645144</v>
      </c>
      <c r="M209">
        <v>123.53600000000002</v>
      </c>
      <c r="O209">
        <v>21.430912227512508</v>
      </c>
      <c r="P209">
        <v>20.976078289516749</v>
      </c>
      <c r="R209">
        <v>7.5947084753530625</v>
      </c>
      <c r="S209">
        <v>2.8880337864353618</v>
      </c>
      <c r="T209">
        <v>85.055599407368703</v>
      </c>
    </row>
    <row r="210" spans="1:20" x14ac:dyDescent="0.25">
      <c r="A210" t="s">
        <v>533</v>
      </c>
      <c r="B210" s="53">
        <v>36220</v>
      </c>
      <c r="C210">
        <v>4.5292663824938018</v>
      </c>
      <c r="D210">
        <v>3.0422371657446696</v>
      </c>
      <c r="E210">
        <v>2.3930225654134567</v>
      </c>
      <c r="F210">
        <v>-0.90599334866432457</v>
      </c>
      <c r="I210">
        <v>125.12315053361922</v>
      </c>
      <c r="J210">
        <v>71.565331050363397</v>
      </c>
      <c r="K210">
        <v>35.682682283776778</v>
      </c>
      <c r="L210">
        <v>17.875137199479063</v>
      </c>
      <c r="M210">
        <v>124.39230000000002</v>
      </c>
      <c r="O210">
        <v>22.563228823135958</v>
      </c>
      <c r="P210">
        <v>21.832378289516754</v>
      </c>
      <c r="R210">
        <v>7.3682101381869813</v>
      </c>
      <c r="S210">
        <v>1.3880953061439543</v>
      </c>
      <c r="T210">
        <v>85.402623233904691</v>
      </c>
    </row>
    <row r="211" spans="1:20" x14ac:dyDescent="0.25">
      <c r="A211" t="s">
        <v>534</v>
      </c>
      <c r="B211" s="53">
        <v>36312</v>
      </c>
      <c r="C211">
        <v>0.43266999049507149</v>
      </c>
      <c r="D211">
        <v>-1.542714779746696</v>
      </c>
      <c r="E211">
        <v>0.56677312923158529</v>
      </c>
      <c r="F211">
        <v>1.4086116410101823</v>
      </c>
      <c r="I211">
        <v>125.23131803124299</v>
      </c>
      <c r="J211">
        <v>71.179652355426725</v>
      </c>
      <c r="K211">
        <v>35.824375566084676</v>
      </c>
      <c r="L211">
        <v>18.227290109731609</v>
      </c>
      <c r="M211">
        <v>125.24860000000002</v>
      </c>
      <c r="O211">
        <v>22.671396320759726</v>
      </c>
      <c r="P211">
        <v>22.688678289516758</v>
      </c>
      <c r="R211">
        <v>7.7203630484395269</v>
      </c>
      <c r="S211">
        <v>-2.2474049582708235</v>
      </c>
      <c r="T211">
        <v>84.84077199433699</v>
      </c>
    </row>
    <row r="212" spans="1:20" x14ac:dyDescent="0.25">
      <c r="A212" t="s">
        <v>535</v>
      </c>
      <c r="B212" s="53">
        <v>36404</v>
      </c>
      <c r="C212">
        <v>3.2258144640078257</v>
      </c>
      <c r="D212">
        <v>1.8201689307669549</v>
      </c>
      <c r="E212">
        <v>1.0654754536681275</v>
      </c>
      <c r="F212">
        <v>0.34017007957274359</v>
      </c>
      <c r="I212">
        <v>126.03777164724495</v>
      </c>
      <c r="J212">
        <v>71.634694588118464</v>
      </c>
      <c r="K212">
        <v>36.090744429501704</v>
      </c>
      <c r="L212">
        <v>18.312332629624795</v>
      </c>
      <c r="M212">
        <v>126.10490000000003</v>
      </c>
      <c r="O212">
        <v>23.477849936761686</v>
      </c>
      <c r="P212">
        <v>23.544978289516763</v>
      </c>
      <c r="R212">
        <v>7.8054055683327128</v>
      </c>
      <c r="S212">
        <v>0.20352889628973</v>
      </c>
      <c r="T212">
        <v>84.891654218409428</v>
      </c>
    </row>
    <row r="213" spans="1:20" x14ac:dyDescent="0.25">
      <c r="A213" t="s">
        <v>536</v>
      </c>
      <c r="B213" s="53">
        <v>36495</v>
      </c>
      <c r="C213">
        <v>6.4354185855048485</v>
      </c>
      <c r="D213">
        <v>4.9342367350772465</v>
      </c>
      <c r="E213">
        <v>1.5027908066420845</v>
      </c>
      <c r="F213">
        <v>-1.6089562144827596E-3</v>
      </c>
      <c r="I213">
        <v>127.64662629362117</v>
      </c>
      <c r="J213">
        <v>72.86825377188778</v>
      </c>
      <c r="K213">
        <v>36.466442131162225</v>
      </c>
      <c r="L213">
        <v>18.311930390571174</v>
      </c>
      <c r="M213">
        <v>126.96120000000003</v>
      </c>
      <c r="O213">
        <v>25.086704583137902</v>
      </c>
      <c r="P213">
        <v>24.401278289516767</v>
      </c>
      <c r="R213">
        <v>7.8050033292790921</v>
      </c>
      <c r="S213">
        <v>3.5390248845994732</v>
      </c>
      <c r="T213">
        <v>85.776410439559299</v>
      </c>
    </row>
    <row r="214" spans="1:20" x14ac:dyDescent="0.25">
      <c r="A214" t="s">
        <v>537</v>
      </c>
      <c r="B214" s="53">
        <v>36586</v>
      </c>
      <c r="C214">
        <v>-1.2343149401573328</v>
      </c>
      <c r="D214">
        <v>-2.9679223237157979</v>
      </c>
      <c r="E214">
        <v>1.0021418477078481</v>
      </c>
      <c r="F214">
        <v>0.73146553585061724</v>
      </c>
      <c r="I214">
        <v>127.33804755858183</v>
      </c>
      <c r="J214">
        <v>72.126273190958827</v>
      </c>
      <c r="K214">
        <v>36.71697759308919</v>
      </c>
      <c r="L214">
        <v>18.494796774533828</v>
      </c>
      <c r="M214">
        <v>127.81750000000004</v>
      </c>
      <c r="O214">
        <v>24.778125848098568</v>
      </c>
      <c r="P214">
        <v>25.257578289516772</v>
      </c>
      <c r="R214">
        <v>7.9878697132417464</v>
      </c>
      <c r="S214">
        <v>-2.870582702328393</v>
      </c>
      <c r="T214">
        <v>85.058764763977194</v>
      </c>
    </row>
    <row r="215" spans="1:20" x14ac:dyDescent="0.25">
      <c r="A215" t="s">
        <v>538</v>
      </c>
      <c r="B215" s="53">
        <v>36678</v>
      </c>
      <c r="C215">
        <v>9.2628585211919301</v>
      </c>
      <c r="D215">
        <v>7.7291316273728352</v>
      </c>
      <c r="E215">
        <v>2.1642837892004128</v>
      </c>
      <c r="F215">
        <v>-0.63055689538131787</v>
      </c>
      <c r="I215">
        <v>129.65376218887982</v>
      </c>
      <c r="J215">
        <v>74.05855609780204</v>
      </c>
      <c r="K215">
        <v>37.258048540389296</v>
      </c>
      <c r="L215">
        <v>18.337157550688499</v>
      </c>
      <c r="M215">
        <v>128.67380000000006</v>
      </c>
      <c r="O215">
        <v>27.093840478396558</v>
      </c>
      <c r="P215">
        <v>26.113878289516791</v>
      </c>
      <c r="R215">
        <v>7.830230489396417</v>
      </c>
      <c r="S215">
        <v>8.0538495450015901</v>
      </c>
      <c r="T215">
        <v>87.07222715022759</v>
      </c>
    </row>
    <row r="216" spans="1:20" x14ac:dyDescent="0.25">
      <c r="A216" t="s">
        <v>539</v>
      </c>
      <c r="B216" s="53">
        <v>36770</v>
      </c>
      <c r="C216">
        <v>0.10572326583826452</v>
      </c>
      <c r="D216">
        <v>-2.98754333469335</v>
      </c>
      <c r="E216">
        <v>1.406154032648339</v>
      </c>
      <c r="F216">
        <v>1.6871125678832755</v>
      </c>
      <c r="I216">
        <v>129.68019300533939</v>
      </c>
      <c r="J216">
        <v>73.311670264128708</v>
      </c>
      <c r="K216">
        <v>37.609587048551383</v>
      </c>
      <c r="L216">
        <v>18.758935692659318</v>
      </c>
      <c r="M216">
        <v>129.53010000000006</v>
      </c>
      <c r="O216">
        <v>27.120271294856124</v>
      </c>
      <c r="P216">
        <v>26.970178289516795</v>
      </c>
      <c r="R216">
        <v>8.2520086313672358</v>
      </c>
      <c r="S216">
        <v>-9.3779371363888586E-2</v>
      </c>
      <c r="T216">
        <v>87.048782307386617</v>
      </c>
    </row>
    <row r="217" spans="1:20" x14ac:dyDescent="0.25">
      <c r="A217" t="s">
        <v>540</v>
      </c>
      <c r="B217" s="53">
        <v>36861</v>
      </c>
      <c r="C217">
        <v>4.4015539651024227</v>
      </c>
      <c r="D217">
        <v>3.1454645008935236</v>
      </c>
      <c r="E217">
        <v>3.0481680271797997</v>
      </c>
      <c r="F217">
        <v>-1.7920785629709002</v>
      </c>
      <c r="I217">
        <v>130.78058149661499</v>
      </c>
      <c r="J217">
        <v>74.098036389352089</v>
      </c>
      <c r="K217">
        <v>38.371629055346332</v>
      </c>
      <c r="L217">
        <v>18.310916051916593</v>
      </c>
      <c r="M217">
        <v>130.38640000000007</v>
      </c>
      <c r="O217">
        <v>28.220659786131719</v>
      </c>
      <c r="P217">
        <v>27.8264782895168</v>
      </c>
      <c r="R217">
        <v>7.8039889906245108</v>
      </c>
      <c r="S217">
        <v>4.054239665043351</v>
      </c>
      <c r="T217">
        <v>88.062342223647448</v>
      </c>
    </row>
    <row r="218" spans="1:20" x14ac:dyDescent="0.25">
      <c r="A218" t="s">
        <v>541</v>
      </c>
      <c r="B218" s="53">
        <v>36951</v>
      </c>
      <c r="C218">
        <v>-1.4733029030441713</v>
      </c>
      <c r="D218">
        <v>-5.244145271678164</v>
      </c>
      <c r="E218">
        <v>0.93270293347738642</v>
      </c>
      <c r="F218">
        <v>2.8381394351566058</v>
      </c>
      <c r="I218">
        <v>130.41225577085393</v>
      </c>
      <c r="J218">
        <v>72.787000071432544</v>
      </c>
      <c r="K218">
        <v>38.604804788715676</v>
      </c>
      <c r="L218">
        <v>19.020450910705744</v>
      </c>
      <c r="M218">
        <v>131.24270000000007</v>
      </c>
      <c r="O218">
        <v>27.852334060370666</v>
      </c>
      <c r="P218">
        <v>28.682778289516804</v>
      </c>
      <c r="R218">
        <v>8.5135238494136622</v>
      </c>
      <c r="S218">
        <v>-1.3128174146096965</v>
      </c>
      <c r="T218">
        <v>87.734137869995024</v>
      </c>
    </row>
    <row r="219" spans="1:20" x14ac:dyDescent="0.25">
      <c r="A219" t="s">
        <v>542</v>
      </c>
      <c r="B219" s="53">
        <v>37043</v>
      </c>
      <c r="C219">
        <v>6.9136125458538089</v>
      </c>
      <c r="D219">
        <v>4.0666802332499374</v>
      </c>
      <c r="E219">
        <v>2.849913133933017</v>
      </c>
      <c r="F219">
        <v>-2.9808213291460106E-3</v>
      </c>
      <c r="I219">
        <v>132.14065890731737</v>
      </c>
      <c r="J219">
        <v>73.803670129745029</v>
      </c>
      <c r="K219">
        <v>39.317283072198933</v>
      </c>
      <c r="L219">
        <v>19.019705705373458</v>
      </c>
      <c r="M219">
        <v>132.09900000000007</v>
      </c>
      <c r="O219">
        <v>29.580737196834107</v>
      </c>
      <c r="P219">
        <v>29.539078289516809</v>
      </c>
      <c r="R219">
        <v>8.5127786440813757</v>
      </c>
      <c r="S219">
        <v>5.4295317070564009</v>
      </c>
      <c r="T219">
        <v>89.091520796759127</v>
      </c>
    </row>
    <row r="220" spans="1:20" x14ac:dyDescent="0.25">
      <c r="A220" t="s">
        <v>543</v>
      </c>
      <c r="B220" s="53">
        <v>37135</v>
      </c>
      <c r="C220">
        <v>2.4748939036335571</v>
      </c>
      <c r="D220">
        <v>-1.4418346457104194</v>
      </c>
      <c r="E220">
        <v>2.1967120047085489</v>
      </c>
      <c r="F220">
        <v>1.7200165446354276</v>
      </c>
      <c r="I220">
        <v>132.75938238322576</v>
      </c>
      <c r="J220">
        <v>73.443211468317429</v>
      </c>
      <c r="K220">
        <v>39.866461073376072</v>
      </c>
      <c r="L220">
        <v>19.449709841532314</v>
      </c>
      <c r="M220">
        <v>132.95530000000008</v>
      </c>
      <c r="O220">
        <v>30.199460672742489</v>
      </c>
      <c r="P220">
        <v>30.395378289516813</v>
      </c>
      <c r="R220">
        <v>8.9427827802402327</v>
      </c>
      <c r="S220">
        <v>0.40967683348887829</v>
      </c>
      <c r="T220">
        <v>89.193940005131353</v>
      </c>
    </row>
    <row r="221" spans="1:20" x14ac:dyDescent="0.25">
      <c r="A221" t="s">
        <v>544</v>
      </c>
      <c r="B221" s="53">
        <v>37226</v>
      </c>
      <c r="C221">
        <v>6.0066080645615472</v>
      </c>
      <c r="D221">
        <v>3.8285309649937695</v>
      </c>
      <c r="E221">
        <v>2.3506969358413463</v>
      </c>
      <c r="F221">
        <v>-0.17261983627356869</v>
      </c>
      <c r="I221">
        <v>134.26103439936614</v>
      </c>
      <c r="J221">
        <v>74.400344209565873</v>
      </c>
      <c r="K221">
        <v>40.454135307336408</v>
      </c>
      <c r="L221">
        <v>19.406554882463922</v>
      </c>
      <c r="M221">
        <v>133.81160000000008</v>
      </c>
      <c r="O221">
        <v>31.701112688882873</v>
      </c>
      <c r="P221">
        <v>31.251678289516818</v>
      </c>
      <c r="R221">
        <v>8.8996278211718405</v>
      </c>
      <c r="S221">
        <v>3.8953762510357723</v>
      </c>
      <c r="T221">
        <v>90.167784067890295</v>
      </c>
    </row>
    <row r="222" spans="1:20" x14ac:dyDescent="0.25">
      <c r="A222" t="s">
        <v>545</v>
      </c>
      <c r="B222" s="53">
        <v>37316</v>
      </c>
      <c r="C222">
        <v>7.0381795224403021</v>
      </c>
      <c r="D222">
        <v>5.2915155539502861</v>
      </c>
      <c r="E222">
        <v>2.0363248583893396</v>
      </c>
      <c r="F222">
        <v>-0.28966088989932359</v>
      </c>
      <c r="I222">
        <v>136.0205792799762</v>
      </c>
      <c r="J222">
        <v>75.723223098053438</v>
      </c>
      <c r="K222">
        <v>40.963216521933745</v>
      </c>
      <c r="L222">
        <v>19.334139659989091</v>
      </c>
      <c r="M222">
        <v>134.66790000000009</v>
      </c>
      <c r="O222">
        <v>33.460657569492938</v>
      </c>
      <c r="P222">
        <v>32.107978289516822</v>
      </c>
      <c r="R222">
        <v>8.8272125986970096</v>
      </c>
      <c r="S222">
        <v>5.1350773406026162</v>
      </c>
      <c r="T222">
        <v>91.451553403040947</v>
      </c>
    </row>
    <row r="223" spans="1:20" x14ac:dyDescent="0.25">
      <c r="A223" t="s">
        <v>546</v>
      </c>
      <c r="B223" s="53">
        <v>37408</v>
      </c>
      <c r="C223">
        <v>1.3063197444882491</v>
      </c>
      <c r="D223">
        <v>-0.30937321678682717</v>
      </c>
      <c r="E223">
        <v>0.35149270985880648</v>
      </c>
      <c r="F223">
        <v>1.2642002514162698</v>
      </c>
      <c r="I223">
        <v>136.34715921609828</v>
      </c>
      <c r="J223">
        <v>75.645879793856736</v>
      </c>
      <c r="K223">
        <v>41.051089699398446</v>
      </c>
      <c r="L223">
        <v>19.650189722843159</v>
      </c>
      <c r="M223">
        <v>135.52420000000009</v>
      </c>
      <c r="O223">
        <v>33.78723750561501</v>
      </c>
      <c r="P223">
        <v>32.964278289516827</v>
      </c>
      <c r="R223">
        <v>9.143262661551077</v>
      </c>
      <c r="S223">
        <v>0.69141885379548651</v>
      </c>
      <c r="T223">
        <v>91.624408116489818</v>
      </c>
    </row>
    <row r="224" spans="1:20" x14ac:dyDescent="0.25">
      <c r="A224" t="s">
        <v>547</v>
      </c>
      <c r="B224" s="53">
        <v>37500</v>
      </c>
      <c r="C224">
        <v>4.3131902162134139</v>
      </c>
      <c r="D224">
        <v>2.7752282625064693</v>
      </c>
      <c r="E224">
        <v>1.1899536630247001</v>
      </c>
      <c r="F224">
        <v>0.34800829068224459</v>
      </c>
      <c r="I224">
        <v>137.42545677015164</v>
      </c>
      <c r="J224">
        <v>76.339686859483351</v>
      </c>
      <c r="K224">
        <v>41.348578115154623</v>
      </c>
      <c r="L224">
        <v>19.73719179551372</v>
      </c>
      <c r="M224">
        <v>136.3805000000001</v>
      </c>
      <c r="O224">
        <v>34.865535059668375</v>
      </c>
      <c r="P224">
        <v>33.820578289516831</v>
      </c>
      <c r="R224">
        <v>9.2302647342216382</v>
      </c>
      <c r="S224">
        <v>3.2283139026183911</v>
      </c>
      <c r="T224">
        <v>92.43148659214441</v>
      </c>
    </row>
    <row r="225" spans="1:20" x14ac:dyDescent="0.25">
      <c r="A225" t="s">
        <v>548</v>
      </c>
      <c r="B225" s="53">
        <v>37591</v>
      </c>
      <c r="C225">
        <v>-0.31191443345441883</v>
      </c>
      <c r="D225">
        <v>-0.81007918332006801</v>
      </c>
      <c r="E225">
        <v>0.68415897570269868</v>
      </c>
      <c r="F225">
        <v>-0.1859942258370495</v>
      </c>
      <c r="I225">
        <v>137.34747816178805</v>
      </c>
      <c r="J225">
        <v>76.137167063653337</v>
      </c>
      <c r="K225">
        <v>41.519617859080299</v>
      </c>
      <c r="L225">
        <v>19.690693239054458</v>
      </c>
      <c r="M225">
        <v>137.2368000000001</v>
      </c>
      <c r="O225">
        <v>34.787556451304781</v>
      </c>
      <c r="P225">
        <v>34.676878289516836</v>
      </c>
      <c r="R225">
        <v>9.1837661777623758</v>
      </c>
      <c r="S225">
        <v>-0.86942151474949692</v>
      </c>
      <c r="T225">
        <v>92.214131213457037</v>
      </c>
    </row>
    <row r="226" spans="1:20" x14ac:dyDescent="0.25">
      <c r="A226" t="s">
        <v>549</v>
      </c>
      <c r="B226" s="53">
        <v>37681</v>
      </c>
      <c r="C226">
        <v>3.8096087839548431</v>
      </c>
      <c r="D226">
        <v>2.5488120438323025</v>
      </c>
      <c r="E226">
        <v>1.6312311762951137</v>
      </c>
      <c r="F226">
        <v>-0.3704344361725731</v>
      </c>
      <c r="I226">
        <v>138.29988035777677</v>
      </c>
      <c r="J226">
        <v>76.774370074611411</v>
      </c>
      <c r="K226">
        <v>41.927425653154074</v>
      </c>
      <c r="L226">
        <v>19.598084630011314</v>
      </c>
      <c r="M226">
        <v>138.09310000000011</v>
      </c>
      <c r="O226">
        <v>35.739958647293506</v>
      </c>
      <c r="P226">
        <v>35.53317828951684</v>
      </c>
      <c r="R226">
        <v>9.0911575687192325</v>
      </c>
      <c r="S226">
        <v>1.9454503319122241</v>
      </c>
      <c r="T226">
        <v>92.700493796435097</v>
      </c>
    </row>
    <row r="227" spans="1:20" x14ac:dyDescent="0.25">
      <c r="A227" t="s">
        <v>550</v>
      </c>
      <c r="B227" s="53">
        <v>37773</v>
      </c>
      <c r="C227">
        <v>6.5362562778805255</v>
      </c>
      <c r="D227">
        <v>4.4770542589346807</v>
      </c>
      <c r="E227">
        <v>1.0289737121166722</v>
      </c>
      <c r="F227">
        <v>1.0302283068291729</v>
      </c>
      <c r="I227">
        <v>139.9339444272469</v>
      </c>
      <c r="J227">
        <v>77.893633639345083</v>
      </c>
      <c r="K227">
        <v>42.184669081183245</v>
      </c>
      <c r="L227">
        <v>19.855641706718608</v>
      </c>
      <c r="M227">
        <v>138.94940000000011</v>
      </c>
      <c r="O227">
        <v>37.374022716763633</v>
      </c>
      <c r="P227">
        <v>36.389478289516845</v>
      </c>
      <c r="R227">
        <v>9.3487146454265257</v>
      </c>
      <c r="S227">
        <v>4.2937658135774894</v>
      </c>
      <c r="T227">
        <v>93.773935249829464</v>
      </c>
    </row>
    <row r="228" spans="1:20" x14ac:dyDescent="0.25">
      <c r="A228" t="s">
        <v>551</v>
      </c>
      <c r="B228" s="53">
        <v>37865</v>
      </c>
      <c r="C228">
        <v>7.8772452915583102</v>
      </c>
      <c r="D228">
        <v>7.1893892083455571</v>
      </c>
      <c r="E228">
        <v>5.3616718015066643E-2</v>
      </c>
      <c r="F228">
        <v>0.63423936519768631</v>
      </c>
      <c r="I228">
        <v>141.90325575013648</v>
      </c>
      <c r="J228">
        <v>79.690980941431476</v>
      </c>
      <c r="K228">
        <v>42.198073260687011</v>
      </c>
      <c r="L228">
        <v>20.014201548018029</v>
      </c>
      <c r="M228">
        <v>139.80570000000012</v>
      </c>
      <c r="O228">
        <v>39.343334039653215</v>
      </c>
      <c r="P228">
        <v>37.245778289516849</v>
      </c>
      <c r="R228">
        <v>9.5072744867259473</v>
      </c>
      <c r="S228">
        <v>6.4289614102393795</v>
      </c>
      <c r="T228">
        <v>95.381175602389305</v>
      </c>
    </row>
    <row r="229" spans="1:20" x14ac:dyDescent="0.25">
      <c r="A229" t="s">
        <v>552</v>
      </c>
      <c r="B229" s="53">
        <v>37956</v>
      </c>
      <c r="C229">
        <v>0.85901534633201493</v>
      </c>
      <c r="D229">
        <v>0.34976838085217721</v>
      </c>
      <c r="E229">
        <v>-4.3945212522766168E-2</v>
      </c>
      <c r="F229">
        <v>0.5531921780026039</v>
      </c>
      <c r="I229">
        <v>142.1180095867195</v>
      </c>
      <c r="J229">
        <v>79.778423036644526</v>
      </c>
      <c r="K229">
        <v>42.187086957556318</v>
      </c>
      <c r="L229">
        <v>20.15249959251868</v>
      </c>
      <c r="M229">
        <v>140.66200000000012</v>
      </c>
      <c r="O229">
        <v>39.558087876236229</v>
      </c>
      <c r="P229">
        <v>38.102078289516854</v>
      </c>
      <c r="R229">
        <v>9.6455725312265983</v>
      </c>
      <c r="S229">
        <v>-0.32913866011325221</v>
      </c>
      <c r="T229">
        <v>95.298890937360994</v>
      </c>
    </row>
    <row r="230" spans="1:20" x14ac:dyDescent="0.25">
      <c r="A230" t="s">
        <v>553</v>
      </c>
      <c r="B230" s="53">
        <v>38047</v>
      </c>
      <c r="C230">
        <v>1.9827839670782055</v>
      </c>
      <c r="D230">
        <v>1.8896979331465185</v>
      </c>
      <c r="E230">
        <v>0.7067454821158099</v>
      </c>
      <c r="F230">
        <v>-0.61365944818412288</v>
      </c>
      <c r="I230">
        <v>142.61370557848903</v>
      </c>
      <c r="J230">
        <v>80.250847519931156</v>
      </c>
      <c r="K230">
        <v>42.363773328085273</v>
      </c>
      <c r="L230">
        <v>19.999084730472649</v>
      </c>
      <c r="M230">
        <v>141.11560000000011</v>
      </c>
      <c r="O230">
        <v>40.053783868005766</v>
      </c>
      <c r="P230">
        <v>38.555678289516848</v>
      </c>
      <c r="R230">
        <v>9.4921576691805676</v>
      </c>
      <c r="S230">
        <v>1.0484140882416395</v>
      </c>
      <c r="T230">
        <v>95.560994459421408</v>
      </c>
    </row>
    <row r="231" spans="1:20" x14ac:dyDescent="0.25">
      <c r="A231" t="s">
        <v>554</v>
      </c>
      <c r="B231" s="53">
        <v>38139</v>
      </c>
      <c r="C231">
        <v>2.3696501059230712</v>
      </c>
      <c r="D231">
        <v>1.342039079858202</v>
      </c>
      <c r="E231">
        <v>0.60640449771875071</v>
      </c>
      <c r="F231">
        <v>0.4212065283461186</v>
      </c>
      <c r="I231">
        <v>143.20611810496979</v>
      </c>
      <c r="J231">
        <v>80.586357289895702</v>
      </c>
      <c r="K231">
        <v>42.515374452514962</v>
      </c>
      <c r="L231">
        <v>20.104386362559179</v>
      </c>
      <c r="M231">
        <v>141.56920000000011</v>
      </c>
      <c r="O231">
        <v>40.646196394486523</v>
      </c>
      <c r="P231">
        <v>39.009278289516843</v>
      </c>
      <c r="R231">
        <v>9.5974593012670972</v>
      </c>
      <c r="S231">
        <v>1.9997456994177019</v>
      </c>
      <c r="T231">
        <v>96.060930884275834</v>
      </c>
    </row>
    <row r="232" spans="1:20" x14ac:dyDescent="0.25">
      <c r="A232" t="s">
        <v>555</v>
      </c>
      <c r="B232" s="53">
        <v>38231</v>
      </c>
      <c r="C232">
        <v>0.86392971931061879</v>
      </c>
      <c r="D232">
        <v>1.486874487280359</v>
      </c>
      <c r="E232">
        <v>0.67519524906562511</v>
      </c>
      <c r="F232">
        <v>-1.2981400170353652</v>
      </c>
      <c r="I232">
        <v>143.42210053479744</v>
      </c>
      <c r="J232">
        <v>80.958075911715795</v>
      </c>
      <c r="K232">
        <v>42.684173264781371</v>
      </c>
      <c r="L232">
        <v>19.779851358300338</v>
      </c>
      <c r="M232">
        <v>142.0228000000001</v>
      </c>
      <c r="O232">
        <v>40.862178824314171</v>
      </c>
      <c r="P232">
        <v>39.462878289516837</v>
      </c>
      <c r="R232">
        <v>9.2729242970082559</v>
      </c>
      <c r="S232">
        <v>1.6554420269309105</v>
      </c>
      <c r="T232">
        <v>96.474791391008566</v>
      </c>
    </row>
    <row r="233" spans="1:20" x14ac:dyDescent="0.25">
      <c r="A233" t="s">
        <v>556</v>
      </c>
      <c r="B233" s="53">
        <v>38322</v>
      </c>
      <c r="C233">
        <v>2.0583501941079163</v>
      </c>
      <c r="D233">
        <v>0.22749772516197075</v>
      </c>
      <c r="E233">
        <v>-6.9670005104757599E-2</v>
      </c>
      <c r="F233">
        <v>1.9005224740507032</v>
      </c>
      <c r="I233">
        <v>143.93668808332441</v>
      </c>
      <c r="J233">
        <v>81.014950343006291</v>
      </c>
      <c r="K233">
        <v>42.666755763505179</v>
      </c>
      <c r="L233">
        <v>20.254981976813013</v>
      </c>
      <c r="M233">
        <v>142.4764000000001</v>
      </c>
      <c r="O233">
        <v>41.376766372841146</v>
      </c>
      <c r="P233">
        <v>39.916478289516832</v>
      </c>
      <c r="R233">
        <v>9.7480549155209317</v>
      </c>
      <c r="S233">
        <v>2.5683166749397728</v>
      </c>
      <c r="T233">
        <v>97.116870559743504</v>
      </c>
    </row>
    <row r="234" spans="1:20" x14ac:dyDescent="0.25">
      <c r="A234" t="s">
        <v>557</v>
      </c>
      <c r="B234" s="53">
        <v>38412</v>
      </c>
      <c r="C234">
        <v>3.4270118383393111</v>
      </c>
      <c r="D234">
        <v>1.8741891685066363</v>
      </c>
      <c r="E234">
        <v>0.40692611802956963</v>
      </c>
      <c r="F234">
        <v>1.145896551803105</v>
      </c>
      <c r="I234">
        <v>144.79344104290925</v>
      </c>
      <c r="J234">
        <v>81.483497635132949</v>
      </c>
      <c r="K234">
        <v>42.768487293012569</v>
      </c>
      <c r="L234">
        <v>20.54145611476379</v>
      </c>
      <c r="M234">
        <v>142.93000000000009</v>
      </c>
      <c r="O234">
        <v>42.233519332425985</v>
      </c>
      <c r="P234">
        <v>40.370078289516826</v>
      </c>
      <c r="R234">
        <v>10.034529053471708</v>
      </c>
      <c r="S234">
        <v>3.1613289434399237</v>
      </c>
      <c r="T234">
        <v>97.907202795603482</v>
      </c>
    </row>
    <row r="235" spans="1:20" x14ac:dyDescent="0.25">
      <c r="A235" t="s">
        <v>558</v>
      </c>
      <c r="B235" s="53">
        <v>38504</v>
      </c>
      <c r="C235">
        <v>-1.5074121132350626</v>
      </c>
      <c r="D235">
        <v>-0.73923886657901428</v>
      </c>
      <c r="E235">
        <v>0.22737269153388615</v>
      </c>
      <c r="F235">
        <v>-0.99554593818993453</v>
      </c>
      <c r="I235">
        <v>144.41658801460048</v>
      </c>
      <c r="J235">
        <v>81.298687918488199</v>
      </c>
      <c r="K235">
        <v>42.825330465896037</v>
      </c>
      <c r="L235">
        <v>20.292569630216306</v>
      </c>
      <c r="M235">
        <v>143.38360000000009</v>
      </c>
      <c r="O235">
        <v>41.856666304117212</v>
      </c>
      <c r="P235">
        <v>40.82367828951682</v>
      </c>
      <c r="R235">
        <v>9.7856425689242243</v>
      </c>
      <c r="S235">
        <v>-1.8471396904155419</v>
      </c>
      <c r="T235">
        <v>97.445417872999599</v>
      </c>
    </row>
    <row r="236" spans="1:20" x14ac:dyDescent="0.25">
      <c r="A236" t="s">
        <v>559</v>
      </c>
      <c r="B236" s="53">
        <v>38596</v>
      </c>
      <c r="C236">
        <v>3.4454008890378418</v>
      </c>
      <c r="D236">
        <v>2.9080927104097682</v>
      </c>
      <c r="E236">
        <v>1.0547402043445757</v>
      </c>
      <c r="F236">
        <v>-0.51743202571650215</v>
      </c>
      <c r="I236">
        <v>145.27793823685994</v>
      </c>
      <c r="J236">
        <v>82.025711096090646</v>
      </c>
      <c r="K236">
        <v>43.08901551698218</v>
      </c>
      <c r="L236">
        <v>20.163211623787181</v>
      </c>
      <c r="M236">
        <v>143.83720000000008</v>
      </c>
      <c r="O236">
        <v>42.718016526376672</v>
      </c>
      <c r="P236">
        <v>41.277278289516815</v>
      </c>
      <c r="R236">
        <v>9.6562845624950988</v>
      </c>
      <c r="S236">
        <v>1.1192598477377069</v>
      </c>
      <c r="T236">
        <v>97.725232834934019</v>
      </c>
    </row>
    <row r="237" spans="1:20" x14ac:dyDescent="0.25">
      <c r="A237" t="s">
        <v>560</v>
      </c>
      <c r="B237" s="53">
        <v>38687</v>
      </c>
      <c r="C237">
        <v>0.23532671998616195</v>
      </c>
      <c r="D237">
        <v>-0.92503689587618487</v>
      </c>
      <c r="E237">
        <v>-1.241023263479714E-2</v>
      </c>
      <c r="F237">
        <v>1.1727738484971439</v>
      </c>
      <c r="I237">
        <v>145.33676991685647</v>
      </c>
      <c r="J237">
        <v>81.794451872121599</v>
      </c>
      <c r="K237">
        <v>43.085912958823478</v>
      </c>
      <c r="L237">
        <v>20.456405085911467</v>
      </c>
      <c r="M237">
        <v>144.29080000000008</v>
      </c>
      <c r="O237">
        <v>42.776848206373202</v>
      </c>
      <c r="P237">
        <v>41.730878289516809</v>
      </c>
      <c r="R237">
        <v>9.9494780246193848</v>
      </c>
      <c r="S237">
        <v>-2.1730601310759079</v>
      </c>
      <c r="T237">
        <v>97.181967802165047</v>
      </c>
    </row>
    <row r="238" spans="1:20" x14ac:dyDescent="0.25">
      <c r="A238" t="s">
        <v>561</v>
      </c>
      <c r="B238" s="53">
        <v>38777</v>
      </c>
      <c r="C238">
        <v>2.4756148644623721</v>
      </c>
      <c r="D238">
        <v>2.4461486850778678</v>
      </c>
      <c r="E238">
        <v>-0.38690253995239748</v>
      </c>
      <c r="F238">
        <v>0.41636871933690145</v>
      </c>
      <c r="I238">
        <v>145.95567363297206</v>
      </c>
      <c r="J238">
        <v>82.40598904339106</v>
      </c>
      <c r="K238">
        <v>42.989187323835381</v>
      </c>
      <c r="L238">
        <v>20.560497265745692</v>
      </c>
      <c r="M238">
        <v>144.74440000000007</v>
      </c>
      <c r="O238">
        <v>43.395751922488799</v>
      </c>
      <c r="P238">
        <v>42.184478289516804</v>
      </c>
      <c r="R238">
        <v>10.05357020445361</v>
      </c>
      <c r="S238">
        <v>0.76554072128761108</v>
      </c>
      <c r="T238">
        <v>97.373352982486949</v>
      </c>
    </row>
    <row r="239" spans="1:20" x14ac:dyDescent="0.25">
      <c r="A239" t="s">
        <v>562</v>
      </c>
      <c r="B239" s="53">
        <v>38869</v>
      </c>
      <c r="C239">
        <v>0.47409437829486478</v>
      </c>
      <c r="D239">
        <v>-0.37607148045211081</v>
      </c>
      <c r="E239">
        <v>0.60269363560685396</v>
      </c>
      <c r="F239">
        <v>0.24747222314012163</v>
      </c>
      <c r="I239">
        <v>146.07419722754577</v>
      </c>
      <c r="J239">
        <v>82.311971173278039</v>
      </c>
      <c r="K239">
        <v>43.139860732737091</v>
      </c>
      <c r="L239">
        <v>20.622365321530722</v>
      </c>
      <c r="M239">
        <v>145.19800000000006</v>
      </c>
      <c r="O239">
        <v>43.514275517062501</v>
      </c>
      <c r="P239">
        <v>42.638078289516798</v>
      </c>
      <c r="R239">
        <v>10.115438260238641</v>
      </c>
      <c r="S239">
        <v>-1.6240287261840902</v>
      </c>
      <c r="T239">
        <v>96.967345800940933</v>
      </c>
    </row>
    <row r="240" spans="1:20" x14ac:dyDescent="0.25">
      <c r="A240" t="s">
        <v>563</v>
      </c>
      <c r="B240" s="53">
        <v>38961</v>
      </c>
      <c r="C240">
        <v>-2.4926457172295358</v>
      </c>
      <c r="D240">
        <v>-3.1905457823299304</v>
      </c>
      <c r="E240">
        <v>0.15927417350347242</v>
      </c>
      <c r="F240">
        <v>0.5386258915969222</v>
      </c>
      <c r="I240">
        <v>145.45103579823839</v>
      </c>
      <c r="J240">
        <v>81.514334727695555</v>
      </c>
      <c r="K240">
        <v>43.179679276112957</v>
      </c>
      <c r="L240">
        <v>20.757021794429953</v>
      </c>
      <c r="M240">
        <v>145.65160000000006</v>
      </c>
      <c r="O240">
        <v>42.891114087755128</v>
      </c>
      <c r="P240">
        <v>43.091678289516793</v>
      </c>
      <c r="R240">
        <v>10.250094733137871</v>
      </c>
      <c r="S240">
        <v>-3.6107781794436531</v>
      </c>
      <c r="T240">
        <v>96.064651256080026</v>
      </c>
    </row>
    <row r="241" spans="1:20" x14ac:dyDescent="0.25">
      <c r="A241" t="s">
        <v>564</v>
      </c>
      <c r="B241" s="53">
        <v>39052</v>
      </c>
      <c r="C241">
        <v>2.2806811175364317</v>
      </c>
      <c r="D241">
        <v>2.1567563459640176</v>
      </c>
      <c r="E241">
        <v>0.73346939100005204</v>
      </c>
      <c r="F241">
        <v>-0.60954461942763771</v>
      </c>
      <c r="I241">
        <v>146.02120607762251</v>
      </c>
      <c r="J241">
        <v>82.053523814186562</v>
      </c>
      <c r="K241">
        <v>43.363046623862971</v>
      </c>
      <c r="L241">
        <v>20.604635639573043</v>
      </c>
      <c r="M241">
        <v>146.10520000000005</v>
      </c>
      <c r="O241">
        <v>43.461284367139243</v>
      </c>
      <c r="P241">
        <v>43.545278289516787</v>
      </c>
      <c r="R241">
        <v>10.097708578280962</v>
      </c>
      <c r="S241">
        <v>1.3318246944063437</v>
      </c>
      <c r="T241">
        <v>96.397607429681614</v>
      </c>
    </row>
    <row r="242" spans="1:20" x14ac:dyDescent="0.25">
      <c r="A242" t="s">
        <v>565</v>
      </c>
      <c r="B242" s="53">
        <v>39142</v>
      </c>
      <c r="C242">
        <v>-0.39446928530644243</v>
      </c>
      <c r="D242">
        <v>-1.4920041697433364</v>
      </c>
      <c r="E242">
        <v>0.8308579153091501</v>
      </c>
      <c r="F242">
        <v>0.26667696912774375</v>
      </c>
      <c r="I242">
        <v>145.92258875629591</v>
      </c>
      <c r="J242">
        <v>81.680522771750731</v>
      </c>
      <c r="K242">
        <v>43.570761102690255</v>
      </c>
      <c r="L242">
        <v>20.671304881854979</v>
      </c>
      <c r="M242">
        <v>146.55880000000005</v>
      </c>
      <c r="O242">
        <v>43.362667045812643</v>
      </c>
      <c r="P242">
        <v>43.998878289516782</v>
      </c>
      <c r="R242">
        <v>10.164377820562898</v>
      </c>
      <c r="S242">
        <v>-1.8378935887978136</v>
      </c>
      <c r="T242">
        <v>95.938134032482154</v>
      </c>
    </row>
    <row r="243" spans="1:20" x14ac:dyDescent="0.25">
      <c r="A243" t="s">
        <v>566</v>
      </c>
      <c r="B243" s="53">
        <v>39234</v>
      </c>
      <c r="C243">
        <v>3.9511197217738214</v>
      </c>
      <c r="D243">
        <v>2.2767889478970362</v>
      </c>
      <c r="E243">
        <v>0.50689686699919489</v>
      </c>
      <c r="F243">
        <v>1.1674339068775907</v>
      </c>
      <c r="I243">
        <v>146.91036868673936</v>
      </c>
      <c r="J243">
        <v>82.249720008724992</v>
      </c>
      <c r="K243">
        <v>43.697485319440055</v>
      </c>
      <c r="L243">
        <v>20.963163358574377</v>
      </c>
      <c r="M243">
        <v>147.01240000000004</v>
      </c>
      <c r="O243">
        <v>44.350446976256094</v>
      </c>
      <c r="P243">
        <v>44.452478289516776</v>
      </c>
      <c r="R243">
        <v>10.456236297282295</v>
      </c>
      <c r="S243">
        <v>2.218367122991078</v>
      </c>
      <c r="T243">
        <v>96.492725813229924</v>
      </c>
    </row>
    <row r="244" spans="1:20" x14ac:dyDescent="0.25">
      <c r="A244" t="s">
        <v>567</v>
      </c>
      <c r="B244" s="53">
        <v>39326</v>
      </c>
      <c r="C244">
        <v>4.639753745659192</v>
      </c>
      <c r="D244">
        <v>1.937857284295643</v>
      </c>
      <c r="E244">
        <v>1.0364582687547457</v>
      </c>
      <c r="F244">
        <v>1.6654381926088035</v>
      </c>
      <c r="I244">
        <v>148.07030712315415</v>
      </c>
      <c r="J244">
        <v>82.734184329798907</v>
      </c>
      <c r="K244">
        <v>43.956599886628744</v>
      </c>
      <c r="L244">
        <v>21.379522906726578</v>
      </c>
      <c r="M244">
        <v>147.46600000000004</v>
      </c>
      <c r="O244">
        <v>45.510385412670885</v>
      </c>
      <c r="P244">
        <v>44.90607828951677</v>
      </c>
      <c r="R244">
        <v>10.872595845434496</v>
      </c>
      <c r="S244">
        <v>2.1868518999474</v>
      </c>
      <c r="T244">
        <v>97.039438788216771</v>
      </c>
    </row>
    <row r="245" spans="1:20" x14ac:dyDescent="0.25">
      <c r="A245" t="s">
        <v>568</v>
      </c>
      <c r="B245" s="53">
        <v>39417</v>
      </c>
      <c r="C245">
        <v>1.6162724157741337</v>
      </c>
      <c r="D245">
        <v>1.0758871752217898</v>
      </c>
      <c r="E245">
        <v>1.5666841866965102</v>
      </c>
      <c r="F245">
        <v>-1.0262989461441663</v>
      </c>
      <c r="I245">
        <v>148.47437522709768</v>
      </c>
      <c r="J245">
        <v>83.003156123604356</v>
      </c>
      <c r="K245">
        <v>44.348270933302871</v>
      </c>
      <c r="L245">
        <v>21.122948170190536</v>
      </c>
      <c r="M245">
        <v>147.91960000000003</v>
      </c>
      <c r="O245">
        <v>45.914453516614415</v>
      </c>
      <c r="P245">
        <v>45.359678289516765</v>
      </c>
      <c r="R245">
        <v>10.616021108898455</v>
      </c>
      <c r="S245">
        <v>0.317677980911378</v>
      </c>
      <c r="T245">
        <v>97.118858283444609</v>
      </c>
    </row>
    <row r="246" spans="1:20" x14ac:dyDescent="0.25">
      <c r="A246" t="s">
        <v>569</v>
      </c>
      <c r="B246" s="53">
        <v>39508</v>
      </c>
      <c r="C246">
        <v>-2.0425769509206049</v>
      </c>
      <c r="D246">
        <v>-5.3062233811085662</v>
      </c>
      <c r="E246">
        <v>0.59923791206689692</v>
      </c>
      <c r="F246">
        <v>2.6644085181210642</v>
      </c>
      <c r="I246">
        <v>147.96373098936752</v>
      </c>
      <c r="J246">
        <v>81.676600278327214</v>
      </c>
      <c r="K246">
        <v>44.498080411319592</v>
      </c>
      <c r="L246">
        <v>21.789050299720802</v>
      </c>
      <c r="M246">
        <v>148.37320000000003</v>
      </c>
      <c r="O246">
        <v>45.403809278884253</v>
      </c>
      <c r="P246">
        <v>45.813278289516759</v>
      </c>
      <c r="R246">
        <v>11.282123238428721</v>
      </c>
      <c r="S246">
        <v>-1.9962761187470186</v>
      </c>
      <c r="T246">
        <v>96.619789253757858</v>
      </c>
    </row>
    <row r="247" spans="1:20" x14ac:dyDescent="0.25">
      <c r="A247" t="s">
        <v>570</v>
      </c>
      <c r="B247" s="53">
        <v>39600</v>
      </c>
      <c r="C247">
        <v>2.1800755558498253</v>
      </c>
      <c r="D247">
        <v>0.33184589450840418</v>
      </c>
      <c r="E247">
        <v>1.6989914199155014</v>
      </c>
      <c r="F247">
        <v>0.14923824142591968</v>
      </c>
      <c r="I247">
        <v>148.50874987832998</v>
      </c>
      <c r="J247">
        <v>81.759561751954308</v>
      </c>
      <c r="K247">
        <v>44.922828266298467</v>
      </c>
      <c r="L247">
        <v>21.826359860077282</v>
      </c>
      <c r="M247">
        <v>148.82680000000002</v>
      </c>
      <c r="O247">
        <v>45.948828167846713</v>
      </c>
      <c r="P247">
        <v>46.266878289516754</v>
      </c>
      <c r="R247">
        <v>11.319432798785201</v>
      </c>
      <c r="S247">
        <v>4.2434473127523686</v>
      </c>
      <c r="T247">
        <v>97.680651081945953</v>
      </c>
    </row>
    <row r="248" spans="1:20" x14ac:dyDescent="0.25">
      <c r="A248" t="s">
        <v>571</v>
      </c>
      <c r="B248" s="53">
        <v>39692</v>
      </c>
      <c r="C248">
        <v>-0.85602650735516761</v>
      </c>
      <c r="D248">
        <v>-3.6911928660375661</v>
      </c>
      <c r="E248">
        <v>2.4497886240431068</v>
      </c>
      <c r="F248">
        <v>0.3853777346392917</v>
      </c>
      <c r="I248">
        <v>148.29474325149118</v>
      </c>
      <c r="J248">
        <v>80.836763535444916</v>
      </c>
      <c r="K248">
        <v>45.53527542230924</v>
      </c>
      <c r="L248">
        <v>21.922704293737105</v>
      </c>
      <c r="M248">
        <v>149.28040000000001</v>
      </c>
      <c r="O248">
        <v>45.734821541007918</v>
      </c>
      <c r="P248">
        <v>46.720478289516748</v>
      </c>
      <c r="R248">
        <v>11.415777232445024</v>
      </c>
      <c r="S248">
        <v>2.36157592461399</v>
      </c>
      <c r="T248">
        <v>98.27104506309945</v>
      </c>
    </row>
    <row r="249" spans="1:20" x14ac:dyDescent="0.25">
      <c r="A249" t="s">
        <v>572</v>
      </c>
      <c r="B249" s="53">
        <v>39783</v>
      </c>
      <c r="C249">
        <v>-3.1407651959053595</v>
      </c>
      <c r="D249">
        <v>-7.8597932089309843</v>
      </c>
      <c r="E249">
        <v>3.853360013186776</v>
      </c>
      <c r="F249">
        <v>0.86566799983884835</v>
      </c>
      <c r="I249">
        <v>147.50955195251484</v>
      </c>
      <c r="J249">
        <v>78.871815233212175</v>
      </c>
      <c r="K249">
        <v>46.498615425605934</v>
      </c>
      <c r="L249">
        <v>22.139121293696817</v>
      </c>
      <c r="M249">
        <v>149.73400000000001</v>
      </c>
      <c r="O249">
        <v>44.949630242031574</v>
      </c>
      <c r="P249">
        <v>47.174078289516743</v>
      </c>
      <c r="R249">
        <v>11.632194232404736</v>
      </c>
      <c r="S249">
        <v>-0.66968712720036461</v>
      </c>
      <c r="T249">
        <v>98.103623281299363</v>
      </c>
    </row>
    <row r="250" spans="1:20" x14ac:dyDescent="0.25">
      <c r="A250" t="s">
        <v>573</v>
      </c>
      <c r="B250" s="53">
        <v>39873</v>
      </c>
      <c r="C250">
        <v>1.4488422623063713</v>
      </c>
      <c r="D250">
        <v>-3.7351353952398236</v>
      </c>
      <c r="E250">
        <v>3.3385467569135447</v>
      </c>
      <c r="F250">
        <v>1.8454309006326497</v>
      </c>
      <c r="I250">
        <v>147.87176251809143</v>
      </c>
      <c r="J250">
        <v>77.938031384402223</v>
      </c>
      <c r="K250">
        <v>47.333252114834323</v>
      </c>
      <c r="L250">
        <v>22.60047901885498</v>
      </c>
      <c r="M250">
        <v>150.1876</v>
      </c>
      <c r="O250">
        <v>45.311840807608164</v>
      </c>
      <c r="P250">
        <v>47.627678289516737</v>
      </c>
      <c r="R250">
        <v>12.093551957562898</v>
      </c>
      <c r="S250">
        <v>3.1458869282155293</v>
      </c>
      <c r="T250">
        <v>98.890095013353246</v>
      </c>
    </row>
    <row r="251" spans="1:20" x14ac:dyDescent="0.25">
      <c r="A251" t="s">
        <v>574</v>
      </c>
      <c r="B251" s="53">
        <v>39965</v>
      </c>
      <c r="C251">
        <v>7.743687968121904</v>
      </c>
      <c r="D251">
        <v>3.1056711559129928</v>
      </c>
      <c r="E251">
        <v>2.3205322570448828</v>
      </c>
      <c r="F251">
        <v>2.3174845551640288</v>
      </c>
      <c r="I251">
        <v>149.8076845101219</v>
      </c>
      <c r="J251">
        <v>78.714449173380473</v>
      </c>
      <c r="K251">
        <v>47.913385179095542</v>
      </c>
      <c r="L251">
        <v>23.179850157645987</v>
      </c>
      <c r="M251">
        <v>150.6412</v>
      </c>
      <c r="O251">
        <v>47.247762799638636</v>
      </c>
      <c r="P251">
        <v>48.081278289516732</v>
      </c>
      <c r="R251">
        <v>12.672923096353905</v>
      </c>
      <c r="S251">
        <v>7.6092106268074611</v>
      </c>
      <c r="T251">
        <v>100.79239767005511</v>
      </c>
    </row>
    <row r="252" spans="1:20" x14ac:dyDescent="0.25">
      <c r="A252" t="s">
        <v>575</v>
      </c>
      <c r="B252" s="53">
        <v>40057</v>
      </c>
      <c r="C252">
        <v>6.7725632940497604</v>
      </c>
      <c r="D252">
        <v>4.7575719441608086</v>
      </c>
      <c r="E252">
        <v>1.5814930175536053</v>
      </c>
      <c r="F252">
        <v>0.43349833233534696</v>
      </c>
      <c r="I252">
        <v>151.50082533363434</v>
      </c>
      <c r="J252">
        <v>79.903842159420677</v>
      </c>
      <c r="K252">
        <v>48.308758433483945</v>
      </c>
      <c r="L252">
        <v>23.288224740729824</v>
      </c>
      <c r="M252">
        <v>151.09479999999999</v>
      </c>
      <c r="O252">
        <v>48.940903623151073</v>
      </c>
      <c r="P252">
        <v>48.534878289516726</v>
      </c>
      <c r="R252">
        <v>12.781297679437742</v>
      </c>
      <c r="S252">
        <v>4.3413629374521232</v>
      </c>
      <c r="T252">
        <v>101.87773840441814</v>
      </c>
    </row>
    <row r="253" spans="1:20" x14ac:dyDescent="0.25">
      <c r="A253" t="s">
        <v>576</v>
      </c>
      <c r="B253" s="53">
        <v>40148</v>
      </c>
      <c r="C253">
        <v>5.1618529782825107</v>
      </c>
      <c r="D253">
        <v>4.6936500674870079</v>
      </c>
      <c r="E253">
        <v>-1.0050230947465435E-2</v>
      </c>
      <c r="F253">
        <v>0.47825314174296807</v>
      </c>
      <c r="I253">
        <v>152.79128857820496</v>
      </c>
      <c r="J253">
        <v>81.077254676292426</v>
      </c>
      <c r="K253">
        <v>48.306245875747081</v>
      </c>
      <c r="L253">
        <v>23.407788026165566</v>
      </c>
      <c r="M253">
        <v>151.54839999999999</v>
      </c>
      <c r="O253">
        <v>50.23136686772169</v>
      </c>
      <c r="P253">
        <v>48.988478289516721</v>
      </c>
      <c r="R253">
        <v>12.900860964873484</v>
      </c>
      <c r="S253">
        <v>0.73620589117783897</v>
      </c>
      <c r="T253">
        <v>102.0617898772126</v>
      </c>
    </row>
    <row r="254" spans="1:20" x14ac:dyDescent="0.25">
      <c r="A254" t="s">
        <v>577</v>
      </c>
      <c r="B254" s="53">
        <v>40238</v>
      </c>
      <c r="C254">
        <v>4.1997139409495787</v>
      </c>
      <c r="D254">
        <v>3.7503134373242868</v>
      </c>
      <c r="E254">
        <v>-0.29594820048442444</v>
      </c>
      <c r="F254">
        <v>0.74534870410971621</v>
      </c>
      <c r="I254">
        <v>153.84121706344234</v>
      </c>
      <c r="J254">
        <v>82.014833035623496</v>
      </c>
      <c r="K254">
        <v>48.232258825625976</v>
      </c>
      <c r="L254">
        <v>23.594125202192995</v>
      </c>
      <c r="M254">
        <v>152.00199999999998</v>
      </c>
      <c r="O254">
        <v>51.281295352959077</v>
      </c>
      <c r="P254">
        <v>49.442078289516715</v>
      </c>
      <c r="R254">
        <v>13.087198140900913</v>
      </c>
      <c r="S254">
        <v>-2.3399617101731369</v>
      </c>
      <c r="T254">
        <v>101.47679944966931</v>
      </c>
    </row>
    <row r="255" spans="1:20" x14ac:dyDescent="0.25">
      <c r="A255" t="s">
        <v>578</v>
      </c>
      <c r="B255" s="53">
        <v>40330</v>
      </c>
      <c r="C255">
        <v>1.1152397251635193</v>
      </c>
      <c r="D255">
        <v>2.7815856820006313</v>
      </c>
      <c r="E255">
        <v>-0.51545834354954656</v>
      </c>
      <c r="F255">
        <v>-1.1508876132875656</v>
      </c>
      <c r="I255">
        <v>154.12002699473322</v>
      </c>
      <c r="J255">
        <v>82.710229456123656</v>
      </c>
      <c r="K255">
        <v>48.103394239738591</v>
      </c>
      <c r="L255">
        <v>23.306403298871103</v>
      </c>
      <c r="M255">
        <v>152.45559999999998</v>
      </c>
      <c r="O255">
        <v>51.560105284249957</v>
      </c>
      <c r="P255">
        <v>49.895678289516709</v>
      </c>
      <c r="R255">
        <v>12.799476237579022</v>
      </c>
      <c r="S255">
        <v>-4.9246894556455434</v>
      </c>
      <c r="T255">
        <v>100.24562708575793</v>
      </c>
    </row>
    <row r="256" spans="1:20" x14ac:dyDescent="0.25">
      <c r="A256" t="s">
        <v>579</v>
      </c>
      <c r="B256" s="53">
        <v>40422</v>
      </c>
      <c r="C256">
        <v>2.4816180627670548</v>
      </c>
      <c r="D256">
        <v>1.7574737316970013</v>
      </c>
      <c r="E256">
        <v>-0.36419795566652319</v>
      </c>
      <c r="F256">
        <v>1.0883422867365766</v>
      </c>
      <c r="I256">
        <v>154.740431510425</v>
      </c>
      <c r="J256">
        <v>83.149597889047911</v>
      </c>
      <c r="K256">
        <v>48.01234475082196</v>
      </c>
      <c r="L256">
        <v>23.578488870555248</v>
      </c>
      <c r="M256">
        <v>152.90919999999997</v>
      </c>
      <c r="O256">
        <v>52.180509799941731</v>
      </c>
      <c r="P256">
        <v>50.349278289516704</v>
      </c>
      <c r="R256">
        <v>13.071561809263166</v>
      </c>
      <c r="S256">
        <v>-3.0651993831267039</v>
      </c>
      <c r="T256">
        <v>99.479327239976257</v>
      </c>
    </row>
    <row r="257" spans="1:20" x14ac:dyDescent="0.25">
      <c r="A257" t="s">
        <v>580</v>
      </c>
      <c r="B257" s="53">
        <v>40513</v>
      </c>
      <c r="C257">
        <v>1.6949778391644799</v>
      </c>
      <c r="D257">
        <v>1.1487690142371068</v>
      </c>
      <c r="E257">
        <v>-0.39339961831079828</v>
      </c>
      <c r="F257">
        <v>0.93960844323817128</v>
      </c>
      <c r="I257">
        <v>155.16417597021612</v>
      </c>
      <c r="J257">
        <v>83.436790142607194</v>
      </c>
      <c r="K257">
        <v>47.913994846244258</v>
      </c>
      <c r="L257">
        <v>23.81339098136479</v>
      </c>
      <c r="M257">
        <v>153.36279999999996</v>
      </c>
      <c r="O257">
        <v>52.604254259732855</v>
      </c>
      <c r="P257">
        <v>50.802878289516698</v>
      </c>
      <c r="R257">
        <v>13.306463920072709</v>
      </c>
      <c r="S257">
        <v>-1.2302641908681826</v>
      </c>
      <c r="T257">
        <v>99.171761192259211</v>
      </c>
    </row>
    <row r="258" spans="1:20" x14ac:dyDescent="0.25">
      <c r="A258" t="s">
        <v>581</v>
      </c>
      <c r="B258" s="53">
        <v>40603</v>
      </c>
      <c r="C258">
        <v>-1.3797582927274732</v>
      </c>
      <c r="D258">
        <v>-0.54075117487538671</v>
      </c>
      <c r="E258">
        <v>0.30624916933422713</v>
      </c>
      <c r="F258">
        <v>-1.1452562871863137</v>
      </c>
      <c r="I258">
        <v>154.81923639703425</v>
      </c>
      <c r="J258">
        <v>83.301602348888352</v>
      </c>
      <c r="K258">
        <v>47.990557138577813</v>
      </c>
      <c r="L258">
        <v>23.527076909568212</v>
      </c>
      <c r="M258">
        <v>153.81639999999996</v>
      </c>
      <c r="O258">
        <v>52.259314686550979</v>
      </c>
      <c r="P258">
        <v>51.256478289516693</v>
      </c>
      <c r="R258">
        <v>13.02014984827613</v>
      </c>
      <c r="S258">
        <v>-1.6583223937516633</v>
      </c>
      <c r="T258">
        <v>98.757180593821289</v>
      </c>
    </row>
    <row r="259" spans="1:20" x14ac:dyDescent="0.25">
      <c r="A259" t="s">
        <v>582</v>
      </c>
      <c r="B259" s="53">
        <v>40695</v>
      </c>
      <c r="C259">
        <v>7.7122408249863383E-2</v>
      </c>
      <c r="D259">
        <v>-0.4836731861332213</v>
      </c>
      <c r="E259">
        <v>-0.39181927713294851</v>
      </c>
      <c r="F259">
        <v>0.95261487151603319</v>
      </c>
      <c r="I259">
        <v>154.83851699909673</v>
      </c>
      <c r="J259">
        <v>83.180684052355048</v>
      </c>
      <c r="K259">
        <v>47.892602319294575</v>
      </c>
      <c r="L259">
        <v>23.76523062744722</v>
      </c>
      <c r="M259">
        <v>154.26999999999995</v>
      </c>
      <c r="O259">
        <v>52.27859528861346</v>
      </c>
      <c r="P259">
        <v>51.710078289516687</v>
      </c>
      <c r="R259">
        <v>13.258303566155138</v>
      </c>
      <c r="S259">
        <v>1.541628560034495</v>
      </c>
      <c r="T259">
        <v>99.142587733829913</v>
      </c>
    </row>
    <row r="260" spans="1:20" x14ac:dyDescent="0.25">
      <c r="A260" t="s">
        <v>583</v>
      </c>
      <c r="B260" s="53">
        <v>40787</v>
      </c>
      <c r="C260">
        <v>1.921018918528361</v>
      </c>
      <c r="D260">
        <v>0.32130231911046625</v>
      </c>
      <c r="E260">
        <v>-0.57510185265243141</v>
      </c>
      <c r="F260">
        <v>2.1748184520703262</v>
      </c>
      <c r="I260">
        <v>155.31877172872882</v>
      </c>
      <c r="J260">
        <v>83.261009632132669</v>
      </c>
      <c r="K260">
        <v>47.748826856131465</v>
      </c>
      <c r="L260">
        <v>24.308935240464802</v>
      </c>
      <c r="M260">
        <v>154.72359999999995</v>
      </c>
      <c r="O260">
        <v>52.758850018245553</v>
      </c>
      <c r="P260">
        <v>52.163678289516682</v>
      </c>
      <c r="R260">
        <v>13.80200817917272</v>
      </c>
      <c r="S260">
        <v>3.7170861796567065</v>
      </c>
      <c r="T260">
        <v>100.07185927874409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2"/>
  <sheetViews>
    <sheetView workbookViewId="0">
      <pane xSplit="1" ySplit="1" topLeftCell="B594" activePane="bottomRight" state="frozen"/>
      <selection pane="topRight" activeCell="B1" sqref="B1"/>
      <selection pane="bottomLeft" activeCell="A2" sqref="A2"/>
      <selection pane="bottomRight" activeCell="D620" sqref="D620"/>
    </sheetView>
  </sheetViews>
  <sheetFormatPr defaultRowHeight="15" x14ac:dyDescent="0.25"/>
  <cols>
    <col min="2" max="2" width="11.7109375" customWidth="1"/>
    <col min="3" max="3" width="11.5703125" customWidth="1"/>
    <col min="4" max="4" width="11.5703125" style="17" customWidth="1"/>
    <col min="8" max="8" width="12.85546875" customWidth="1"/>
    <col min="10" max="10" width="11.7109375" customWidth="1"/>
  </cols>
  <sheetData>
    <row r="1" spans="1:11" s="6" customFormat="1" ht="135" x14ac:dyDescent="0.25">
      <c r="A1" s="6" t="s">
        <v>265</v>
      </c>
      <c r="B1" s="6" t="s">
        <v>266</v>
      </c>
      <c r="C1" s="6" t="s">
        <v>267</v>
      </c>
      <c r="D1" s="6" t="s">
        <v>584</v>
      </c>
      <c r="F1" s="6" t="s">
        <v>309</v>
      </c>
      <c r="G1" s="6" t="s">
        <v>309</v>
      </c>
      <c r="H1" s="6" t="s">
        <v>585</v>
      </c>
      <c r="J1" s="6" t="s">
        <v>586</v>
      </c>
      <c r="K1" s="6" t="s">
        <v>587</v>
      </c>
    </row>
    <row r="2" spans="1:11" s="6" customFormat="1" x14ac:dyDescent="0.25">
      <c r="A2" s="53">
        <v>17168</v>
      </c>
      <c r="B2" s="6" t="e">
        <f>NA()</f>
        <v>#N/A</v>
      </c>
      <c r="C2" s="6" t="e">
        <f>NA()</f>
        <v>#N/A</v>
      </c>
      <c r="D2" s="6" t="e">
        <f>NA()</f>
        <v>#N/A</v>
      </c>
      <c r="E2" s="6" t="e">
        <f>NA()</f>
        <v>#N/A</v>
      </c>
      <c r="F2" s="6" t="e">
        <f>NA()</f>
        <v>#N/A</v>
      </c>
      <c r="G2" s="6" t="e">
        <f>NA()</f>
        <v>#N/A</v>
      </c>
      <c r="H2" s="6" t="e">
        <f>NA()</f>
        <v>#N/A</v>
      </c>
      <c r="I2" s="6" t="e">
        <f>NA()</f>
        <v>#N/A</v>
      </c>
      <c r="J2" s="17" t="e">
        <f>VLOOKUP($A2,Fernald_quarterlydecomp!$B:$Z,14,FALSE)</f>
        <v>#N/A</v>
      </c>
      <c r="K2" s="17"/>
    </row>
    <row r="3" spans="1:11" s="6" customFormat="1" x14ac:dyDescent="0.25">
      <c r="A3" s="53">
        <v>17199</v>
      </c>
      <c r="B3" s="6" t="e">
        <f>NA()</f>
        <v>#N/A</v>
      </c>
      <c r="C3" s="6" t="e">
        <f>NA()</f>
        <v>#N/A</v>
      </c>
      <c r="D3" s="6" t="e">
        <f>NA()</f>
        <v>#N/A</v>
      </c>
      <c r="E3" s="6" t="e">
        <f>NA()</f>
        <v>#N/A</v>
      </c>
      <c r="F3" s="6" t="e">
        <f>NA()</f>
        <v>#N/A</v>
      </c>
      <c r="G3" s="6" t="e">
        <f>NA()</f>
        <v>#N/A</v>
      </c>
      <c r="H3" s="6" t="e">
        <f>NA()</f>
        <v>#N/A</v>
      </c>
      <c r="I3" s="6" t="e">
        <f>NA()</f>
        <v>#N/A</v>
      </c>
      <c r="J3" s="17" t="e">
        <f>VLOOKUP($A3,Fernald_quarterlydecomp!$B:$Z,14,FALSE)</f>
        <v>#N/A</v>
      </c>
      <c r="K3" s="17"/>
    </row>
    <row r="4" spans="1:11" s="6" customFormat="1" x14ac:dyDescent="0.25">
      <c r="A4" s="53">
        <v>17227</v>
      </c>
      <c r="B4" s="6" t="e">
        <f>NA()</f>
        <v>#N/A</v>
      </c>
      <c r="C4" s="6" t="e">
        <f>NA()</f>
        <v>#N/A</v>
      </c>
      <c r="D4" s="6" t="e">
        <f>NA()</f>
        <v>#N/A</v>
      </c>
      <c r="E4" s="6" t="e">
        <f>NA()</f>
        <v>#N/A</v>
      </c>
      <c r="F4" s="6" t="e">
        <f>NA()</f>
        <v>#N/A</v>
      </c>
      <c r="G4" s="6" t="e">
        <f>NA()</f>
        <v>#N/A</v>
      </c>
      <c r="H4" s="6" t="e">
        <f>NA()</f>
        <v>#N/A</v>
      </c>
      <c r="I4" s="6" t="e">
        <f>NA()</f>
        <v>#N/A</v>
      </c>
      <c r="J4" s="17">
        <f>VLOOKUP($A4,Fernald_quarterlydecomp!$B:$Z,14,FALSE)</f>
        <v>-102.55992171048327</v>
      </c>
      <c r="K4" s="17"/>
    </row>
    <row r="5" spans="1:11" s="6" customFormat="1" x14ac:dyDescent="0.25">
      <c r="A5" s="53">
        <v>17258</v>
      </c>
      <c r="B5" s="6" t="e">
        <f>NA()</f>
        <v>#N/A</v>
      </c>
      <c r="C5" s="6" t="e">
        <f>NA()</f>
        <v>#N/A</v>
      </c>
      <c r="D5" s="6" t="e">
        <f>NA()</f>
        <v>#N/A</v>
      </c>
      <c r="E5" s="6" t="e">
        <f>NA()</f>
        <v>#N/A</v>
      </c>
      <c r="F5" s="6" t="e">
        <f>NA()</f>
        <v>#N/A</v>
      </c>
      <c r="G5" s="6" t="e">
        <f>NA()</f>
        <v>#N/A</v>
      </c>
      <c r="H5" s="6" t="e">
        <f>NA()</f>
        <v>#N/A</v>
      </c>
      <c r="I5" s="6" t="e">
        <f>NA()</f>
        <v>#N/A</v>
      </c>
      <c r="J5" s="17" t="e">
        <f>VLOOKUP($A5,Fernald_quarterlydecomp!$B:$Z,14,FALSE)</f>
        <v>#N/A</v>
      </c>
      <c r="K5" s="17"/>
    </row>
    <row r="6" spans="1:11" s="6" customFormat="1" x14ac:dyDescent="0.25">
      <c r="A6" s="53">
        <v>17288</v>
      </c>
      <c r="B6" s="6" t="e">
        <f>NA()</f>
        <v>#N/A</v>
      </c>
      <c r="C6" s="6" t="e">
        <f>NA()</f>
        <v>#N/A</v>
      </c>
      <c r="D6" s="6" t="e">
        <f>NA()</f>
        <v>#N/A</v>
      </c>
      <c r="E6" s="6" t="e">
        <f>NA()</f>
        <v>#N/A</v>
      </c>
      <c r="F6" s="6" t="e">
        <f>NA()</f>
        <v>#N/A</v>
      </c>
      <c r="G6" s="6" t="e">
        <f>NA()</f>
        <v>#N/A</v>
      </c>
      <c r="H6" s="6" t="e">
        <f>NA()</f>
        <v>#N/A</v>
      </c>
      <c r="I6" s="6" t="e">
        <f>NA()</f>
        <v>#N/A</v>
      </c>
      <c r="J6" s="17" t="e">
        <f>VLOOKUP($A6,Fernald_quarterlydecomp!$B:$Z,14,FALSE)</f>
        <v>#N/A</v>
      </c>
      <c r="K6" s="17"/>
    </row>
    <row r="7" spans="1:11" s="6" customFormat="1" x14ac:dyDescent="0.25">
      <c r="A7" s="53">
        <v>17319</v>
      </c>
      <c r="B7" s="6" t="e">
        <f>NA()</f>
        <v>#N/A</v>
      </c>
      <c r="C7" s="6" t="e">
        <f>NA()</f>
        <v>#N/A</v>
      </c>
      <c r="D7" s="6" t="e">
        <f>NA()</f>
        <v>#N/A</v>
      </c>
      <c r="E7" s="6" t="e">
        <f>NA()</f>
        <v>#N/A</v>
      </c>
      <c r="F7" s="6" t="e">
        <f>NA()</f>
        <v>#N/A</v>
      </c>
      <c r="G7" s="6" t="e">
        <f>NA()</f>
        <v>#N/A</v>
      </c>
      <c r="H7" s="6" t="e">
        <f>NA()</f>
        <v>#N/A</v>
      </c>
      <c r="I7" s="6" t="e">
        <f>NA()</f>
        <v>#N/A</v>
      </c>
      <c r="J7" s="17">
        <f>VLOOKUP($A7,Fernald_quarterlydecomp!$B:$Z,14,FALSE)</f>
        <v>-102.00927736968126</v>
      </c>
      <c r="K7" s="17"/>
    </row>
    <row r="8" spans="1:11" s="6" customFormat="1" x14ac:dyDescent="0.25">
      <c r="A8" s="53">
        <v>17349</v>
      </c>
      <c r="B8" s="6" t="e">
        <f>NA()</f>
        <v>#N/A</v>
      </c>
      <c r="C8" s="6" t="e">
        <f>NA()</f>
        <v>#N/A</v>
      </c>
      <c r="D8" s="6" t="e">
        <f>NA()</f>
        <v>#N/A</v>
      </c>
      <c r="E8" s="6" t="e">
        <f>NA()</f>
        <v>#N/A</v>
      </c>
      <c r="F8" s="6" t="e">
        <f>NA()</f>
        <v>#N/A</v>
      </c>
      <c r="G8" s="6" t="e">
        <f>NA()</f>
        <v>#N/A</v>
      </c>
      <c r="H8" s="6" t="e">
        <f>NA()</f>
        <v>#N/A</v>
      </c>
      <c r="I8" s="6" t="e">
        <f>NA()</f>
        <v>#N/A</v>
      </c>
      <c r="J8" s="17" t="e">
        <f>VLOOKUP($A8,Fernald_quarterlydecomp!$B:$Z,14,FALSE)</f>
        <v>#N/A</v>
      </c>
      <c r="K8" s="17"/>
    </row>
    <row r="9" spans="1:11" s="6" customFormat="1" x14ac:dyDescent="0.25">
      <c r="A9" s="53">
        <v>17380</v>
      </c>
      <c r="B9" s="6" t="e">
        <f>NA()</f>
        <v>#N/A</v>
      </c>
      <c r="C9" s="6" t="e">
        <f>NA()</f>
        <v>#N/A</v>
      </c>
      <c r="D9" s="6" t="e">
        <f>NA()</f>
        <v>#N/A</v>
      </c>
      <c r="E9" s="6" t="e">
        <f>NA()</f>
        <v>#N/A</v>
      </c>
      <c r="F9" s="6" t="e">
        <f>NA()</f>
        <v>#N/A</v>
      </c>
      <c r="G9" s="6" t="e">
        <f>NA()</f>
        <v>#N/A</v>
      </c>
      <c r="H9" s="6" t="e">
        <f>NA()</f>
        <v>#N/A</v>
      </c>
      <c r="I9" s="6" t="e">
        <f>NA()</f>
        <v>#N/A</v>
      </c>
      <c r="J9" s="17" t="e">
        <f>VLOOKUP($A9,Fernald_quarterlydecomp!$B:$Z,14,FALSE)</f>
        <v>#N/A</v>
      </c>
      <c r="K9" s="17"/>
    </row>
    <row r="10" spans="1:11" s="6" customFormat="1" x14ac:dyDescent="0.25">
      <c r="A10" s="53">
        <v>17411</v>
      </c>
      <c r="B10" s="6" t="e">
        <f>NA()</f>
        <v>#N/A</v>
      </c>
      <c r="C10" s="6" t="e">
        <f>NA()</f>
        <v>#N/A</v>
      </c>
      <c r="D10" s="6" t="e">
        <f>NA()</f>
        <v>#N/A</v>
      </c>
      <c r="E10" s="6" t="e">
        <f>NA()</f>
        <v>#N/A</v>
      </c>
      <c r="F10" s="6" t="e">
        <f>NA()</f>
        <v>#N/A</v>
      </c>
      <c r="G10" s="6" t="e">
        <f>NA()</f>
        <v>#N/A</v>
      </c>
      <c r="H10" s="6" t="e">
        <f>NA()</f>
        <v>#N/A</v>
      </c>
      <c r="I10" s="6" t="e">
        <f>NA()</f>
        <v>#N/A</v>
      </c>
      <c r="J10" s="17">
        <f>VLOOKUP($A10,Fernald_quarterlydecomp!$B:$Z,14,FALSE)</f>
        <v>-102.7628286843931</v>
      </c>
      <c r="K10" s="17"/>
    </row>
    <row r="11" spans="1:11" s="6" customFormat="1" x14ac:dyDescent="0.25">
      <c r="A11" s="53">
        <v>17441</v>
      </c>
      <c r="B11" s="6" t="e">
        <f>NA()</f>
        <v>#N/A</v>
      </c>
      <c r="C11" s="6" t="e">
        <f>NA()</f>
        <v>#N/A</v>
      </c>
      <c r="D11" s="6" t="e">
        <f>NA()</f>
        <v>#N/A</v>
      </c>
      <c r="E11" s="6" t="e">
        <f>NA()</f>
        <v>#N/A</v>
      </c>
      <c r="F11" s="6" t="e">
        <f>NA()</f>
        <v>#N/A</v>
      </c>
      <c r="G11" s="6" t="e">
        <f>NA()</f>
        <v>#N/A</v>
      </c>
      <c r="H11" s="6" t="e">
        <f>NA()</f>
        <v>#N/A</v>
      </c>
      <c r="I11" s="6" t="e">
        <f>NA()</f>
        <v>#N/A</v>
      </c>
      <c r="J11" s="17" t="e">
        <f>VLOOKUP($A11,Fernald_quarterlydecomp!$B:$Z,14,FALSE)</f>
        <v>#N/A</v>
      </c>
      <c r="K11" s="17"/>
    </row>
    <row r="12" spans="1:11" s="6" customFormat="1" x14ac:dyDescent="0.25">
      <c r="A12" s="53">
        <v>17472</v>
      </c>
      <c r="B12" s="6" t="e">
        <f>NA()</f>
        <v>#N/A</v>
      </c>
      <c r="C12" s="6" t="e">
        <f>NA()</f>
        <v>#N/A</v>
      </c>
      <c r="D12" s="6" t="e">
        <f>NA()</f>
        <v>#N/A</v>
      </c>
      <c r="E12" s="6" t="e">
        <f>NA()</f>
        <v>#N/A</v>
      </c>
      <c r="F12" s="6" t="e">
        <f>NA()</f>
        <v>#N/A</v>
      </c>
      <c r="G12" s="6" t="e">
        <f>NA()</f>
        <v>#N/A</v>
      </c>
      <c r="H12" s="6" t="e">
        <f>NA()</f>
        <v>#N/A</v>
      </c>
      <c r="I12" s="6" t="e">
        <f>NA()</f>
        <v>#N/A</v>
      </c>
      <c r="J12" s="17" t="e">
        <f>VLOOKUP($A12,Fernald_quarterlydecomp!$B:$Z,14,FALSE)</f>
        <v>#N/A</v>
      </c>
      <c r="K12" s="17"/>
    </row>
    <row r="13" spans="1:11" s="6" customFormat="1" x14ac:dyDescent="0.25">
      <c r="A13" s="53">
        <v>17502</v>
      </c>
      <c r="B13" s="6" t="e">
        <f>NA()</f>
        <v>#N/A</v>
      </c>
      <c r="C13" s="6" t="e">
        <f>NA()</f>
        <v>#N/A</v>
      </c>
      <c r="D13" s="6" t="e">
        <f>NA()</f>
        <v>#N/A</v>
      </c>
      <c r="E13" s="6" t="e">
        <f>NA()</f>
        <v>#N/A</v>
      </c>
      <c r="F13" s="6" t="e">
        <f>NA()</f>
        <v>#N/A</v>
      </c>
      <c r="G13" s="6" t="e">
        <f>NA()</f>
        <v>#N/A</v>
      </c>
      <c r="H13" s="6" t="e">
        <f>NA()</f>
        <v>#N/A</v>
      </c>
      <c r="I13" s="6" t="e">
        <f>NA()</f>
        <v>#N/A</v>
      </c>
      <c r="J13" s="17">
        <f>VLOOKUP($A13,Fernald_quarterlydecomp!$B:$Z,14,FALSE)</f>
        <v>-101.56145625246144</v>
      </c>
      <c r="K13" s="17"/>
    </row>
    <row r="14" spans="1:11" s="6" customFormat="1" x14ac:dyDescent="0.25">
      <c r="A14" s="53">
        <v>17533</v>
      </c>
      <c r="B14" s="6" t="e">
        <f>NA()</f>
        <v>#N/A</v>
      </c>
      <c r="C14" s="6" t="e">
        <f>NA()</f>
        <v>#N/A</v>
      </c>
      <c r="D14" s="6" t="e">
        <f>NA()</f>
        <v>#N/A</v>
      </c>
      <c r="E14" s="6" t="e">
        <f>NA()</f>
        <v>#N/A</v>
      </c>
      <c r="F14" s="6" t="e">
        <f>NA()</f>
        <v>#N/A</v>
      </c>
      <c r="G14" s="6" t="e">
        <f>NA()</f>
        <v>#N/A</v>
      </c>
      <c r="H14" s="6" t="e">
        <f>NA()</f>
        <v>#N/A</v>
      </c>
      <c r="I14" s="6" t="e">
        <f>NA()</f>
        <v>#N/A</v>
      </c>
      <c r="J14" s="17" t="e">
        <f>VLOOKUP($A14,Fernald_quarterlydecomp!$B:$Z,14,FALSE)</f>
        <v>#N/A</v>
      </c>
      <c r="K14" s="17"/>
    </row>
    <row r="15" spans="1:11" s="6" customFormat="1" x14ac:dyDescent="0.25">
      <c r="A15" s="53">
        <v>17564</v>
      </c>
      <c r="B15" s="6" t="e">
        <f>NA()</f>
        <v>#N/A</v>
      </c>
      <c r="C15" s="6" t="e">
        <f>NA()</f>
        <v>#N/A</v>
      </c>
      <c r="D15" s="6" t="e">
        <f>NA()</f>
        <v>#N/A</v>
      </c>
      <c r="E15" s="6" t="e">
        <f>NA()</f>
        <v>#N/A</v>
      </c>
      <c r="F15" s="6" t="e">
        <f>NA()</f>
        <v>#N/A</v>
      </c>
      <c r="G15" s="6" t="e">
        <f>NA()</f>
        <v>#N/A</v>
      </c>
      <c r="H15" s="6" t="e">
        <f>NA()</f>
        <v>#N/A</v>
      </c>
      <c r="I15" s="6" t="e">
        <f>NA()</f>
        <v>#N/A</v>
      </c>
      <c r="J15" s="17" t="e">
        <f>VLOOKUP($A15,Fernald_quarterlydecomp!$B:$Z,14,FALSE)</f>
        <v>#N/A</v>
      </c>
      <c r="K15" s="17"/>
    </row>
    <row r="16" spans="1:11" s="6" customFormat="1" x14ac:dyDescent="0.25">
      <c r="A16" s="53">
        <v>17593</v>
      </c>
      <c r="B16" s="6" t="e">
        <f>NA()</f>
        <v>#N/A</v>
      </c>
      <c r="C16" s="6" t="e">
        <f>NA()</f>
        <v>#N/A</v>
      </c>
      <c r="D16" s="6" t="e">
        <f>NA()</f>
        <v>#N/A</v>
      </c>
      <c r="E16" s="6" t="e">
        <f>NA()</f>
        <v>#N/A</v>
      </c>
      <c r="F16" s="6" t="e">
        <f>NA()</f>
        <v>#N/A</v>
      </c>
      <c r="G16" s="6" t="e">
        <f>NA()</f>
        <v>#N/A</v>
      </c>
      <c r="H16" s="6" t="e">
        <f>NA()</f>
        <v>#N/A</v>
      </c>
      <c r="I16" s="6" t="e">
        <f>NA()</f>
        <v>#N/A</v>
      </c>
      <c r="J16" s="17">
        <f>VLOOKUP($A16,Fernald_quarterlydecomp!$B:$Z,14,FALSE)</f>
        <v>-99.256294619441093</v>
      </c>
      <c r="K16" s="17"/>
    </row>
    <row r="17" spans="1:11" s="6" customFormat="1" x14ac:dyDescent="0.25">
      <c r="A17" s="53">
        <v>17624</v>
      </c>
      <c r="B17" s="6" t="e">
        <f>NA()</f>
        <v>#N/A</v>
      </c>
      <c r="C17" s="6" t="e">
        <f>NA()</f>
        <v>#N/A</v>
      </c>
      <c r="D17" s="6" t="e">
        <f>NA()</f>
        <v>#N/A</v>
      </c>
      <c r="E17" s="6" t="e">
        <f>NA()</f>
        <v>#N/A</v>
      </c>
      <c r="F17" s="6" t="e">
        <f>NA()</f>
        <v>#N/A</v>
      </c>
      <c r="G17" s="6" t="e">
        <f>NA()</f>
        <v>#N/A</v>
      </c>
      <c r="H17" s="6" t="e">
        <f>NA()</f>
        <v>#N/A</v>
      </c>
      <c r="I17" s="6" t="e">
        <f>NA()</f>
        <v>#N/A</v>
      </c>
      <c r="J17" s="17" t="e">
        <f>VLOOKUP($A17,Fernald_quarterlydecomp!$B:$Z,14,FALSE)</f>
        <v>#N/A</v>
      </c>
      <c r="K17" s="17"/>
    </row>
    <row r="18" spans="1:11" s="6" customFormat="1" x14ac:dyDescent="0.25">
      <c r="A18" s="53">
        <v>17654</v>
      </c>
      <c r="B18" s="6" t="e">
        <f>NA()</f>
        <v>#N/A</v>
      </c>
      <c r="C18" s="6" t="e">
        <f>NA()</f>
        <v>#N/A</v>
      </c>
      <c r="D18" s="6" t="e">
        <f>NA()</f>
        <v>#N/A</v>
      </c>
      <c r="E18" s="6" t="e">
        <f>NA()</f>
        <v>#N/A</v>
      </c>
      <c r="F18" s="6" t="e">
        <f>NA()</f>
        <v>#N/A</v>
      </c>
      <c r="G18" s="6" t="e">
        <f>NA()</f>
        <v>#N/A</v>
      </c>
      <c r="H18" s="6" t="e">
        <f>NA()</f>
        <v>#N/A</v>
      </c>
      <c r="I18" s="6" t="e">
        <f>NA()</f>
        <v>#N/A</v>
      </c>
      <c r="J18" s="17" t="e">
        <f>VLOOKUP($A18,Fernald_quarterlydecomp!$B:$Z,14,FALSE)</f>
        <v>#N/A</v>
      </c>
      <c r="K18" s="17"/>
    </row>
    <row r="19" spans="1:11" s="6" customFormat="1" x14ac:dyDescent="0.25">
      <c r="A19" s="53">
        <v>17685</v>
      </c>
      <c r="B19" s="6" t="e">
        <f>NA()</f>
        <v>#N/A</v>
      </c>
      <c r="C19" s="6" t="e">
        <f>NA()</f>
        <v>#N/A</v>
      </c>
      <c r="D19" s="6" t="e">
        <f>NA()</f>
        <v>#N/A</v>
      </c>
      <c r="E19" s="6" t="e">
        <f>NA()</f>
        <v>#N/A</v>
      </c>
      <c r="F19" s="6" t="e">
        <f>NA()</f>
        <v>#N/A</v>
      </c>
      <c r="G19" s="6" t="e">
        <f>NA()</f>
        <v>#N/A</v>
      </c>
      <c r="H19" s="6" t="e">
        <f>NA()</f>
        <v>#N/A</v>
      </c>
      <c r="I19" s="6" t="e">
        <f>NA()</f>
        <v>#N/A</v>
      </c>
      <c r="J19" s="17">
        <f>VLOOKUP($A19,Fernald_quarterlydecomp!$B:$Z,14,FALSE)</f>
        <v>-97.045120196893208</v>
      </c>
      <c r="K19" s="17"/>
    </row>
    <row r="20" spans="1:11" s="6" customFormat="1" x14ac:dyDescent="0.25">
      <c r="A20" s="53">
        <v>17715</v>
      </c>
      <c r="B20" s="6" t="e">
        <f>NA()</f>
        <v>#N/A</v>
      </c>
      <c r="C20" s="6" t="e">
        <f>NA()</f>
        <v>#N/A</v>
      </c>
      <c r="D20" s="6" t="e">
        <f>NA()</f>
        <v>#N/A</v>
      </c>
      <c r="E20" s="6" t="e">
        <f>NA()</f>
        <v>#N/A</v>
      </c>
      <c r="F20" s="6" t="e">
        <f>NA()</f>
        <v>#N/A</v>
      </c>
      <c r="G20" s="6" t="e">
        <f>NA()</f>
        <v>#N/A</v>
      </c>
      <c r="H20" s="6" t="e">
        <f>NA()</f>
        <v>#N/A</v>
      </c>
      <c r="I20" s="6" t="e">
        <f>NA()</f>
        <v>#N/A</v>
      </c>
      <c r="J20" s="17" t="e">
        <f>VLOOKUP($A20,Fernald_quarterlydecomp!$B:$Z,14,FALSE)</f>
        <v>#N/A</v>
      </c>
      <c r="K20" s="17"/>
    </row>
    <row r="21" spans="1:11" s="6" customFormat="1" x14ac:dyDescent="0.25">
      <c r="A21" s="53">
        <v>17746</v>
      </c>
      <c r="B21" s="6" t="e">
        <f>NA()</f>
        <v>#N/A</v>
      </c>
      <c r="C21" s="6" t="e">
        <f>NA()</f>
        <v>#N/A</v>
      </c>
      <c r="D21" s="6" t="e">
        <f>NA()</f>
        <v>#N/A</v>
      </c>
      <c r="E21" s="6" t="e">
        <f>NA()</f>
        <v>#N/A</v>
      </c>
      <c r="F21" s="6" t="e">
        <f>NA()</f>
        <v>#N/A</v>
      </c>
      <c r="G21" s="6" t="e">
        <f>NA()</f>
        <v>#N/A</v>
      </c>
      <c r="H21" s="6" t="e">
        <f>NA()</f>
        <v>#N/A</v>
      </c>
      <c r="I21" s="6" t="e">
        <f>NA()</f>
        <v>#N/A</v>
      </c>
      <c r="J21" s="17" t="e">
        <f>VLOOKUP($A21,Fernald_quarterlydecomp!$B:$Z,14,FALSE)</f>
        <v>#N/A</v>
      </c>
      <c r="K21" s="17"/>
    </row>
    <row r="22" spans="1:11" s="6" customFormat="1" x14ac:dyDescent="0.25">
      <c r="A22" s="53">
        <v>17777</v>
      </c>
      <c r="B22" s="6" t="e">
        <f>NA()</f>
        <v>#N/A</v>
      </c>
      <c r="C22" s="6" t="e">
        <f>NA()</f>
        <v>#N/A</v>
      </c>
      <c r="D22" s="6" t="e">
        <f>NA()</f>
        <v>#N/A</v>
      </c>
      <c r="E22" s="6" t="e">
        <f>NA()</f>
        <v>#N/A</v>
      </c>
      <c r="F22" s="6" t="e">
        <f>NA()</f>
        <v>#N/A</v>
      </c>
      <c r="G22" s="6" t="e">
        <f>NA()</f>
        <v>#N/A</v>
      </c>
      <c r="H22" s="6" t="e">
        <f>NA()</f>
        <v>#N/A</v>
      </c>
      <c r="I22" s="6" t="e">
        <f>NA()</f>
        <v>#N/A</v>
      </c>
      <c r="J22" s="17">
        <f>VLOOKUP($A22,Fernald_quarterlydecomp!$B:$Z,14,FALSE)</f>
        <v>-97.520931090671382</v>
      </c>
      <c r="K22" s="17"/>
    </row>
    <row r="23" spans="1:11" s="6" customFormat="1" x14ac:dyDescent="0.25">
      <c r="A23" s="53">
        <v>17807</v>
      </c>
      <c r="B23" s="6" t="e">
        <f>NA()</f>
        <v>#N/A</v>
      </c>
      <c r="C23" s="6" t="e">
        <f>NA()</f>
        <v>#N/A</v>
      </c>
      <c r="D23" s="6" t="e">
        <f>NA()</f>
        <v>#N/A</v>
      </c>
      <c r="E23" s="6" t="e">
        <f>NA()</f>
        <v>#N/A</v>
      </c>
      <c r="F23" s="6" t="e">
        <f>NA()</f>
        <v>#N/A</v>
      </c>
      <c r="G23" s="6" t="e">
        <f>NA()</f>
        <v>#N/A</v>
      </c>
      <c r="H23" s="6" t="e">
        <f>NA()</f>
        <v>#N/A</v>
      </c>
      <c r="I23" s="6" t="e">
        <f>NA()</f>
        <v>#N/A</v>
      </c>
      <c r="J23" s="17" t="e">
        <f>VLOOKUP($A23,Fernald_quarterlydecomp!$B:$Z,14,FALSE)</f>
        <v>#N/A</v>
      </c>
      <c r="K23" s="17"/>
    </row>
    <row r="24" spans="1:11" s="6" customFormat="1" x14ac:dyDescent="0.25">
      <c r="A24" s="53">
        <v>17838</v>
      </c>
      <c r="B24" s="6" t="e">
        <f>NA()</f>
        <v>#N/A</v>
      </c>
      <c r="C24" s="6" t="e">
        <f>NA()</f>
        <v>#N/A</v>
      </c>
      <c r="D24" s="6" t="e">
        <f>NA()</f>
        <v>#N/A</v>
      </c>
      <c r="E24" s="6" t="e">
        <f>NA()</f>
        <v>#N/A</v>
      </c>
      <c r="F24" s="6" t="e">
        <f>NA()</f>
        <v>#N/A</v>
      </c>
      <c r="G24" s="6" t="e">
        <f>NA()</f>
        <v>#N/A</v>
      </c>
      <c r="H24" s="6" t="e">
        <f>NA()</f>
        <v>#N/A</v>
      </c>
      <c r="I24" s="6" t="e">
        <f>NA()</f>
        <v>#N/A</v>
      </c>
      <c r="J24" s="17" t="e">
        <f>VLOOKUP($A24,Fernald_quarterlydecomp!$B:$Z,14,FALSE)</f>
        <v>#N/A</v>
      </c>
      <c r="K24" s="17"/>
    </row>
    <row r="25" spans="1:11" s="6" customFormat="1" x14ac:dyDescent="0.25">
      <c r="A25" s="53">
        <v>17868</v>
      </c>
      <c r="B25" s="6" t="e">
        <f>NA()</f>
        <v>#N/A</v>
      </c>
      <c r="C25" s="6" t="e">
        <f>NA()</f>
        <v>#N/A</v>
      </c>
      <c r="D25" s="6" t="e">
        <f>NA()</f>
        <v>#N/A</v>
      </c>
      <c r="E25" s="6" t="e">
        <f>NA()</f>
        <v>#N/A</v>
      </c>
      <c r="F25" s="6" t="e">
        <f>NA()</f>
        <v>#N/A</v>
      </c>
      <c r="G25" s="6" t="e">
        <f>NA()</f>
        <v>#N/A</v>
      </c>
      <c r="H25" s="6" t="e">
        <f>NA()</f>
        <v>#N/A</v>
      </c>
      <c r="I25" s="6" t="e">
        <f>NA()</f>
        <v>#N/A</v>
      </c>
      <c r="J25" s="17">
        <f>VLOOKUP($A25,Fernald_quarterlydecomp!$B:$Z,14,FALSE)</f>
        <v>-96.873190129454585</v>
      </c>
      <c r="K25" s="17"/>
    </row>
    <row r="26" spans="1:11" s="6" customFormat="1" x14ac:dyDescent="0.25">
      <c r="A26" s="53">
        <v>17899</v>
      </c>
      <c r="B26" s="6" t="e">
        <f>NA()</f>
        <v>#N/A</v>
      </c>
      <c r="C26" s="6" t="e">
        <f>NA()</f>
        <v>#N/A</v>
      </c>
      <c r="D26" s="6" t="e">
        <f>NA()</f>
        <v>#N/A</v>
      </c>
      <c r="E26" s="6" t="e">
        <f>NA()</f>
        <v>#N/A</v>
      </c>
      <c r="F26" s="6" t="e">
        <f>NA()</f>
        <v>#N/A</v>
      </c>
      <c r="G26" s="6" t="e">
        <f>NA()</f>
        <v>#N/A</v>
      </c>
      <c r="H26" s="6" t="e">
        <f>NA()</f>
        <v>#N/A</v>
      </c>
      <c r="I26" s="6" t="e">
        <f>NA()</f>
        <v>#N/A</v>
      </c>
      <c r="J26" s="17" t="e">
        <f>VLOOKUP($A26,Fernald_quarterlydecomp!$B:$Z,14,FALSE)</f>
        <v>#N/A</v>
      </c>
      <c r="K26" s="17"/>
    </row>
    <row r="27" spans="1:11" s="6" customFormat="1" x14ac:dyDescent="0.25">
      <c r="A27" s="53">
        <v>17930</v>
      </c>
      <c r="B27" s="6" t="e">
        <f>NA()</f>
        <v>#N/A</v>
      </c>
      <c r="C27" s="6" t="e">
        <f>NA()</f>
        <v>#N/A</v>
      </c>
      <c r="D27" s="6" t="e">
        <f>NA()</f>
        <v>#N/A</v>
      </c>
      <c r="E27" s="6" t="e">
        <f>NA()</f>
        <v>#N/A</v>
      </c>
      <c r="F27" s="6" t="e">
        <f>NA()</f>
        <v>#N/A</v>
      </c>
      <c r="G27" s="6" t="e">
        <f>NA()</f>
        <v>#N/A</v>
      </c>
      <c r="H27" s="6" t="e">
        <f>NA()</f>
        <v>#N/A</v>
      </c>
      <c r="I27" s="6" t="e">
        <f>NA()</f>
        <v>#N/A</v>
      </c>
      <c r="J27" s="17" t="e">
        <f>VLOOKUP($A27,Fernald_quarterlydecomp!$B:$Z,14,FALSE)</f>
        <v>#N/A</v>
      </c>
      <c r="K27" s="17"/>
    </row>
    <row r="28" spans="1:11" s="6" customFormat="1" x14ac:dyDescent="0.25">
      <c r="A28" s="53">
        <v>17958</v>
      </c>
      <c r="B28" s="6" t="e">
        <f>NA()</f>
        <v>#N/A</v>
      </c>
      <c r="C28" s="6" t="e">
        <f>NA()</f>
        <v>#N/A</v>
      </c>
      <c r="D28" s="6" t="e">
        <f>NA()</f>
        <v>#N/A</v>
      </c>
      <c r="E28" s="6" t="e">
        <f>NA()</f>
        <v>#N/A</v>
      </c>
      <c r="F28" s="6" t="e">
        <f>NA()</f>
        <v>#N/A</v>
      </c>
      <c r="G28" s="6" t="e">
        <f>NA()</f>
        <v>#N/A</v>
      </c>
      <c r="H28" s="6" t="e">
        <f>NA()</f>
        <v>#N/A</v>
      </c>
      <c r="I28" s="6" t="e">
        <f>NA()</f>
        <v>#N/A</v>
      </c>
      <c r="J28" s="17">
        <f>VLOOKUP($A28,Fernald_quarterlydecomp!$B:$Z,14,FALSE)</f>
        <v>-97.192696077730133</v>
      </c>
      <c r="K28" s="17"/>
    </row>
    <row r="29" spans="1:11" s="6" customFormat="1" x14ac:dyDescent="0.25">
      <c r="A29" s="53">
        <v>17989</v>
      </c>
      <c r="B29" s="6" t="e">
        <f>NA()</f>
        <v>#N/A</v>
      </c>
      <c r="C29" s="6" t="e">
        <f>NA()</f>
        <v>#N/A</v>
      </c>
      <c r="D29" s="6" t="e">
        <f>NA()</f>
        <v>#N/A</v>
      </c>
      <c r="E29" s="6" t="e">
        <f>NA()</f>
        <v>#N/A</v>
      </c>
      <c r="F29" s="6" t="e">
        <f>NA()</f>
        <v>#N/A</v>
      </c>
      <c r="G29" s="6" t="e">
        <f>NA()</f>
        <v>#N/A</v>
      </c>
      <c r="H29" s="6" t="e">
        <f>NA()</f>
        <v>#N/A</v>
      </c>
      <c r="I29" s="6" t="e">
        <f>NA()</f>
        <v>#N/A</v>
      </c>
      <c r="J29" s="17" t="e">
        <f>VLOOKUP($A29,Fernald_quarterlydecomp!$B:$Z,14,FALSE)</f>
        <v>#N/A</v>
      </c>
      <c r="K29" s="17"/>
    </row>
    <row r="30" spans="1:11" s="6" customFormat="1" x14ac:dyDescent="0.25">
      <c r="A30" s="53">
        <v>18019</v>
      </c>
      <c r="B30" s="6" t="e">
        <f>NA()</f>
        <v>#N/A</v>
      </c>
      <c r="C30" s="6" t="e">
        <f>NA()</f>
        <v>#N/A</v>
      </c>
      <c r="D30" s="6" t="e">
        <f>NA()</f>
        <v>#N/A</v>
      </c>
      <c r="E30" s="6" t="e">
        <f>NA()</f>
        <v>#N/A</v>
      </c>
      <c r="F30" s="6" t="e">
        <f>NA()</f>
        <v>#N/A</v>
      </c>
      <c r="G30" s="6" t="e">
        <f>NA()</f>
        <v>#N/A</v>
      </c>
      <c r="H30" s="6" t="e">
        <f>NA()</f>
        <v>#N/A</v>
      </c>
      <c r="I30" s="6" t="e">
        <f>NA()</f>
        <v>#N/A</v>
      </c>
      <c r="J30" s="17" t="e">
        <f>VLOOKUP($A30,Fernald_quarterlydecomp!$B:$Z,14,FALSE)</f>
        <v>#N/A</v>
      </c>
      <c r="K30" s="17"/>
    </row>
    <row r="31" spans="1:11" s="6" customFormat="1" x14ac:dyDescent="0.25">
      <c r="A31" s="53">
        <v>18050</v>
      </c>
      <c r="B31" s="6" t="e">
        <f>NA()</f>
        <v>#N/A</v>
      </c>
      <c r="C31" s="6" t="e">
        <f>NA()</f>
        <v>#N/A</v>
      </c>
      <c r="D31" s="6" t="e">
        <f>NA()</f>
        <v>#N/A</v>
      </c>
      <c r="E31" s="6" t="e">
        <f>NA()</f>
        <v>#N/A</v>
      </c>
      <c r="F31" s="6" t="e">
        <f>NA()</f>
        <v>#N/A</v>
      </c>
      <c r="G31" s="6" t="e">
        <f>NA()</f>
        <v>#N/A</v>
      </c>
      <c r="H31" s="6" t="e">
        <f>NA()</f>
        <v>#N/A</v>
      </c>
      <c r="I31" s="6" t="e">
        <f>NA()</f>
        <v>#N/A</v>
      </c>
      <c r="J31" s="17">
        <f>VLOOKUP($A31,Fernald_quarterlydecomp!$B:$Z,14,FALSE)</f>
        <v>-96.812037092535974</v>
      </c>
      <c r="K31" s="17"/>
    </row>
    <row r="32" spans="1:11" s="6" customFormat="1" x14ac:dyDescent="0.25">
      <c r="A32" s="53">
        <v>18080</v>
      </c>
      <c r="B32" s="6" t="e">
        <f>NA()</f>
        <v>#N/A</v>
      </c>
      <c r="C32" s="6" t="e">
        <f>NA()</f>
        <v>#N/A</v>
      </c>
      <c r="D32" s="6" t="e">
        <f>NA()</f>
        <v>#N/A</v>
      </c>
      <c r="E32" s="6" t="e">
        <f>NA()</f>
        <v>#N/A</v>
      </c>
      <c r="F32" s="6" t="e">
        <f>NA()</f>
        <v>#N/A</v>
      </c>
      <c r="G32" s="6" t="e">
        <f>NA()</f>
        <v>#N/A</v>
      </c>
      <c r="H32" s="6" t="e">
        <f>NA()</f>
        <v>#N/A</v>
      </c>
      <c r="I32" s="6" t="e">
        <f>NA()</f>
        <v>#N/A</v>
      </c>
      <c r="J32" s="17" t="e">
        <f>VLOOKUP($A32,Fernald_quarterlydecomp!$B:$Z,14,FALSE)</f>
        <v>#N/A</v>
      </c>
      <c r="K32" s="17"/>
    </row>
    <row r="33" spans="1:11" s="6" customFormat="1" x14ac:dyDescent="0.25">
      <c r="A33" s="53">
        <v>18111</v>
      </c>
      <c r="B33" s="6" t="e">
        <f>NA()</f>
        <v>#N/A</v>
      </c>
      <c r="C33" s="6" t="e">
        <f>NA()</f>
        <v>#N/A</v>
      </c>
      <c r="D33" s="6" t="e">
        <f>NA()</f>
        <v>#N/A</v>
      </c>
      <c r="E33" s="6" t="e">
        <f>NA()</f>
        <v>#N/A</v>
      </c>
      <c r="F33" s="6" t="e">
        <f>NA()</f>
        <v>#N/A</v>
      </c>
      <c r="G33" s="6" t="e">
        <f>NA()</f>
        <v>#N/A</v>
      </c>
      <c r="H33" s="6" t="e">
        <f>NA()</f>
        <v>#N/A</v>
      </c>
      <c r="I33" s="6" t="e">
        <f>NA()</f>
        <v>#N/A</v>
      </c>
      <c r="J33" s="17" t="e">
        <f>VLOOKUP($A33,Fernald_quarterlydecomp!$B:$Z,14,FALSE)</f>
        <v>#N/A</v>
      </c>
      <c r="K33" s="17"/>
    </row>
    <row r="34" spans="1:11" s="6" customFormat="1" x14ac:dyDescent="0.25">
      <c r="A34" s="53">
        <v>18142</v>
      </c>
      <c r="B34" s="6" t="e">
        <f>NA()</f>
        <v>#N/A</v>
      </c>
      <c r="C34" s="6" t="e">
        <f>NA()</f>
        <v>#N/A</v>
      </c>
      <c r="D34" s="6" t="e">
        <f>NA()</f>
        <v>#N/A</v>
      </c>
      <c r="E34" s="6" t="e">
        <f>NA()</f>
        <v>#N/A</v>
      </c>
      <c r="F34" s="6" t="e">
        <f>NA()</f>
        <v>#N/A</v>
      </c>
      <c r="G34" s="6" t="e">
        <f>NA()</f>
        <v>#N/A</v>
      </c>
      <c r="H34" s="6" t="e">
        <f>NA()</f>
        <v>#N/A</v>
      </c>
      <c r="I34" s="6" t="e">
        <f>NA()</f>
        <v>#N/A</v>
      </c>
      <c r="J34" s="17">
        <f>VLOOKUP($A34,Fernald_quarterlydecomp!$B:$Z,14,FALSE)</f>
        <v>-93.889261485786619</v>
      </c>
      <c r="K34" s="17"/>
    </row>
    <row r="35" spans="1:11" s="6" customFormat="1" x14ac:dyDescent="0.25">
      <c r="A35" s="53">
        <v>18172</v>
      </c>
      <c r="B35" s="6" t="e">
        <f>NA()</f>
        <v>#N/A</v>
      </c>
      <c r="C35" s="6" t="e">
        <f>NA()</f>
        <v>#N/A</v>
      </c>
      <c r="D35" s="6" t="e">
        <f>NA()</f>
        <v>#N/A</v>
      </c>
      <c r="E35" s="6" t="e">
        <f>NA()</f>
        <v>#N/A</v>
      </c>
      <c r="F35" s="6" t="e">
        <f>NA()</f>
        <v>#N/A</v>
      </c>
      <c r="G35" s="6" t="e">
        <f>NA()</f>
        <v>#N/A</v>
      </c>
      <c r="H35" s="6" t="e">
        <f>NA()</f>
        <v>#N/A</v>
      </c>
      <c r="I35" s="6" t="e">
        <f>NA()</f>
        <v>#N/A</v>
      </c>
      <c r="J35" s="17" t="e">
        <f>VLOOKUP($A35,Fernald_quarterlydecomp!$B:$Z,14,FALSE)</f>
        <v>#N/A</v>
      </c>
      <c r="K35" s="17"/>
    </row>
    <row r="36" spans="1:11" s="6" customFormat="1" x14ac:dyDescent="0.25">
      <c r="A36" s="53">
        <v>18203</v>
      </c>
      <c r="B36" s="6" t="e">
        <f>NA()</f>
        <v>#N/A</v>
      </c>
      <c r="C36" s="6" t="e">
        <f>NA()</f>
        <v>#N/A</v>
      </c>
      <c r="D36" s="6" t="e">
        <f>NA()</f>
        <v>#N/A</v>
      </c>
      <c r="E36" s="6" t="e">
        <f>NA()</f>
        <v>#N/A</v>
      </c>
      <c r="F36" s="6" t="e">
        <f>NA()</f>
        <v>#N/A</v>
      </c>
      <c r="G36" s="6" t="e">
        <f>NA()</f>
        <v>#N/A</v>
      </c>
      <c r="H36" s="6" t="e">
        <f>NA()</f>
        <v>#N/A</v>
      </c>
      <c r="I36" s="6" t="e">
        <f>NA()</f>
        <v>#N/A</v>
      </c>
      <c r="J36" s="17" t="e">
        <f>VLOOKUP($A36,Fernald_quarterlydecomp!$B:$Z,14,FALSE)</f>
        <v>#N/A</v>
      </c>
      <c r="K36" s="17"/>
    </row>
    <row r="37" spans="1:11" s="6" customFormat="1" x14ac:dyDescent="0.25">
      <c r="A37" s="53">
        <v>18233</v>
      </c>
      <c r="B37" s="6" t="e">
        <f>NA()</f>
        <v>#N/A</v>
      </c>
      <c r="C37" s="6" t="e">
        <f>NA()</f>
        <v>#N/A</v>
      </c>
      <c r="D37" s="6" t="e">
        <f>NA()</f>
        <v>#N/A</v>
      </c>
      <c r="E37" s="6" t="e">
        <f>NA()</f>
        <v>#N/A</v>
      </c>
      <c r="F37" s="6" t="e">
        <f>NA()</f>
        <v>#N/A</v>
      </c>
      <c r="G37" s="6" t="e">
        <f>NA()</f>
        <v>#N/A</v>
      </c>
      <c r="H37" s="6" t="e">
        <f>NA()</f>
        <v>#N/A</v>
      </c>
      <c r="I37" s="6" t="e">
        <f>NA()</f>
        <v>#N/A</v>
      </c>
      <c r="J37" s="17">
        <f>VLOOKUP($A37,Fernald_quarterlydecomp!$B:$Z,14,FALSE)</f>
        <v>-93.68238456524287</v>
      </c>
      <c r="K37" s="17"/>
    </row>
    <row r="38" spans="1:11" s="6" customFormat="1" x14ac:dyDescent="0.25">
      <c r="A38" s="53">
        <v>18264</v>
      </c>
      <c r="B38" s="6" t="e">
        <f>NA()</f>
        <v>#N/A</v>
      </c>
      <c r="C38" s="6" t="e">
        <f>NA()</f>
        <v>#N/A</v>
      </c>
      <c r="D38" s="6" t="e">
        <f>NA()</f>
        <v>#N/A</v>
      </c>
      <c r="E38" s="6" t="e">
        <f>NA()</f>
        <v>#N/A</v>
      </c>
      <c r="F38" s="6" t="e">
        <f>NA()</f>
        <v>#N/A</v>
      </c>
      <c r="G38" s="6" t="e">
        <f>NA()</f>
        <v>#N/A</v>
      </c>
      <c r="H38" s="6" t="e">
        <f>NA()</f>
        <v>#N/A</v>
      </c>
      <c r="I38" s="6" t="e">
        <f>NA()</f>
        <v>#N/A</v>
      </c>
      <c r="J38" s="17" t="e">
        <f>VLOOKUP($A38,Fernald_quarterlydecomp!$B:$Z,14,FALSE)</f>
        <v>#N/A</v>
      </c>
      <c r="K38" s="17"/>
    </row>
    <row r="39" spans="1:11" s="6" customFormat="1" x14ac:dyDescent="0.25">
      <c r="A39" s="53">
        <v>18295</v>
      </c>
      <c r="B39" s="6" t="e">
        <f>NA()</f>
        <v>#N/A</v>
      </c>
      <c r="C39" s="6" t="e">
        <f>NA()</f>
        <v>#N/A</v>
      </c>
      <c r="D39" s="6" t="e">
        <f>NA()</f>
        <v>#N/A</v>
      </c>
      <c r="E39" s="6" t="e">
        <f>NA()</f>
        <v>#N/A</v>
      </c>
      <c r="F39" s="6" t="e">
        <f>NA()</f>
        <v>#N/A</v>
      </c>
      <c r="G39" s="6" t="e">
        <f>NA()</f>
        <v>#N/A</v>
      </c>
      <c r="H39" s="6" t="e">
        <f>NA()</f>
        <v>#N/A</v>
      </c>
      <c r="I39" s="6" t="e">
        <f>NA()</f>
        <v>#N/A</v>
      </c>
      <c r="J39" s="17" t="e">
        <f>VLOOKUP($A39,Fernald_quarterlydecomp!$B:$Z,14,FALSE)</f>
        <v>#N/A</v>
      </c>
      <c r="K39" s="17"/>
    </row>
    <row r="40" spans="1:11" s="6" customFormat="1" x14ac:dyDescent="0.25">
      <c r="A40" s="53">
        <v>18323</v>
      </c>
      <c r="B40" s="6" t="e">
        <f>NA()</f>
        <v>#N/A</v>
      </c>
      <c r="C40" s="6" t="e">
        <f>NA()</f>
        <v>#N/A</v>
      </c>
      <c r="D40" s="6" t="e">
        <f>NA()</f>
        <v>#N/A</v>
      </c>
      <c r="E40" s="6" t="e">
        <f>NA()</f>
        <v>#N/A</v>
      </c>
      <c r="F40" s="6" t="e">
        <f>NA()</f>
        <v>#N/A</v>
      </c>
      <c r="G40" s="6" t="e">
        <f>NA()</f>
        <v>#N/A</v>
      </c>
      <c r="H40" s="6" t="e">
        <f>NA()</f>
        <v>#N/A</v>
      </c>
      <c r="I40" s="6" t="e">
        <f>NA()</f>
        <v>#N/A</v>
      </c>
      <c r="J40" s="17">
        <f>VLOOKUP($A40,Fernald_quarterlydecomp!$B:$Z,14,FALSE)</f>
        <v>-89.245211401341351</v>
      </c>
      <c r="K40" s="17"/>
    </row>
    <row r="41" spans="1:11" s="6" customFormat="1" x14ac:dyDescent="0.25">
      <c r="A41" s="53">
        <v>18354</v>
      </c>
      <c r="B41" s="6" t="e">
        <f>NA()</f>
        <v>#N/A</v>
      </c>
      <c r="C41" s="6" t="e">
        <f>NA()</f>
        <v>#N/A</v>
      </c>
      <c r="D41" s="6" t="e">
        <f>NA()</f>
        <v>#N/A</v>
      </c>
      <c r="E41" s="6" t="e">
        <f>NA()</f>
        <v>#N/A</v>
      </c>
      <c r="F41" s="6" t="e">
        <f>NA()</f>
        <v>#N/A</v>
      </c>
      <c r="G41" s="6" t="e">
        <f>NA()</f>
        <v>#N/A</v>
      </c>
      <c r="H41" s="6" t="e">
        <f>NA()</f>
        <v>#N/A</v>
      </c>
      <c r="I41" s="6" t="e">
        <f>NA()</f>
        <v>#N/A</v>
      </c>
      <c r="J41" s="17" t="e">
        <f>VLOOKUP($A41,Fernald_quarterlydecomp!$B:$Z,14,FALSE)</f>
        <v>#N/A</v>
      </c>
      <c r="K41" s="17"/>
    </row>
    <row r="42" spans="1:11" s="6" customFormat="1" x14ac:dyDescent="0.25">
      <c r="A42" s="53">
        <v>18384</v>
      </c>
      <c r="B42" s="6" t="e">
        <f>NA()</f>
        <v>#N/A</v>
      </c>
      <c r="C42" s="6" t="e">
        <f>NA()</f>
        <v>#N/A</v>
      </c>
      <c r="D42" s="6" t="e">
        <f>NA()</f>
        <v>#N/A</v>
      </c>
      <c r="E42" s="6" t="e">
        <f>NA()</f>
        <v>#N/A</v>
      </c>
      <c r="F42" s="6" t="e">
        <f>NA()</f>
        <v>#N/A</v>
      </c>
      <c r="G42" s="6" t="e">
        <f>NA()</f>
        <v>#N/A</v>
      </c>
      <c r="H42" s="6" t="e">
        <f>NA()</f>
        <v>#N/A</v>
      </c>
      <c r="I42" s="6" t="e">
        <f>NA()</f>
        <v>#N/A</v>
      </c>
      <c r="J42" s="17" t="e">
        <f>VLOOKUP($A42,Fernald_quarterlydecomp!$B:$Z,14,FALSE)</f>
        <v>#N/A</v>
      </c>
      <c r="K42" s="17"/>
    </row>
    <row r="43" spans="1:11" s="6" customFormat="1" x14ac:dyDescent="0.25">
      <c r="A43" s="53">
        <v>18415</v>
      </c>
      <c r="B43" s="6" t="e">
        <f>NA()</f>
        <v>#N/A</v>
      </c>
      <c r="C43" s="6" t="e">
        <f>NA()</f>
        <v>#N/A</v>
      </c>
      <c r="D43" s="6" t="e">
        <f>NA()</f>
        <v>#N/A</v>
      </c>
      <c r="E43" s="6" t="e">
        <f>NA()</f>
        <v>#N/A</v>
      </c>
      <c r="F43" s="6" t="e">
        <f>NA()</f>
        <v>#N/A</v>
      </c>
      <c r="G43" s="6" t="e">
        <f>NA()</f>
        <v>#N/A</v>
      </c>
      <c r="H43" s="6" t="e">
        <f>NA()</f>
        <v>#N/A</v>
      </c>
      <c r="I43" s="6" t="e">
        <f>NA()</f>
        <v>#N/A</v>
      </c>
      <c r="J43" s="17">
        <f>VLOOKUP($A43,Fernald_quarterlydecomp!$B:$Z,14,FALSE)</f>
        <v>-88.206571270585528</v>
      </c>
      <c r="K43" s="17"/>
    </row>
    <row r="44" spans="1:11" s="6" customFormat="1" x14ac:dyDescent="0.25">
      <c r="A44" s="53">
        <v>18445</v>
      </c>
      <c r="B44" s="6" t="e">
        <f>NA()</f>
        <v>#N/A</v>
      </c>
      <c r="C44" s="6" t="e">
        <f>NA()</f>
        <v>#N/A</v>
      </c>
      <c r="D44" s="6" t="e">
        <f>NA()</f>
        <v>#N/A</v>
      </c>
      <c r="E44" s="6" t="e">
        <f>NA()</f>
        <v>#N/A</v>
      </c>
      <c r="F44" s="6" t="e">
        <f>NA()</f>
        <v>#N/A</v>
      </c>
      <c r="G44" s="6" t="e">
        <f>NA()</f>
        <v>#N/A</v>
      </c>
      <c r="H44" s="6" t="e">
        <f>NA()</f>
        <v>#N/A</v>
      </c>
      <c r="I44" s="6" t="e">
        <f>NA()</f>
        <v>#N/A</v>
      </c>
      <c r="J44" s="17" t="e">
        <f>VLOOKUP($A44,Fernald_quarterlydecomp!$B:$Z,14,FALSE)</f>
        <v>#N/A</v>
      </c>
      <c r="K44" s="17"/>
    </row>
    <row r="45" spans="1:11" s="6" customFormat="1" x14ac:dyDescent="0.25">
      <c r="A45" s="53">
        <v>18476</v>
      </c>
      <c r="B45" s="6" t="e">
        <f>NA()</f>
        <v>#N/A</v>
      </c>
      <c r="C45" s="6" t="e">
        <f>NA()</f>
        <v>#N/A</v>
      </c>
      <c r="D45" s="6" t="e">
        <f>NA()</f>
        <v>#N/A</v>
      </c>
      <c r="E45" s="6" t="e">
        <f>NA()</f>
        <v>#N/A</v>
      </c>
      <c r="F45" s="6" t="e">
        <f>NA()</f>
        <v>#N/A</v>
      </c>
      <c r="G45" s="6" t="e">
        <f>NA()</f>
        <v>#N/A</v>
      </c>
      <c r="H45" s="6" t="e">
        <f>NA()</f>
        <v>#N/A</v>
      </c>
      <c r="I45" s="6" t="e">
        <f>NA()</f>
        <v>#N/A</v>
      </c>
      <c r="J45" s="17" t="e">
        <f>VLOOKUP($A45,Fernald_quarterlydecomp!$B:$Z,14,FALSE)</f>
        <v>#N/A</v>
      </c>
      <c r="K45" s="17"/>
    </row>
    <row r="46" spans="1:11" s="6" customFormat="1" x14ac:dyDescent="0.25">
      <c r="A46" s="53">
        <v>18507</v>
      </c>
      <c r="B46" s="6" t="e">
        <f>NA()</f>
        <v>#N/A</v>
      </c>
      <c r="C46" s="6" t="e">
        <f>NA()</f>
        <v>#N/A</v>
      </c>
      <c r="D46" s="6" t="e">
        <f>NA()</f>
        <v>#N/A</v>
      </c>
      <c r="E46" s="6" t="e">
        <f>NA()</f>
        <v>#N/A</v>
      </c>
      <c r="F46" s="6" t="e">
        <f>NA()</f>
        <v>#N/A</v>
      </c>
      <c r="G46" s="6" t="e">
        <f>NA()</f>
        <v>#N/A</v>
      </c>
      <c r="H46" s="6" t="e">
        <f>NA()</f>
        <v>#N/A</v>
      </c>
      <c r="I46" s="6" t="e">
        <f>NA()</f>
        <v>#N/A</v>
      </c>
      <c r="J46" s="17">
        <f>VLOOKUP($A46,Fernald_quarterlydecomp!$B:$Z,14,FALSE)</f>
        <v>-86.557907576944586</v>
      </c>
      <c r="K46" s="17"/>
    </row>
    <row r="47" spans="1:11" s="6" customFormat="1" x14ac:dyDescent="0.25">
      <c r="A47" s="53">
        <v>18537</v>
      </c>
      <c r="B47" s="6" t="e">
        <f>NA()</f>
        <v>#N/A</v>
      </c>
      <c r="C47" s="6" t="e">
        <f>NA()</f>
        <v>#N/A</v>
      </c>
      <c r="D47" s="6" t="e">
        <f>NA()</f>
        <v>#N/A</v>
      </c>
      <c r="E47" s="6" t="e">
        <f>NA()</f>
        <v>#N/A</v>
      </c>
      <c r="F47" s="6" t="e">
        <f>NA()</f>
        <v>#N/A</v>
      </c>
      <c r="G47" s="6" t="e">
        <f>NA()</f>
        <v>#N/A</v>
      </c>
      <c r="H47" s="6" t="e">
        <f>NA()</f>
        <v>#N/A</v>
      </c>
      <c r="I47" s="6" t="e">
        <f>NA()</f>
        <v>#N/A</v>
      </c>
      <c r="J47" s="17" t="e">
        <f>VLOOKUP($A47,Fernald_quarterlydecomp!$B:$Z,14,FALSE)</f>
        <v>#N/A</v>
      </c>
      <c r="K47" s="17"/>
    </row>
    <row r="48" spans="1:11" s="6" customFormat="1" x14ac:dyDescent="0.25">
      <c r="A48" s="53">
        <v>18568</v>
      </c>
      <c r="B48" s="6" t="e">
        <f>NA()</f>
        <v>#N/A</v>
      </c>
      <c r="C48" s="6" t="e">
        <f>NA()</f>
        <v>#N/A</v>
      </c>
      <c r="D48" s="6" t="e">
        <f>NA()</f>
        <v>#N/A</v>
      </c>
      <c r="E48" s="6" t="e">
        <f>NA()</f>
        <v>#N/A</v>
      </c>
      <c r="F48" s="6" t="e">
        <f>NA()</f>
        <v>#N/A</v>
      </c>
      <c r="G48" s="6" t="e">
        <f>NA()</f>
        <v>#N/A</v>
      </c>
      <c r="H48" s="6" t="e">
        <f>NA()</f>
        <v>#N/A</v>
      </c>
      <c r="I48" s="6" t="e">
        <f>NA()</f>
        <v>#N/A</v>
      </c>
      <c r="J48" s="17" t="e">
        <f>VLOOKUP($A48,Fernald_quarterlydecomp!$B:$Z,14,FALSE)</f>
        <v>#N/A</v>
      </c>
      <c r="K48" s="17"/>
    </row>
    <row r="49" spans="1:11" s="6" customFormat="1" x14ac:dyDescent="0.25">
      <c r="A49" s="53">
        <v>18598</v>
      </c>
      <c r="B49" s="6" t="e">
        <f>NA()</f>
        <v>#N/A</v>
      </c>
      <c r="C49" s="6" t="e">
        <f>NA()</f>
        <v>#N/A</v>
      </c>
      <c r="D49" s="6" t="e">
        <f>NA()</f>
        <v>#N/A</v>
      </c>
      <c r="E49" s="6" t="e">
        <f>NA()</f>
        <v>#N/A</v>
      </c>
      <c r="F49" s="6" t="e">
        <f>NA()</f>
        <v>#N/A</v>
      </c>
      <c r="G49" s="6" t="e">
        <f>NA()</f>
        <v>#N/A</v>
      </c>
      <c r="H49" s="6" t="e">
        <f>NA()</f>
        <v>#N/A</v>
      </c>
      <c r="I49" s="6" t="e">
        <f>NA()</f>
        <v>#N/A</v>
      </c>
      <c r="J49" s="17">
        <f>VLOOKUP($A49,Fernald_quarterlydecomp!$B:$Z,14,FALSE)</f>
        <v>-86.092542803441432</v>
      </c>
      <c r="K49" s="17"/>
    </row>
    <row r="50" spans="1:11" s="6" customFormat="1" x14ac:dyDescent="0.25">
      <c r="A50" s="53">
        <v>18629</v>
      </c>
      <c r="B50" s="6" t="e">
        <f>NA()</f>
        <v>#N/A</v>
      </c>
      <c r="C50" s="6" t="e">
        <f>NA()</f>
        <v>#N/A</v>
      </c>
      <c r="D50" s="6" t="e">
        <f>NA()</f>
        <v>#N/A</v>
      </c>
      <c r="E50" s="6" t="e">
        <f>NA()</f>
        <v>#N/A</v>
      </c>
      <c r="F50" s="6" t="e">
        <f>NA()</f>
        <v>#N/A</v>
      </c>
      <c r="G50" s="6" t="e">
        <f>NA()</f>
        <v>#N/A</v>
      </c>
      <c r="H50" s="6" t="e">
        <f>NA()</f>
        <v>#N/A</v>
      </c>
      <c r="I50" s="6" t="e">
        <f>NA()</f>
        <v>#N/A</v>
      </c>
      <c r="J50" s="17" t="e">
        <f>VLOOKUP($A50,Fernald_quarterlydecomp!$B:$Z,14,FALSE)</f>
        <v>#N/A</v>
      </c>
      <c r="K50" s="17"/>
    </row>
    <row r="51" spans="1:11" s="6" customFormat="1" x14ac:dyDescent="0.25">
      <c r="A51" s="53">
        <v>18660</v>
      </c>
      <c r="B51" s="6" t="e">
        <f>NA()</f>
        <v>#N/A</v>
      </c>
      <c r="C51" s="6" t="e">
        <f>NA()</f>
        <v>#N/A</v>
      </c>
      <c r="D51" s="6" t="e">
        <f>NA()</f>
        <v>#N/A</v>
      </c>
      <c r="E51" s="6" t="e">
        <f>NA()</f>
        <v>#N/A</v>
      </c>
      <c r="F51" s="6" t="e">
        <f>NA()</f>
        <v>#N/A</v>
      </c>
      <c r="G51" s="6" t="e">
        <f>NA()</f>
        <v>#N/A</v>
      </c>
      <c r="H51" s="6" t="e">
        <f>NA()</f>
        <v>#N/A</v>
      </c>
      <c r="I51" s="6" t="e">
        <f>NA()</f>
        <v>#N/A</v>
      </c>
      <c r="J51" s="17" t="e">
        <f>VLOOKUP($A51,Fernald_quarterlydecomp!$B:$Z,14,FALSE)</f>
        <v>#N/A</v>
      </c>
      <c r="K51" s="17"/>
    </row>
    <row r="52" spans="1:11" s="6" customFormat="1" x14ac:dyDescent="0.25">
      <c r="A52" s="53">
        <v>18688</v>
      </c>
      <c r="B52" s="6" t="e">
        <f>NA()</f>
        <v>#N/A</v>
      </c>
      <c r="C52" s="6" t="e">
        <f>NA()</f>
        <v>#N/A</v>
      </c>
      <c r="D52" s="6" t="e">
        <f>NA()</f>
        <v>#N/A</v>
      </c>
      <c r="E52" s="6" t="e">
        <f>NA()</f>
        <v>#N/A</v>
      </c>
      <c r="F52" s="6" t="e">
        <f>NA()</f>
        <v>#N/A</v>
      </c>
      <c r="G52" s="6" t="e">
        <f>NA()</f>
        <v>#N/A</v>
      </c>
      <c r="H52" s="6" t="e">
        <f>NA()</f>
        <v>#N/A</v>
      </c>
      <c r="I52" s="6" t="e">
        <f>NA()</f>
        <v>#N/A</v>
      </c>
      <c r="J52" s="17">
        <f>VLOOKUP($A52,Fernald_quarterlydecomp!$B:$Z,14,FALSE)</f>
        <v>-86.058471131294766</v>
      </c>
      <c r="K52" s="17"/>
    </row>
    <row r="53" spans="1:11" s="6" customFormat="1" x14ac:dyDescent="0.25">
      <c r="A53" s="53">
        <v>18719</v>
      </c>
      <c r="B53" s="6" t="e">
        <f>NA()</f>
        <v>#N/A</v>
      </c>
      <c r="C53" s="6" t="e">
        <f>NA()</f>
        <v>#N/A</v>
      </c>
      <c r="D53" s="6" t="e">
        <f>NA()</f>
        <v>#N/A</v>
      </c>
      <c r="E53" s="6" t="e">
        <f>NA()</f>
        <v>#N/A</v>
      </c>
      <c r="F53" s="6" t="e">
        <f>NA()</f>
        <v>#N/A</v>
      </c>
      <c r="G53" s="6" t="e">
        <f>NA()</f>
        <v>#N/A</v>
      </c>
      <c r="H53" s="6" t="e">
        <f>NA()</f>
        <v>#N/A</v>
      </c>
      <c r="I53" s="6" t="e">
        <f>NA()</f>
        <v>#N/A</v>
      </c>
      <c r="J53" s="17" t="e">
        <f>VLOOKUP($A53,Fernald_quarterlydecomp!$B:$Z,14,FALSE)</f>
        <v>#N/A</v>
      </c>
      <c r="K53" s="17"/>
    </row>
    <row r="54" spans="1:11" s="6" customFormat="1" x14ac:dyDescent="0.25">
      <c r="A54" s="53">
        <v>18749</v>
      </c>
      <c r="B54" s="6" t="e">
        <f>NA()</f>
        <v>#N/A</v>
      </c>
      <c r="C54" s="6" t="e">
        <f>NA()</f>
        <v>#N/A</v>
      </c>
      <c r="D54" s="6" t="e">
        <f>NA()</f>
        <v>#N/A</v>
      </c>
      <c r="E54" s="6" t="e">
        <f>NA()</f>
        <v>#N/A</v>
      </c>
      <c r="F54" s="6" t="e">
        <f>NA()</f>
        <v>#N/A</v>
      </c>
      <c r="G54" s="6" t="e">
        <f>NA()</f>
        <v>#N/A</v>
      </c>
      <c r="H54" s="6" t="e">
        <f>NA()</f>
        <v>#N/A</v>
      </c>
      <c r="I54" s="6" t="e">
        <f>NA()</f>
        <v>#N/A</v>
      </c>
      <c r="J54" s="17" t="e">
        <f>VLOOKUP($A54,Fernald_quarterlydecomp!$B:$Z,14,FALSE)</f>
        <v>#N/A</v>
      </c>
      <c r="K54" s="17"/>
    </row>
    <row r="55" spans="1:11" s="6" customFormat="1" x14ac:dyDescent="0.25">
      <c r="A55" s="53">
        <v>18780</v>
      </c>
      <c r="B55" s="6" t="e">
        <f>NA()</f>
        <v>#N/A</v>
      </c>
      <c r="C55" s="6" t="e">
        <f>NA()</f>
        <v>#N/A</v>
      </c>
      <c r="D55" s="6" t="e">
        <f>NA()</f>
        <v>#N/A</v>
      </c>
      <c r="E55" s="6" t="e">
        <f>NA()</f>
        <v>#N/A</v>
      </c>
      <c r="F55" s="6" t="e">
        <f>NA()</f>
        <v>#N/A</v>
      </c>
      <c r="G55" s="6" t="e">
        <f>NA()</f>
        <v>#N/A</v>
      </c>
      <c r="H55" s="6" t="e">
        <f>NA()</f>
        <v>#N/A</v>
      </c>
      <c r="I55" s="6" t="e">
        <f>NA()</f>
        <v>#N/A</v>
      </c>
      <c r="J55" s="17">
        <f>VLOOKUP($A55,Fernald_quarterlydecomp!$B:$Z,14,FALSE)</f>
        <v>-85.594094733196499</v>
      </c>
      <c r="K55" s="17"/>
    </row>
    <row r="56" spans="1:11" s="6" customFormat="1" x14ac:dyDescent="0.25">
      <c r="A56" s="53">
        <v>18810</v>
      </c>
      <c r="B56" s="6" t="e">
        <f>NA()</f>
        <v>#N/A</v>
      </c>
      <c r="C56" s="6" t="e">
        <f>NA()</f>
        <v>#N/A</v>
      </c>
      <c r="D56" s="6" t="e">
        <f>NA()</f>
        <v>#N/A</v>
      </c>
      <c r="E56" s="6" t="e">
        <f>NA()</f>
        <v>#N/A</v>
      </c>
      <c r="F56" s="6" t="e">
        <f>NA()</f>
        <v>#N/A</v>
      </c>
      <c r="G56" s="6" t="e">
        <f>NA()</f>
        <v>#N/A</v>
      </c>
      <c r="H56" s="6" t="e">
        <f>NA()</f>
        <v>#N/A</v>
      </c>
      <c r="I56" s="6" t="e">
        <f>NA()</f>
        <v>#N/A</v>
      </c>
      <c r="J56" s="17" t="e">
        <f>VLOOKUP($A56,Fernald_quarterlydecomp!$B:$Z,14,FALSE)</f>
        <v>#N/A</v>
      </c>
      <c r="K56" s="17"/>
    </row>
    <row r="57" spans="1:11" s="6" customFormat="1" x14ac:dyDescent="0.25">
      <c r="A57" s="53">
        <v>18841</v>
      </c>
      <c r="B57" s="6" t="e">
        <f>NA()</f>
        <v>#N/A</v>
      </c>
      <c r="C57" s="6" t="e">
        <f>NA()</f>
        <v>#N/A</v>
      </c>
      <c r="D57" s="6" t="e">
        <f>NA()</f>
        <v>#N/A</v>
      </c>
      <c r="E57" s="6" t="e">
        <f>NA()</f>
        <v>#N/A</v>
      </c>
      <c r="F57" s="6" t="e">
        <f>NA()</f>
        <v>#N/A</v>
      </c>
      <c r="G57" s="6" t="e">
        <f>NA()</f>
        <v>#N/A</v>
      </c>
      <c r="H57" s="6" t="e">
        <f>NA()</f>
        <v>#N/A</v>
      </c>
      <c r="I57" s="6" t="e">
        <f>NA()</f>
        <v>#N/A</v>
      </c>
      <c r="J57" s="17" t="e">
        <f>VLOOKUP($A57,Fernald_quarterlydecomp!$B:$Z,14,FALSE)</f>
        <v>#N/A</v>
      </c>
      <c r="K57" s="17"/>
    </row>
    <row r="58" spans="1:11" s="6" customFormat="1" x14ac:dyDescent="0.25">
      <c r="A58" s="53">
        <v>18872</v>
      </c>
      <c r="B58" s="6" t="e">
        <f>NA()</f>
        <v>#N/A</v>
      </c>
      <c r="C58" s="6" t="e">
        <f>NA()</f>
        <v>#N/A</v>
      </c>
      <c r="D58" s="6" t="e">
        <f>NA()</f>
        <v>#N/A</v>
      </c>
      <c r="E58" s="6" t="e">
        <f>NA()</f>
        <v>#N/A</v>
      </c>
      <c r="F58" s="6" t="e">
        <f>NA()</f>
        <v>#N/A</v>
      </c>
      <c r="G58" s="6" t="e">
        <f>NA()</f>
        <v>#N/A</v>
      </c>
      <c r="H58" s="6" t="e">
        <f>NA()</f>
        <v>#N/A</v>
      </c>
      <c r="I58" s="6" t="e">
        <f>NA()</f>
        <v>#N/A</v>
      </c>
      <c r="J58" s="17">
        <f>VLOOKUP($A58,Fernald_quarterlydecomp!$B:$Z,14,FALSE)</f>
        <v>-82.752648670329904</v>
      </c>
      <c r="K58" s="17"/>
    </row>
    <row r="59" spans="1:11" s="6" customFormat="1" x14ac:dyDescent="0.25">
      <c r="A59" s="53">
        <v>18902</v>
      </c>
      <c r="B59" s="6" t="e">
        <f>NA()</f>
        <v>#N/A</v>
      </c>
      <c r="C59" s="6" t="e">
        <f>NA()</f>
        <v>#N/A</v>
      </c>
      <c r="D59" s="6" t="e">
        <f>NA()</f>
        <v>#N/A</v>
      </c>
      <c r="E59" s="6" t="e">
        <f>NA()</f>
        <v>#N/A</v>
      </c>
      <c r="F59" s="6" t="e">
        <f>NA()</f>
        <v>#N/A</v>
      </c>
      <c r="G59" s="6" t="e">
        <f>NA()</f>
        <v>#N/A</v>
      </c>
      <c r="H59" s="6" t="e">
        <f>NA()</f>
        <v>#N/A</v>
      </c>
      <c r="I59" s="6" t="e">
        <f>NA()</f>
        <v>#N/A</v>
      </c>
      <c r="J59" s="17" t="e">
        <f>VLOOKUP($A59,Fernald_quarterlydecomp!$B:$Z,14,FALSE)</f>
        <v>#N/A</v>
      </c>
      <c r="K59" s="17"/>
    </row>
    <row r="60" spans="1:11" s="6" customFormat="1" x14ac:dyDescent="0.25">
      <c r="A60" s="53">
        <v>18933</v>
      </c>
      <c r="B60" s="6" t="e">
        <f>NA()</f>
        <v>#N/A</v>
      </c>
      <c r="C60" s="6" t="e">
        <f>NA()</f>
        <v>#N/A</v>
      </c>
      <c r="D60" s="6" t="e">
        <f>NA()</f>
        <v>#N/A</v>
      </c>
      <c r="E60" s="6" t="e">
        <f>NA()</f>
        <v>#N/A</v>
      </c>
      <c r="F60" s="6" t="e">
        <f>NA()</f>
        <v>#N/A</v>
      </c>
      <c r="G60" s="6" t="e">
        <f>NA()</f>
        <v>#N/A</v>
      </c>
      <c r="H60" s="6" t="e">
        <f>NA()</f>
        <v>#N/A</v>
      </c>
      <c r="I60" s="6" t="e">
        <f>NA()</f>
        <v>#N/A</v>
      </c>
      <c r="J60" s="17" t="e">
        <f>VLOOKUP($A60,Fernald_quarterlydecomp!$B:$Z,14,FALSE)</f>
        <v>#N/A</v>
      </c>
      <c r="K60" s="17"/>
    </row>
    <row r="61" spans="1:11" s="6" customFormat="1" x14ac:dyDescent="0.25">
      <c r="A61" s="53">
        <v>18963</v>
      </c>
      <c r="B61" s="6" t="e">
        <f>NA()</f>
        <v>#N/A</v>
      </c>
      <c r="C61" s="6" t="e">
        <f>NA()</f>
        <v>#N/A</v>
      </c>
      <c r="D61" s="6" t="e">
        <f>NA()</f>
        <v>#N/A</v>
      </c>
      <c r="E61" s="6" t="e">
        <f>NA()</f>
        <v>#N/A</v>
      </c>
      <c r="F61" s="6" t="e">
        <f>NA()</f>
        <v>#N/A</v>
      </c>
      <c r="G61" s="6" t="e">
        <f>NA()</f>
        <v>#N/A</v>
      </c>
      <c r="H61" s="6" t="e">
        <f>NA()</f>
        <v>#N/A</v>
      </c>
      <c r="I61" s="6" t="e">
        <f>NA()</f>
        <v>#N/A</v>
      </c>
      <c r="J61" s="17">
        <f>VLOOKUP($A61,Fernald_quarterlydecomp!$B:$Z,14,FALSE)</f>
        <v>-83.121386625885506</v>
      </c>
      <c r="K61" s="17"/>
    </row>
    <row r="62" spans="1:11" s="6" customFormat="1" x14ac:dyDescent="0.25">
      <c r="A62" s="53">
        <v>18994</v>
      </c>
      <c r="B62" s="6" t="e">
        <f>NA()</f>
        <v>#N/A</v>
      </c>
      <c r="C62" s="6" t="e">
        <f>NA()</f>
        <v>#N/A</v>
      </c>
      <c r="D62" s="6" t="e">
        <f>NA()</f>
        <v>#N/A</v>
      </c>
      <c r="E62" s="6" t="e">
        <f>NA()</f>
        <v>#N/A</v>
      </c>
      <c r="F62" s="6" t="e">
        <f>NA()</f>
        <v>#N/A</v>
      </c>
      <c r="G62" s="6" t="e">
        <f>NA()</f>
        <v>#N/A</v>
      </c>
      <c r="H62" s="6" t="e">
        <f>NA()</f>
        <v>#N/A</v>
      </c>
      <c r="I62" s="6" t="e">
        <f>NA()</f>
        <v>#N/A</v>
      </c>
      <c r="J62" s="17" t="e">
        <f>VLOOKUP($A62,Fernald_quarterlydecomp!$B:$Z,14,FALSE)</f>
        <v>#N/A</v>
      </c>
      <c r="K62" s="17"/>
    </row>
    <row r="63" spans="1:11" s="6" customFormat="1" x14ac:dyDescent="0.25">
      <c r="A63" s="53">
        <v>19025</v>
      </c>
      <c r="B63" s="6" t="e">
        <f>NA()</f>
        <v>#N/A</v>
      </c>
      <c r="C63" s="6" t="e">
        <f>NA()</f>
        <v>#N/A</v>
      </c>
      <c r="D63" s="6" t="e">
        <f>NA()</f>
        <v>#N/A</v>
      </c>
      <c r="E63" s="6" t="e">
        <f>NA()</f>
        <v>#N/A</v>
      </c>
      <c r="F63" s="6" t="e">
        <f>NA()</f>
        <v>#N/A</v>
      </c>
      <c r="G63" s="6" t="e">
        <f>NA()</f>
        <v>#N/A</v>
      </c>
      <c r="H63" s="6" t="e">
        <f>NA()</f>
        <v>#N/A</v>
      </c>
      <c r="I63" s="6" t="e">
        <f>NA()</f>
        <v>#N/A</v>
      </c>
      <c r="J63" s="17" t="e">
        <f>VLOOKUP($A63,Fernald_quarterlydecomp!$B:$Z,14,FALSE)</f>
        <v>#N/A</v>
      </c>
      <c r="K63" s="17"/>
    </row>
    <row r="64" spans="1:11" s="6" customFormat="1" x14ac:dyDescent="0.25">
      <c r="A64" s="53">
        <v>19054</v>
      </c>
      <c r="B64" s="6" t="e">
        <f>NA()</f>
        <v>#N/A</v>
      </c>
      <c r="C64" s="6" t="e">
        <f>NA()</f>
        <v>#N/A</v>
      </c>
      <c r="D64" s="6" t="e">
        <f>NA()</f>
        <v>#N/A</v>
      </c>
      <c r="E64" s="6" t="e">
        <f>NA()</f>
        <v>#N/A</v>
      </c>
      <c r="F64" s="6" t="e">
        <f>NA()</f>
        <v>#N/A</v>
      </c>
      <c r="G64" s="6" t="e">
        <f>NA()</f>
        <v>#N/A</v>
      </c>
      <c r="H64" s="6" t="e">
        <f>NA()</f>
        <v>#N/A</v>
      </c>
      <c r="I64" s="6" t="e">
        <f>NA()</f>
        <v>#N/A</v>
      </c>
      <c r="J64" s="17">
        <f>VLOOKUP($A64,Fernald_quarterlydecomp!$B:$Z,14,FALSE)</f>
        <v>-82.731809200433503</v>
      </c>
      <c r="K64" s="17"/>
    </row>
    <row r="65" spans="1:11" s="6" customFormat="1" x14ac:dyDescent="0.25">
      <c r="A65" s="53">
        <v>19085</v>
      </c>
      <c r="B65" s="6" t="e">
        <f>NA()</f>
        <v>#N/A</v>
      </c>
      <c r="C65" s="6" t="e">
        <f>NA()</f>
        <v>#N/A</v>
      </c>
      <c r="D65" s="6" t="e">
        <f>NA()</f>
        <v>#N/A</v>
      </c>
      <c r="E65" s="6" t="e">
        <f>NA()</f>
        <v>#N/A</v>
      </c>
      <c r="F65" s="6" t="e">
        <f>NA()</f>
        <v>#N/A</v>
      </c>
      <c r="G65" s="6" t="e">
        <f>NA()</f>
        <v>#N/A</v>
      </c>
      <c r="H65" s="6" t="e">
        <f>NA()</f>
        <v>#N/A</v>
      </c>
      <c r="I65" s="6" t="e">
        <f>NA()</f>
        <v>#N/A</v>
      </c>
      <c r="J65" s="17" t="e">
        <f>VLOOKUP($A65,Fernald_quarterlydecomp!$B:$Z,14,FALSE)</f>
        <v>#N/A</v>
      </c>
      <c r="K65" s="17"/>
    </row>
    <row r="66" spans="1:11" s="6" customFormat="1" x14ac:dyDescent="0.25">
      <c r="A66" s="53">
        <v>19115</v>
      </c>
      <c r="B66" s="6" t="e">
        <f>NA()</f>
        <v>#N/A</v>
      </c>
      <c r="C66" s="6" t="e">
        <f>NA()</f>
        <v>#N/A</v>
      </c>
      <c r="D66" s="6" t="e">
        <f>NA()</f>
        <v>#N/A</v>
      </c>
      <c r="E66" s="6" t="e">
        <f>NA()</f>
        <v>#N/A</v>
      </c>
      <c r="F66" s="6" t="e">
        <f>NA()</f>
        <v>#N/A</v>
      </c>
      <c r="G66" s="6" t="e">
        <f>NA()</f>
        <v>#N/A</v>
      </c>
      <c r="H66" s="6" t="e">
        <f>NA()</f>
        <v>#N/A</v>
      </c>
      <c r="I66" s="6" t="e">
        <f>NA()</f>
        <v>#N/A</v>
      </c>
      <c r="J66" s="17" t="e">
        <f>VLOOKUP($A66,Fernald_quarterlydecomp!$B:$Z,14,FALSE)</f>
        <v>#N/A</v>
      </c>
      <c r="K66" s="17"/>
    </row>
    <row r="67" spans="1:11" s="6" customFormat="1" x14ac:dyDescent="0.25">
      <c r="A67" s="53">
        <v>19146</v>
      </c>
      <c r="B67" s="6" t="e">
        <f>NA()</f>
        <v>#N/A</v>
      </c>
      <c r="C67" s="6" t="e">
        <f>NA()</f>
        <v>#N/A</v>
      </c>
      <c r="D67" s="6" t="e">
        <f>NA()</f>
        <v>#N/A</v>
      </c>
      <c r="E67" s="6" t="e">
        <f>NA()</f>
        <v>#N/A</v>
      </c>
      <c r="F67" s="6" t="e">
        <f>NA()</f>
        <v>#N/A</v>
      </c>
      <c r="G67" s="6" t="e">
        <f>NA()</f>
        <v>#N/A</v>
      </c>
      <c r="H67" s="6" t="e">
        <f>NA()</f>
        <v>#N/A</v>
      </c>
      <c r="I67" s="6" t="e">
        <f>NA()</f>
        <v>#N/A</v>
      </c>
      <c r="J67" s="17">
        <f>VLOOKUP($A67,Fernald_quarterlydecomp!$B:$Z,14,FALSE)</f>
        <v>-81.869502634948134</v>
      </c>
      <c r="K67" s="17"/>
    </row>
    <row r="68" spans="1:11" s="6" customFormat="1" x14ac:dyDescent="0.25">
      <c r="A68" s="53">
        <v>19176</v>
      </c>
      <c r="B68" s="6" t="e">
        <f>NA()</f>
        <v>#N/A</v>
      </c>
      <c r="C68" s="6" t="e">
        <f>NA()</f>
        <v>#N/A</v>
      </c>
      <c r="D68" s="6" t="e">
        <f>NA()</f>
        <v>#N/A</v>
      </c>
      <c r="E68" s="6" t="e">
        <f>NA()</f>
        <v>#N/A</v>
      </c>
      <c r="F68" s="6" t="e">
        <f>NA()</f>
        <v>#N/A</v>
      </c>
      <c r="G68" s="6" t="e">
        <f>NA()</f>
        <v>#N/A</v>
      </c>
      <c r="H68" s="6" t="e">
        <f>NA()</f>
        <v>#N/A</v>
      </c>
      <c r="I68" s="6" t="e">
        <f>NA()</f>
        <v>#N/A</v>
      </c>
      <c r="J68" s="17" t="e">
        <f>VLOOKUP($A68,Fernald_quarterlydecomp!$B:$Z,14,FALSE)</f>
        <v>#N/A</v>
      </c>
      <c r="K68" s="17"/>
    </row>
    <row r="69" spans="1:11" s="6" customFormat="1" x14ac:dyDescent="0.25">
      <c r="A69" s="53">
        <v>19207</v>
      </c>
      <c r="B69" s="6" t="e">
        <f>NA()</f>
        <v>#N/A</v>
      </c>
      <c r="C69" s="6" t="e">
        <f>NA()</f>
        <v>#N/A</v>
      </c>
      <c r="D69" s="6" t="e">
        <f>NA()</f>
        <v>#N/A</v>
      </c>
      <c r="E69" s="6" t="e">
        <f>NA()</f>
        <v>#N/A</v>
      </c>
      <c r="F69" s="6" t="e">
        <f>NA()</f>
        <v>#N/A</v>
      </c>
      <c r="G69" s="6" t="e">
        <f>NA()</f>
        <v>#N/A</v>
      </c>
      <c r="H69" s="6" t="e">
        <f>NA()</f>
        <v>#N/A</v>
      </c>
      <c r="I69" s="6" t="e">
        <f>NA()</f>
        <v>#N/A</v>
      </c>
      <c r="J69" s="17" t="e">
        <f>VLOOKUP($A69,Fernald_quarterlydecomp!$B:$Z,14,FALSE)</f>
        <v>#N/A</v>
      </c>
      <c r="K69" s="17"/>
    </row>
    <row r="70" spans="1:11" s="6" customFormat="1" x14ac:dyDescent="0.25">
      <c r="A70" s="53">
        <v>19238</v>
      </c>
      <c r="B70" s="6" t="e">
        <f>NA()</f>
        <v>#N/A</v>
      </c>
      <c r="C70" s="6" t="e">
        <f>NA()</f>
        <v>#N/A</v>
      </c>
      <c r="D70" s="6" t="e">
        <f>NA()</f>
        <v>#N/A</v>
      </c>
      <c r="E70" s="6" t="e">
        <f>NA()</f>
        <v>#N/A</v>
      </c>
      <c r="F70" s="6" t="e">
        <f>NA()</f>
        <v>#N/A</v>
      </c>
      <c r="G70" s="6" t="e">
        <f>NA()</f>
        <v>#N/A</v>
      </c>
      <c r="H70" s="6" t="e">
        <f>NA()</f>
        <v>#N/A</v>
      </c>
      <c r="I70" s="6" t="e">
        <f>NA()</f>
        <v>#N/A</v>
      </c>
      <c r="J70" s="17">
        <f>VLOOKUP($A70,Fernald_quarterlydecomp!$B:$Z,14,FALSE)</f>
        <v>-81.593188539897568</v>
      </c>
      <c r="K70" s="17"/>
    </row>
    <row r="71" spans="1:11" s="6" customFormat="1" x14ac:dyDescent="0.25">
      <c r="A71" s="53">
        <v>19268</v>
      </c>
      <c r="B71" s="6" t="e">
        <f>NA()</f>
        <v>#N/A</v>
      </c>
      <c r="C71" s="6" t="e">
        <f>NA()</f>
        <v>#N/A</v>
      </c>
      <c r="D71" s="6" t="e">
        <f>NA()</f>
        <v>#N/A</v>
      </c>
      <c r="E71" s="6" t="e">
        <f>NA()</f>
        <v>#N/A</v>
      </c>
      <c r="F71" s="6" t="e">
        <f>NA()</f>
        <v>#N/A</v>
      </c>
      <c r="G71" s="6" t="e">
        <f>NA()</f>
        <v>#N/A</v>
      </c>
      <c r="H71" s="6" t="e">
        <f>NA()</f>
        <v>#N/A</v>
      </c>
      <c r="I71" s="6" t="e">
        <f>NA()</f>
        <v>#N/A</v>
      </c>
      <c r="J71" s="17" t="e">
        <f>VLOOKUP($A71,Fernald_quarterlydecomp!$B:$Z,14,FALSE)</f>
        <v>#N/A</v>
      </c>
      <c r="K71" s="17"/>
    </row>
    <row r="72" spans="1:11" s="6" customFormat="1" x14ac:dyDescent="0.25">
      <c r="A72" s="53">
        <v>19299</v>
      </c>
      <c r="B72" s="6" t="e">
        <f>NA()</f>
        <v>#N/A</v>
      </c>
      <c r="C72" s="6" t="e">
        <f>NA()</f>
        <v>#N/A</v>
      </c>
      <c r="D72" s="6" t="e">
        <f>NA()</f>
        <v>#N/A</v>
      </c>
      <c r="E72" s="6" t="e">
        <f>NA()</f>
        <v>#N/A</v>
      </c>
      <c r="F72" s="6" t="e">
        <f>NA()</f>
        <v>#N/A</v>
      </c>
      <c r="G72" s="6" t="e">
        <f>NA()</f>
        <v>#N/A</v>
      </c>
      <c r="H72" s="6" t="e">
        <f>NA()</f>
        <v>#N/A</v>
      </c>
      <c r="I72" s="6" t="e">
        <f>NA()</f>
        <v>#N/A</v>
      </c>
      <c r="J72" s="17" t="e">
        <f>VLOOKUP($A72,Fernald_quarterlydecomp!$B:$Z,14,FALSE)</f>
        <v>#N/A</v>
      </c>
      <c r="K72" s="17"/>
    </row>
    <row r="73" spans="1:11" s="6" customFormat="1" x14ac:dyDescent="0.25">
      <c r="A73" s="53">
        <v>19329</v>
      </c>
      <c r="B73" s="6" t="e">
        <f>NA()</f>
        <v>#N/A</v>
      </c>
      <c r="C73" s="6" t="e">
        <f>NA()</f>
        <v>#N/A</v>
      </c>
      <c r="D73" s="6" t="e">
        <f>NA()</f>
        <v>#N/A</v>
      </c>
      <c r="E73" s="6" t="e">
        <f>NA()</f>
        <v>#N/A</v>
      </c>
      <c r="F73" s="6" t="e">
        <f>NA()</f>
        <v>#N/A</v>
      </c>
      <c r="G73" s="6" t="e">
        <f>NA()</f>
        <v>#N/A</v>
      </c>
      <c r="H73" s="6" t="e">
        <f>NA()</f>
        <v>#N/A</v>
      </c>
      <c r="I73" s="6" t="e">
        <f>NA()</f>
        <v>#N/A</v>
      </c>
      <c r="J73" s="17">
        <f>VLOOKUP($A73,Fernald_quarterlydecomp!$B:$Z,14,FALSE)</f>
        <v>-80.154629347055476</v>
      </c>
      <c r="K73" s="17"/>
    </row>
    <row r="74" spans="1:11" s="6" customFormat="1" x14ac:dyDescent="0.25">
      <c r="A74" s="53">
        <v>19360</v>
      </c>
      <c r="B74" s="6" t="e">
        <f>NA()</f>
        <v>#N/A</v>
      </c>
      <c r="C74" s="6" t="e">
        <f>NA()</f>
        <v>#N/A</v>
      </c>
      <c r="D74" s="6" t="e">
        <f>NA()</f>
        <v>#N/A</v>
      </c>
      <c r="E74" s="6" t="e">
        <f>NA()</f>
        <v>#N/A</v>
      </c>
      <c r="F74" s="6" t="e">
        <f>NA()</f>
        <v>#N/A</v>
      </c>
      <c r="G74" s="6" t="e">
        <f>NA()</f>
        <v>#N/A</v>
      </c>
      <c r="H74" s="6" t="e">
        <f>NA()</f>
        <v>#N/A</v>
      </c>
      <c r="I74" s="6" t="e">
        <f>NA()</f>
        <v>#N/A</v>
      </c>
      <c r="J74" s="17" t="e">
        <f>VLOOKUP($A74,Fernald_quarterlydecomp!$B:$Z,14,FALSE)</f>
        <v>#N/A</v>
      </c>
      <c r="K74" s="17"/>
    </row>
    <row r="75" spans="1:11" s="6" customFormat="1" x14ac:dyDescent="0.25">
      <c r="A75" s="53">
        <v>19391</v>
      </c>
      <c r="B75" s="6" t="e">
        <f>NA()</f>
        <v>#N/A</v>
      </c>
      <c r="C75" s="6" t="e">
        <f>NA()</f>
        <v>#N/A</v>
      </c>
      <c r="D75" s="6" t="e">
        <f>NA()</f>
        <v>#N/A</v>
      </c>
      <c r="E75" s="6" t="e">
        <f>NA()</f>
        <v>#N/A</v>
      </c>
      <c r="F75" s="6" t="e">
        <f>NA()</f>
        <v>#N/A</v>
      </c>
      <c r="G75" s="6" t="e">
        <f>NA()</f>
        <v>#N/A</v>
      </c>
      <c r="H75" s="6" t="e">
        <f>NA()</f>
        <v>#N/A</v>
      </c>
      <c r="I75" s="6" t="e">
        <f>NA()</f>
        <v>#N/A</v>
      </c>
      <c r="J75" s="17" t="e">
        <f>VLOOKUP($A75,Fernald_quarterlydecomp!$B:$Z,14,FALSE)</f>
        <v>#N/A</v>
      </c>
      <c r="K75" s="17"/>
    </row>
    <row r="76" spans="1:11" s="6" customFormat="1" x14ac:dyDescent="0.25">
      <c r="A76" s="53">
        <v>19419</v>
      </c>
      <c r="B76" s="6" t="e">
        <f>NA()</f>
        <v>#N/A</v>
      </c>
      <c r="C76" s="6" t="e">
        <f>NA()</f>
        <v>#N/A</v>
      </c>
      <c r="D76" s="6" t="e">
        <f>NA()</f>
        <v>#N/A</v>
      </c>
      <c r="E76" s="6" t="e">
        <f>NA()</f>
        <v>#N/A</v>
      </c>
      <c r="F76" s="6" t="e">
        <f>NA()</f>
        <v>#N/A</v>
      </c>
      <c r="G76" s="6" t="e">
        <f>NA()</f>
        <v>#N/A</v>
      </c>
      <c r="H76" s="6" t="e">
        <f>NA()</f>
        <v>#N/A</v>
      </c>
      <c r="I76" s="6" t="e">
        <f>NA()</f>
        <v>#N/A</v>
      </c>
      <c r="J76" s="17">
        <f>VLOOKUP($A76,Fernald_quarterlydecomp!$B:$Z,14,FALSE)</f>
        <v>-78.621171412849492</v>
      </c>
      <c r="K76" s="17"/>
    </row>
    <row r="77" spans="1:11" s="6" customFormat="1" x14ac:dyDescent="0.25">
      <c r="A77" s="53">
        <v>19450</v>
      </c>
      <c r="B77" s="6" t="e">
        <f>NA()</f>
        <v>#N/A</v>
      </c>
      <c r="C77" s="6" t="e">
        <f>NA()</f>
        <v>#N/A</v>
      </c>
      <c r="D77" s="6" t="e">
        <f>NA()</f>
        <v>#N/A</v>
      </c>
      <c r="E77" s="6" t="e">
        <f>NA()</f>
        <v>#N/A</v>
      </c>
      <c r="F77" s="6" t="e">
        <f>NA()</f>
        <v>#N/A</v>
      </c>
      <c r="G77" s="6" t="e">
        <f>NA()</f>
        <v>#N/A</v>
      </c>
      <c r="H77" s="6" t="e">
        <f>NA()</f>
        <v>#N/A</v>
      </c>
      <c r="I77" s="6" t="e">
        <f>NA()</f>
        <v>#N/A</v>
      </c>
      <c r="J77" s="17" t="e">
        <f>VLOOKUP($A77,Fernald_quarterlydecomp!$B:$Z,14,FALSE)</f>
        <v>#N/A</v>
      </c>
      <c r="K77" s="17"/>
    </row>
    <row r="78" spans="1:11" s="6" customFormat="1" x14ac:dyDescent="0.25">
      <c r="A78" s="53">
        <v>19480</v>
      </c>
      <c r="B78" s="6" t="e">
        <f>NA()</f>
        <v>#N/A</v>
      </c>
      <c r="C78" s="6" t="e">
        <f>NA()</f>
        <v>#N/A</v>
      </c>
      <c r="D78" s="6" t="e">
        <f>NA()</f>
        <v>#N/A</v>
      </c>
      <c r="E78" s="6" t="e">
        <f>NA()</f>
        <v>#N/A</v>
      </c>
      <c r="F78" s="6" t="e">
        <f>NA()</f>
        <v>#N/A</v>
      </c>
      <c r="G78" s="6" t="e">
        <f>NA()</f>
        <v>#N/A</v>
      </c>
      <c r="H78" s="6" t="e">
        <f>NA()</f>
        <v>#N/A</v>
      </c>
      <c r="I78" s="6" t="e">
        <f>NA()</f>
        <v>#N/A</v>
      </c>
      <c r="J78" s="17" t="e">
        <f>VLOOKUP($A78,Fernald_quarterlydecomp!$B:$Z,14,FALSE)</f>
        <v>#N/A</v>
      </c>
      <c r="K78" s="17"/>
    </row>
    <row r="79" spans="1:11" s="6" customFormat="1" x14ac:dyDescent="0.25">
      <c r="A79" s="53">
        <v>19511</v>
      </c>
      <c r="B79" s="6" t="e">
        <f>NA()</f>
        <v>#N/A</v>
      </c>
      <c r="C79" s="6" t="e">
        <f>NA()</f>
        <v>#N/A</v>
      </c>
      <c r="D79" s="6" t="e">
        <f>NA()</f>
        <v>#N/A</v>
      </c>
      <c r="E79" s="6" t="e">
        <f>NA()</f>
        <v>#N/A</v>
      </c>
      <c r="F79" s="6" t="e">
        <f>NA()</f>
        <v>#N/A</v>
      </c>
      <c r="G79" s="6" t="e">
        <f>NA()</f>
        <v>#N/A</v>
      </c>
      <c r="H79" s="6" t="e">
        <f>NA()</f>
        <v>#N/A</v>
      </c>
      <c r="I79" s="6" t="e">
        <f>NA()</f>
        <v>#N/A</v>
      </c>
      <c r="J79" s="17">
        <f>VLOOKUP($A79,Fernald_quarterlydecomp!$B:$Z,14,FALSE)</f>
        <v>-77.74882727988188</v>
      </c>
      <c r="K79" s="17"/>
    </row>
    <row r="80" spans="1:11" s="6" customFormat="1" x14ac:dyDescent="0.25">
      <c r="A80" s="53">
        <v>19541</v>
      </c>
      <c r="B80" s="6" t="e">
        <f>NA()</f>
        <v>#N/A</v>
      </c>
      <c r="C80" s="6" t="e">
        <f>NA()</f>
        <v>#N/A</v>
      </c>
      <c r="D80" s="6" t="e">
        <f>NA()</f>
        <v>#N/A</v>
      </c>
      <c r="E80" s="6" t="e">
        <f>NA()</f>
        <v>#N/A</v>
      </c>
      <c r="F80" s="6" t="e">
        <f>NA()</f>
        <v>#N/A</v>
      </c>
      <c r="G80" s="6" t="e">
        <f>NA()</f>
        <v>#N/A</v>
      </c>
      <c r="H80" s="6" t="e">
        <f>NA()</f>
        <v>#N/A</v>
      </c>
      <c r="I80" s="6" t="e">
        <f>NA()</f>
        <v>#N/A</v>
      </c>
      <c r="J80" s="17" t="e">
        <f>VLOOKUP($A80,Fernald_quarterlydecomp!$B:$Z,14,FALSE)</f>
        <v>#N/A</v>
      </c>
      <c r="K80" s="17"/>
    </row>
    <row r="81" spans="1:11" s="6" customFormat="1" x14ac:dyDescent="0.25">
      <c r="A81" s="53">
        <v>19572</v>
      </c>
      <c r="B81" s="6" t="e">
        <f>NA()</f>
        <v>#N/A</v>
      </c>
      <c r="C81" s="6" t="e">
        <f>NA()</f>
        <v>#N/A</v>
      </c>
      <c r="D81" s="6" t="e">
        <f>NA()</f>
        <v>#N/A</v>
      </c>
      <c r="E81" s="6" t="e">
        <f>NA()</f>
        <v>#N/A</v>
      </c>
      <c r="F81" s="6" t="e">
        <f>NA()</f>
        <v>#N/A</v>
      </c>
      <c r="G81" s="6" t="e">
        <f>NA()</f>
        <v>#N/A</v>
      </c>
      <c r="H81" s="6" t="e">
        <f>NA()</f>
        <v>#N/A</v>
      </c>
      <c r="I81" s="6" t="e">
        <f>NA()</f>
        <v>#N/A</v>
      </c>
      <c r="J81" s="17" t="e">
        <f>VLOOKUP($A81,Fernald_quarterlydecomp!$B:$Z,14,FALSE)</f>
        <v>#N/A</v>
      </c>
      <c r="K81" s="17"/>
    </row>
    <row r="82" spans="1:11" s="6" customFormat="1" x14ac:dyDescent="0.25">
      <c r="A82" s="53">
        <v>19603</v>
      </c>
      <c r="B82" s="6" t="e">
        <f>NA()</f>
        <v>#N/A</v>
      </c>
      <c r="C82" s="6" t="e">
        <f>NA()</f>
        <v>#N/A</v>
      </c>
      <c r="D82" s="6" t="e">
        <f>NA()</f>
        <v>#N/A</v>
      </c>
      <c r="E82" s="6" t="e">
        <f>NA()</f>
        <v>#N/A</v>
      </c>
      <c r="F82" s="6" t="e">
        <f>NA()</f>
        <v>#N/A</v>
      </c>
      <c r="G82" s="6" t="e">
        <f>NA()</f>
        <v>#N/A</v>
      </c>
      <c r="H82" s="6" t="e">
        <f>NA()</f>
        <v>#N/A</v>
      </c>
      <c r="I82" s="6" t="e">
        <f>NA()</f>
        <v>#N/A</v>
      </c>
      <c r="J82" s="17">
        <f>VLOOKUP($A82,Fernald_quarterlydecomp!$B:$Z,14,FALSE)</f>
        <v>-77.760980003398416</v>
      </c>
      <c r="K82" s="17"/>
    </row>
    <row r="83" spans="1:11" s="6" customFormat="1" x14ac:dyDescent="0.25">
      <c r="A83" s="53">
        <v>19633</v>
      </c>
      <c r="B83" s="6" t="e">
        <f>NA()</f>
        <v>#N/A</v>
      </c>
      <c r="C83" s="6" t="e">
        <f>NA()</f>
        <v>#N/A</v>
      </c>
      <c r="D83" s="6" t="e">
        <f>NA()</f>
        <v>#N/A</v>
      </c>
      <c r="E83" s="6" t="e">
        <f>NA()</f>
        <v>#N/A</v>
      </c>
      <c r="F83" s="6" t="e">
        <f>NA()</f>
        <v>#N/A</v>
      </c>
      <c r="G83" s="6" t="e">
        <f>NA()</f>
        <v>#N/A</v>
      </c>
      <c r="H83" s="6" t="e">
        <f>NA()</f>
        <v>#N/A</v>
      </c>
      <c r="I83" s="6" t="e">
        <f>NA()</f>
        <v>#N/A</v>
      </c>
      <c r="J83" s="17" t="e">
        <f>VLOOKUP($A83,Fernald_quarterlydecomp!$B:$Z,14,FALSE)</f>
        <v>#N/A</v>
      </c>
      <c r="K83" s="17"/>
    </row>
    <row r="84" spans="1:11" s="6" customFormat="1" x14ac:dyDescent="0.25">
      <c r="A84" s="53">
        <v>19664</v>
      </c>
      <c r="B84" s="6" t="e">
        <f>NA()</f>
        <v>#N/A</v>
      </c>
      <c r="C84" s="6" t="e">
        <f>NA()</f>
        <v>#N/A</v>
      </c>
      <c r="D84" s="6" t="e">
        <f>NA()</f>
        <v>#N/A</v>
      </c>
      <c r="E84" s="6" t="e">
        <f>NA()</f>
        <v>#N/A</v>
      </c>
      <c r="F84" s="6" t="e">
        <f>NA()</f>
        <v>#N/A</v>
      </c>
      <c r="G84" s="6" t="e">
        <f>NA()</f>
        <v>#N/A</v>
      </c>
      <c r="H84" s="6" t="e">
        <f>NA()</f>
        <v>#N/A</v>
      </c>
      <c r="I84" s="6" t="e">
        <f>NA()</f>
        <v>#N/A</v>
      </c>
      <c r="J84" s="17" t="e">
        <f>VLOOKUP($A84,Fernald_quarterlydecomp!$B:$Z,14,FALSE)</f>
        <v>#N/A</v>
      </c>
      <c r="K84" s="17"/>
    </row>
    <row r="85" spans="1:11" s="6" customFormat="1" x14ac:dyDescent="0.25">
      <c r="A85" s="53">
        <v>19694</v>
      </c>
      <c r="B85" s="6" t="e">
        <f>NA()</f>
        <v>#N/A</v>
      </c>
      <c r="C85" s="6" t="e">
        <f>NA()</f>
        <v>#N/A</v>
      </c>
      <c r="D85" s="6" t="e">
        <f>NA()</f>
        <v>#N/A</v>
      </c>
      <c r="E85" s="6" t="e">
        <f>NA()</f>
        <v>#N/A</v>
      </c>
      <c r="F85" s="6" t="e">
        <f>NA()</f>
        <v>#N/A</v>
      </c>
      <c r="G85" s="6" t="e">
        <f>NA()</f>
        <v>#N/A</v>
      </c>
      <c r="H85" s="6" t="e">
        <f>NA()</f>
        <v>#N/A</v>
      </c>
      <c r="I85" s="6" t="e">
        <f>NA()</f>
        <v>#N/A</v>
      </c>
      <c r="J85" s="17">
        <f>VLOOKUP($A85,Fernald_quarterlydecomp!$B:$Z,14,FALSE)</f>
        <v>-78.083435862492863</v>
      </c>
      <c r="K85" s="17"/>
    </row>
    <row r="86" spans="1:11" s="6" customFormat="1" x14ac:dyDescent="0.25">
      <c r="A86" s="53">
        <v>19725</v>
      </c>
      <c r="B86" s="6" t="e">
        <f>NA()</f>
        <v>#N/A</v>
      </c>
      <c r="C86" s="6" t="e">
        <f>NA()</f>
        <v>#N/A</v>
      </c>
      <c r="D86" s="6" t="e">
        <f>NA()</f>
        <v>#N/A</v>
      </c>
      <c r="E86" s="6" t="e">
        <f>NA()</f>
        <v>#N/A</v>
      </c>
      <c r="F86" s="6" t="e">
        <f>NA()</f>
        <v>#N/A</v>
      </c>
      <c r="G86" s="6" t="e">
        <f>NA()</f>
        <v>#N/A</v>
      </c>
      <c r="H86" s="6" t="e">
        <f>NA()</f>
        <v>#N/A</v>
      </c>
      <c r="I86" s="6" t="e">
        <f>NA()</f>
        <v>#N/A</v>
      </c>
      <c r="J86" s="17" t="e">
        <f>VLOOKUP($A86,Fernald_quarterlydecomp!$B:$Z,14,FALSE)</f>
        <v>#N/A</v>
      </c>
      <c r="K86" s="17"/>
    </row>
    <row r="87" spans="1:11" s="6" customFormat="1" x14ac:dyDescent="0.25">
      <c r="A87" s="53">
        <v>19756</v>
      </c>
      <c r="B87" s="6" t="e">
        <f>NA()</f>
        <v>#N/A</v>
      </c>
      <c r="C87" s="6" t="e">
        <f>NA()</f>
        <v>#N/A</v>
      </c>
      <c r="D87" s="6" t="e">
        <f>NA()</f>
        <v>#N/A</v>
      </c>
      <c r="E87" s="6" t="e">
        <f>NA()</f>
        <v>#N/A</v>
      </c>
      <c r="F87" s="6" t="e">
        <f>NA()</f>
        <v>#N/A</v>
      </c>
      <c r="G87" s="6" t="e">
        <f>NA()</f>
        <v>#N/A</v>
      </c>
      <c r="H87" s="6" t="e">
        <f>NA()</f>
        <v>#N/A</v>
      </c>
      <c r="I87" s="6" t="e">
        <f>NA()</f>
        <v>#N/A</v>
      </c>
      <c r="J87" s="17" t="e">
        <f>VLOOKUP($A87,Fernald_quarterlydecomp!$B:$Z,14,FALSE)</f>
        <v>#N/A</v>
      </c>
      <c r="K87" s="17"/>
    </row>
    <row r="88" spans="1:11" s="6" customFormat="1" x14ac:dyDescent="0.25">
      <c r="A88" s="53">
        <v>19784</v>
      </c>
      <c r="B88" s="6" t="e">
        <f>NA()</f>
        <v>#N/A</v>
      </c>
      <c r="C88" s="6" t="e">
        <f>NA()</f>
        <v>#N/A</v>
      </c>
      <c r="D88" s="6" t="e">
        <f>NA()</f>
        <v>#N/A</v>
      </c>
      <c r="E88" s="6" t="e">
        <f>NA()</f>
        <v>#N/A</v>
      </c>
      <c r="F88" s="6" t="e">
        <f>NA()</f>
        <v>#N/A</v>
      </c>
      <c r="G88" s="6" t="e">
        <f>NA()</f>
        <v>#N/A</v>
      </c>
      <c r="H88" s="6" t="e">
        <f>NA()</f>
        <v>#N/A</v>
      </c>
      <c r="I88" s="6" t="e">
        <f>NA()</f>
        <v>#N/A</v>
      </c>
      <c r="J88" s="17">
        <f>VLOOKUP($A88,Fernald_quarterlydecomp!$B:$Z,14,FALSE)</f>
        <v>-78.120866354553371</v>
      </c>
      <c r="K88" s="17"/>
    </row>
    <row r="89" spans="1:11" s="6" customFormat="1" x14ac:dyDescent="0.25">
      <c r="A89" s="53">
        <v>19815</v>
      </c>
      <c r="B89" s="6" t="e">
        <f>NA()</f>
        <v>#N/A</v>
      </c>
      <c r="C89" s="6" t="e">
        <f>NA()</f>
        <v>#N/A</v>
      </c>
      <c r="D89" s="6" t="e">
        <f>NA()</f>
        <v>#N/A</v>
      </c>
      <c r="E89" s="6" t="e">
        <f>NA()</f>
        <v>#N/A</v>
      </c>
      <c r="F89" s="6" t="e">
        <f>NA()</f>
        <v>#N/A</v>
      </c>
      <c r="G89" s="6" t="e">
        <f>NA()</f>
        <v>#N/A</v>
      </c>
      <c r="H89" s="6" t="e">
        <f>NA()</f>
        <v>#N/A</v>
      </c>
      <c r="I89" s="6" t="e">
        <f>NA()</f>
        <v>#N/A</v>
      </c>
      <c r="J89" s="17" t="e">
        <f>VLOOKUP($A89,Fernald_quarterlydecomp!$B:$Z,14,FALSE)</f>
        <v>#N/A</v>
      </c>
      <c r="K89" s="17"/>
    </row>
    <row r="90" spans="1:11" s="6" customFormat="1" x14ac:dyDescent="0.25">
      <c r="A90" s="53">
        <v>19845</v>
      </c>
      <c r="B90" s="6" t="e">
        <f>NA()</f>
        <v>#N/A</v>
      </c>
      <c r="C90" s="6" t="e">
        <f>NA()</f>
        <v>#N/A</v>
      </c>
      <c r="D90" s="6" t="e">
        <f>NA()</f>
        <v>#N/A</v>
      </c>
      <c r="E90" s="6" t="e">
        <f>NA()</f>
        <v>#N/A</v>
      </c>
      <c r="F90" s="6" t="e">
        <f>NA()</f>
        <v>#N/A</v>
      </c>
      <c r="G90" s="6" t="e">
        <f>NA()</f>
        <v>#N/A</v>
      </c>
      <c r="H90" s="6" t="e">
        <f>NA()</f>
        <v>#N/A</v>
      </c>
      <c r="I90" s="6" t="e">
        <f>NA()</f>
        <v>#N/A</v>
      </c>
      <c r="J90" s="17" t="e">
        <f>VLOOKUP($A90,Fernald_quarterlydecomp!$B:$Z,14,FALSE)</f>
        <v>#N/A</v>
      </c>
      <c r="K90" s="17"/>
    </row>
    <row r="91" spans="1:11" s="6" customFormat="1" x14ac:dyDescent="0.25">
      <c r="A91" s="53">
        <v>19876</v>
      </c>
      <c r="B91" s="6" t="e">
        <f>NA()</f>
        <v>#N/A</v>
      </c>
      <c r="C91" s="6" t="e">
        <f>NA()</f>
        <v>#N/A</v>
      </c>
      <c r="D91" s="6" t="e">
        <f>NA()</f>
        <v>#N/A</v>
      </c>
      <c r="E91" s="6" t="e">
        <f>NA()</f>
        <v>#N/A</v>
      </c>
      <c r="F91" s="6" t="e">
        <f>NA()</f>
        <v>#N/A</v>
      </c>
      <c r="G91" s="6" t="e">
        <f>NA()</f>
        <v>#N/A</v>
      </c>
      <c r="H91" s="6" t="e">
        <f>NA()</f>
        <v>#N/A</v>
      </c>
      <c r="I91" s="6" t="e">
        <f>NA()</f>
        <v>#N/A</v>
      </c>
      <c r="J91" s="17">
        <f>VLOOKUP($A91,Fernald_quarterlydecomp!$B:$Z,14,FALSE)</f>
        <v>-76.713808124183842</v>
      </c>
      <c r="K91" s="17"/>
    </row>
    <row r="92" spans="1:11" s="6" customFormat="1" x14ac:dyDescent="0.25">
      <c r="A92" s="53">
        <v>19906</v>
      </c>
      <c r="B92" s="6" t="e">
        <f>NA()</f>
        <v>#N/A</v>
      </c>
      <c r="C92" s="6" t="e">
        <f>NA()</f>
        <v>#N/A</v>
      </c>
      <c r="D92" s="6" t="e">
        <f>NA()</f>
        <v>#N/A</v>
      </c>
      <c r="E92" s="6" t="e">
        <f>NA()</f>
        <v>#N/A</v>
      </c>
      <c r="F92" s="6" t="e">
        <f>NA()</f>
        <v>#N/A</v>
      </c>
      <c r="G92" s="6" t="e">
        <f>NA()</f>
        <v>#N/A</v>
      </c>
      <c r="H92" s="6" t="e">
        <f>NA()</f>
        <v>#N/A</v>
      </c>
      <c r="I92" s="6" t="e">
        <f>NA()</f>
        <v>#N/A</v>
      </c>
      <c r="J92" s="17" t="e">
        <f>VLOOKUP($A92,Fernald_quarterlydecomp!$B:$Z,14,FALSE)</f>
        <v>#N/A</v>
      </c>
      <c r="K92" s="17"/>
    </row>
    <row r="93" spans="1:11" s="6" customFormat="1" x14ac:dyDescent="0.25">
      <c r="A93" s="53">
        <v>19937</v>
      </c>
      <c r="B93" s="6" t="e">
        <f>NA()</f>
        <v>#N/A</v>
      </c>
      <c r="C93" s="6" t="e">
        <f>NA()</f>
        <v>#N/A</v>
      </c>
      <c r="D93" s="6" t="e">
        <f>NA()</f>
        <v>#N/A</v>
      </c>
      <c r="E93" s="6" t="e">
        <f>NA()</f>
        <v>#N/A</v>
      </c>
      <c r="F93" s="6" t="e">
        <f>NA()</f>
        <v>#N/A</v>
      </c>
      <c r="G93" s="6" t="e">
        <f>NA()</f>
        <v>#N/A</v>
      </c>
      <c r="H93" s="6" t="e">
        <f>NA()</f>
        <v>#N/A</v>
      </c>
      <c r="I93" s="6" t="e">
        <f>NA()</f>
        <v>#N/A</v>
      </c>
      <c r="J93" s="17" t="e">
        <f>VLOOKUP($A93,Fernald_quarterlydecomp!$B:$Z,14,FALSE)</f>
        <v>#N/A</v>
      </c>
      <c r="K93" s="17"/>
    </row>
    <row r="94" spans="1:11" s="6" customFormat="1" x14ac:dyDescent="0.25">
      <c r="A94" s="53">
        <v>19968</v>
      </c>
      <c r="B94" s="6" t="e">
        <f>NA()</f>
        <v>#N/A</v>
      </c>
      <c r="C94" s="6" t="e">
        <f>NA()</f>
        <v>#N/A</v>
      </c>
      <c r="D94" s="6" t="e">
        <f>NA()</f>
        <v>#N/A</v>
      </c>
      <c r="E94" s="6" t="e">
        <f>NA()</f>
        <v>#N/A</v>
      </c>
      <c r="F94" s="6" t="e">
        <f>NA()</f>
        <v>#N/A</v>
      </c>
      <c r="G94" s="6" t="e">
        <f>NA()</f>
        <v>#N/A</v>
      </c>
      <c r="H94" s="6" t="e">
        <f>NA()</f>
        <v>#N/A</v>
      </c>
      <c r="I94" s="6" t="e">
        <f>NA()</f>
        <v>#N/A</v>
      </c>
      <c r="J94" s="17">
        <f>VLOOKUP($A94,Fernald_quarterlydecomp!$B:$Z,14,FALSE)</f>
        <v>-75.155669617099207</v>
      </c>
      <c r="K94" s="17"/>
    </row>
    <row r="95" spans="1:11" s="6" customFormat="1" x14ac:dyDescent="0.25">
      <c r="A95" s="53">
        <v>19998</v>
      </c>
      <c r="B95" s="6" t="e">
        <f>NA()</f>
        <v>#N/A</v>
      </c>
      <c r="C95" s="6" t="e">
        <f>NA()</f>
        <v>#N/A</v>
      </c>
      <c r="D95" s="6" t="e">
        <f>NA()</f>
        <v>#N/A</v>
      </c>
      <c r="E95" s="6" t="e">
        <f>NA()</f>
        <v>#N/A</v>
      </c>
      <c r="F95" s="6" t="e">
        <f>NA()</f>
        <v>#N/A</v>
      </c>
      <c r="G95" s="6" t="e">
        <f>NA()</f>
        <v>#N/A</v>
      </c>
      <c r="H95" s="6" t="e">
        <f>NA()</f>
        <v>#N/A</v>
      </c>
      <c r="I95" s="6" t="e">
        <f>NA()</f>
        <v>#N/A</v>
      </c>
      <c r="J95" s="17" t="e">
        <f>VLOOKUP($A95,Fernald_quarterlydecomp!$B:$Z,14,FALSE)</f>
        <v>#N/A</v>
      </c>
      <c r="K95" s="17"/>
    </row>
    <row r="96" spans="1:11" s="6" customFormat="1" x14ac:dyDescent="0.25">
      <c r="A96" s="53">
        <v>20029</v>
      </c>
      <c r="B96" s="6" t="e">
        <f>NA()</f>
        <v>#N/A</v>
      </c>
      <c r="C96" s="6" t="e">
        <f>NA()</f>
        <v>#N/A</v>
      </c>
      <c r="D96" s="6" t="e">
        <f>NA()</f>
        <v>#N/A</v>
      </c>
      <c r="E96" s="6" t="e">
        <f>NA()</f>
        <v>#N/A</v>
      </c>
      <c r="F96" s="6" t="e">
        <f>NA()</f>
        <v>#N/A</v>
      </c>
      <c r="G96" s="6" t="e">
        <f>NA()</f>
        <v>#N/A</v>
      </c>
      <c r="H96" s="6" t="e">
        <f>NA()</f>
        <v>#N/A</v>
      </c>
      <c r="I96" s="6" t="e">
        <f>NA()</f>
        <v>#N/A</v>
      </c>
      <c r="J96" s="17" t="e">
        <f>VLOOKUP($A96,Fernald_quarterlydecomp!$B:$Z,14,FALSE)</f>
        <v>#N/A</v>
      </c>
      <c r="K96" s="17"/>
    </row>
    <row r="97" spans="1:11" s="6" customFormat="1" x14ac:dyDescent="0.25">
      <c r="A97" s="53">
        <v>20059</v>
      </c>
      <c r="B97" s="6" t="e">
        <f>NA()</f>
        <v>#N/A</v>
      </c>
      <c r="C97" s="6" t="e">
        <f>NA()</f>
        <v>#N/A</v>
      </c>
      <c r="D97" s="6" t="e">
        <f>NA()</f>
        <v>#N/A</v>
      </c>
      <c r="E97" s="6" t="e">
        <f>NA()</f>
        <v>#N/A</v>
      </c>
      <c r="F97" s="6" t="e">
        <f>NA()</f>
        <v>#N/A</v>
      </c>
      <c r="G97" s="6" t="e">
        <f>NA()</f>
        <v>#N/A</v>
      </c>
      <c r="H97" s="6" t="e">
        <f>NA()</f>
        <v>#N/A</v>
      </c>
      <c r="I97" s="6" t="e">
        <f>NA()</f>
        <v>#N/A</v>
      </c>
      <c r="J97" s="17">
        <f>VLOOKUP($A97,Fernald_quarterlydecomp!$B:$Z,14,FALSE)</f>
        <v>-73.632329878798032</v>
      </c>
      <c r="K97" s="17"/>
    </row>
    <row r="98" spans="1:11" s="6" customFormat="1" x14ac:dyDescent="0.25">
      <c r="A98" s="53">
        <v>20090</v>
      </c>
      <c r="B98" s="6" t="e">
        <f>NA()</f>
        <v>#N/A</v>
      </c>
      <c r="C98" s="6" t="e">
        <f>NA()</f>
        <v>#N/A</v>
      </c>
      <c r="D98" s="6" t="e">
        <f>NA()</f>
        <v>#N/A</v>
      </c>
      <c r="E98" s="6" t="e">
        <f>NA()</f>
        <v>#N/A</v>
      </c>
      <c r="F98" s="6" t="e">
        <f>NA()</f>
        <v>#N/A</v>
      </c>
      <c r="G98" s="6" t="e">
        <f>NA()</f>
        <v>#N/A</v>
      </c>
      <c r="H98" s="6" t="e">
        <f>NA()</f>
        <v>#N/A</v>
      </c>
      <c r="I98" s="6" t="e">
        <f>NA()</f>
        <v>#N/A</v>
      </c>
      <c r="J98" s="17" t="e">
        <f>VLOOKUP($A98,Fernald_quarterlydecomp!$B:$Z,14,FALSE)</f>
        <v>#N/A</v>
      </c>
      <c r="K98" s="17"/>
    </row>
    <row r="99" spans="1:11" s="6" customFormat="1" x14ac:dyDescent="0.25">
      <c r="A99" s="53">
        <v>20121</v>
      </c>
      <c r="B99" s="6" t="e">
        <f>NA()</f>
        <v>#N/A</v>
      </c>
      <c r="C99" s="6" t="e">
        <f>NA()</f>
        <v>#N/A</v>
      </c>
      <c r="D99" s="6" t="e">
        <f>NA()</f>
        <v>#N/A</v>
      </c>
      <c r="E99" s="6" t="e">
        <f>NA()</f>
        <v>#N/A</v>
      </c>
      <c r="F99" s="6" t="e">
        <f>NA()</f>
        <v>#N/A</v>
      </c>
      <c r="G99" s="6" t="e">
        <f>NA()</f>
        <v>#N/A</v>
      </c>
      <c r="H99" s="6" t="e">
        <f>NA()</f>
        <v>#N/A</v>
      </c>
      <c r="I99" s="6" t="e">
        <f>NA()</f>
        <v>#N/A</v>
      </c>
      <c r="J99" s="17" t="e">
        <f>VLOOKUP($A99,Fernald_quarterlydecomp!$B:$Z,14,FALSE)</f>
        <v>#N/A</v>
      </c>
      <c r="K99" s="17"/>
    </row>
    <row r="100" spans="1:11" s="6" customFormat="1" x14ac:dyDescent="0.25">
      <c r="A100" s="53">
        <v>20149</v>
      </c>
      <c r="B100" s="6" t="e">
        <f>NA()</f>
        <v>#N/A</v>
      </c>
      <c r="C100" s="6" t="e">
        <f>NA()</f>
        <v>#N/A</v>
      </c>
      <c r="D100" s="6" t="e">
        <f>NA()</f>
        <v>#N/A</v>
      </c>
      <c r="E100" s="6" t="e">
        <f>NA()</f>
        <v>#N/A</v>
      </c>
      <c r="F100" s="6" t="e">
        <f>NA()</f>
        <v>#N/A</v>
      </c>
      <c r="G100" s="6" t="e">
        <f>NA()</f>
        <v>#N/A</v>
      </c>
      <c r="H100" s="6" t="e">
        <f>NA()</f>
        <v>#N/A</v>
      </c>
      <c r="I100" s="6" t="e">
        <f>NA()</f>
        <v>#N/A</v>
      </c>
      <c r="J100" s="17">
        <f>VLOOKUP($A100,Fernald_quarterlydecomp!$B:$Z,14,FALSE)</f>
        <v>-72.176688439509917</v>
      </c>
      <c r="K100" s="17"/>
    </row>
    <row r="101" spans="1:11" s="6" customFormat="1" x14ac:dyDescent="0.25">
      <c r="A101" s="53">
        <v>20180</v>
      </c>
      <c r="B101" s="6" t="e">
        <f>NA()</f>
        <v>#N/A</v>
      </c>
      <c r="C101" s="6" t="e">
        <f>NA()</f>
        <v>#N/A</v>
      </c>
      <c r="D101" s="6" t="e">
        <f>NA()</f>
        <v>#N/A</v>
      </c>
      <c r="E101" s="6" t="e">
        <f>NA()</f>
        <v>#N/A</v>
      </c>
      <c r="F101" s="6" t="e">
        <f>NA()</f>
        <v>#N/A</v>
      </c>
      <c r="G101" s="6" t="e">
        <f>NA()</f>
        <v>#N/A</v>
      </c>
      <c r="H101" s="6" t="e">
        <f>NA()</f>
        <v>#N/A</v>
      </c>
      <c r="I101" s="6" t="e">
        <f>NA()</f>
        <v>#N/A</v>
      </c>
      <c r="J101" s="17" t="e">
        <f>VLOOKUP($A101,Fernald_quarterlydecomp!$B:$Z,14,FALSE)</f>
        <v>#N/A</v>
      </c>
      <c r="K101" s="17"/>
    </row>
    <row r="102" spans="1:11" s="6" customFormat="1" x14ac:dyDescent="0.25">
      <c r="A102" s="53">
        <v>20210</v>
      </c>
      <c r="B102" s="6" t="e">
        <f>NA()</f>
        <v>#N/A</v>
      </c>
      <c r="C102" s="6" t="e">
        <f>NA()</f>
        <v>#N/A</v>
      </c>
      <c r="D102" s="6" t="e">
        <f>NA()</f>
        <v>#N/A</v>
      </c>
      <c r="E102" s="6" t="e">
        <f>NA()</f>
        <v>#N/A</v>
      </c>
      <c r="F102" s="6" t="e">
        <f>NA()</f>
        <v>#N/A</v>
      </c>
      <c r="G102" s="6" t="e">
        <f>NA()</f>
        <v>#N/A</v>
      </c>
      <c r="H102" s="6" t="e">
        <f>NA()</f>
        <v>#N/A</v>
      </c>
      <c r="I102" s="6" t="e">
        <f>NA()</f>
        <v>#N/A</v>
      </c>
      <c r="J102" s="17" t="e">
        <f>VLOOKUP($A102,Fernald_quarterlydecomp!$B:$Z,14,FALSE)</f>
        <v>#N/A</v>
      </c>
      <c r="K102" s="17"/>
    </row>
    <row r="103" spans="1:11" s="6" customFormat="1" x14ac:dyDescent="0.25">
      <c r="A103" s="53">
        <v>20241</v>
      </c>
      <c r="B103" s="6" t="e">
        <f>NA()</f>
        <v>#N/A</v>
      </c>
      <c r="C103" s="6" t="e">
        <f>NA()</f>
        <v>#N/A</v>
      </c>
      <c r="D103" s="6" t="e">
        <f>NA()</f>
        <v>#N/A</v>
      </c>
      <c r="E103" s="6" t="e">
        <f>NA()</f>
        <v>#N/A</v>
      </c>
      <c r="F103" s="6" t="e">
        <f>NA()</f>
        <v>#N/A</v>
      </c>
      <c r="G103" s="6" t="e">
        <f>NA()</f>
        <v>#N/A</v>
      </c>
      <c r="H103" s="6" t="e">
        <f>NA()</f>
        <v>#N/A</v>
      </c>
      <c r="I103" s="6" t="e">
        <f>NA()</f>
        <v>#N/A</v>
      </c>
      <c r="J103" s="17">
        <f>VLOOKUP($A103,Fernald_quarterlydecomp!$B:$Z,14,FALSE)</f>
        <v>-71.321786263145952</v>
      </c>
      <c r="K103" s="17"/>
    </row>
    <row r="104" spans="1:11" s="6" customFormat="1" x14ac:dyDescent="0.25">
      <c r="A104" s="53">
        <v>20271</v>
      </c>
      <c r="B104" s="6" t="e">
        <f>NA()</f>
        <v>#N/A</v>
      </c>
      <c r="C104" s="6" t="e">
        <f>NA()</f>
        <v>#N/A</v>
      </c>
      <c r="D104" s="6" t="e">
        <f>NA()</f>
        <v>#N/A</v>
      </c>
      <c r="E104" s="6" t="e">
        <f>NA()</f>
        <v>#N/A</v>
      </c>
      <c r="F104" s="6" t="e">
        <f>NA()</f>
        <v>#N/A</v>
      </c>
      <c r="G104" s="6" t="e">
        <f>NA()</f>
        <v>#N/A</v>
      </c>
      <c r="H104" s="6" t="e">
        <f>NA()</f>
        <v>#N/A</v>
      </c>
      <c r="I104" s="6" t="e">
        <f>NA()</f>
        <v>#N/A</v>
      </c>
      <c r="J104" s="17" t="e">
        <f>VLOOKUP($A104,Fernald_quarterlydecomp!$B:$Z,14,FALSE)</f>
        <v>#N/A</v>
      </c>
      <c r="K104" s="17"/>
    </row>
    <row r="105" spans="1:11" s="6" customFormat="1" x14ac:dyDescent="0.25">
      <c r="A105" s="53">
        <v>20302</v>
      </c>
      <c r="B105" s="6" t="e">
        <f>NA()</f>
        <v>#N/A</v>
      </c>
      <c r="C105" s="6" t="e">
        <f>NA()</f>
        <v>#N/A</v>
      </c>
      <c r="D105" s="6" t="e">
        <f>NA()</f>
        <v>#N/A</v>
      </c>
      <c r="E105" s="6" t="e">
        <f>NA()</f>
        <v>#N/A</v>
      </c>
      <c r="F105" s="6" t="e">
        <f>NA()</f>
        <v>#N/A</v>
      </c>
      <c r="G105" s="6" t="e">
        <f>NA()</f>
        <v>#N/A</v>
      </c>
      <c r="H105" s="6" t="e">
        <f>NA()</f>
        <v>#N/A</v>
      </c>
      <c r="I105" s="6" t="e">
        <f>NA()</f>
        <v>#N/A</v>
      </c>
      <c r="J105" s="17" t="e">
        <f>VLOOKUP($A105,Fernald_quarterlydecomp!$B:$Z,14,FALSE)</f>
        <v>#N/A</v>
      </c>
      <c r="K105" s="17"/>
    </row>
    <row r="106" spans="1:11" s="6" customFormat="1" x14ac:dyDescent="0.25">
      <c r="A106" s="53">
        <v>20333</v>
      </c>
      <c r="B106" s="6" t="e">
        <f>NA()</f>
        <v>#N/A</v>
      </c>
      <c r="C106" s="6" t="e">
        <f>NA()</f>
        <v>#N/A</v>
      </c>
      <c r="D106" s="6" t="e">
        <f>NA()</f>
        <v>#N/A</v>
      </c>
      <c r="E106" s="6" t="e">
        <f>NA()</f>
        <v>#N/A</v>
      </c>
      <c r="F106" s="6" t="e">
        <f>NA()</f>
        <v>#N/A</v>
      </c>
      <c r="G106" s="6" t="e">
        <f>NA()</f>
        <v>#N/A</v>
      </c>
      <c r="H106" s="6" t="e">
        <f>NA()</f>
        <v>#N/A</v>
      </c>
      <c r="I106" s="6" t="e">
        <f>NA()</f>
        <v>#N/A</v>
      </c>
      <c r="J106" s="17">
        <f>VLOOKUP($A106,Fernald_quarterlydecomp!$B:$Z,14,FALSE)</f>
        <v>-71.44845018194161</v>
      </c>
      <c r="K106" s="17"/>
    </row>
    <row r="107" spans="1:11" s="6" customFormat="1" x14ac:dyDescent="0.25">
      <c r="A107" s="53">
        <v>20363</v>
      </c>
      <c r="B107" s="6" t="e">
        <f>NA()</f>
        <v>#N/A</v>
      </c>
      <c r="C107" s="6" t="e">
        <f>NA()</f>
        <v>#N/A</v>
      </c>
      <c r="D107" s="6" t="e">
        <f>NA()</f>
        <v>#N/A</v>
      </c>
      <c r="E107" s="6" t="e">
        <f>NA()</f>
        <v>#N/A</v>
      </c>
      <c r="F107" s="6" t="e">
        <f>NA()</f>
        <v>#N/A</v>
      </c>
      <c r="G107" s="6" t="e">
        <f>NA()</f>
        <v>#N/A</v>
      </c>
      <c r="H107" s="6" t="e">
        <f>NA()</f>
        <v>#N/A</v>
      </c>
      <c r="I107" s="6" t="e">
        <f>NA()</f>
        <v>#N/A</v>
      </c>
      <c r="J107" s="17" t="e">
        <f>VLOOKUP($A107,Fernald_quarterlydecomp!$B:$Z,14,FALSE)</f>
        <v>#N/A</v>
      </c>
      <c r="K107" s="17"/>
    </row>
    <row r="108" spans="1:11" s="6" customFormat="1" x14ac:dyDescent="0.25">
      <c r="A108" s="53">
        <v>20394</v>
      </c>
      <c r="B108" s="6" t="e">
        <f>NA()</f>
        <v>#N/A</v>
      </c>
      <c r="C108" s="6" t="e">
        <f>NA()</f>
        <v>#N/A</v>
      </c>
      <c r="D108" s="6" t="e">
        <f>NA()</f>
        <v>#N/A</v>
      </c>
      <c r="E108" s="6" t="e">
        <f>NA()</f>
        <v>#N/A</v>
      </c>
      <c r="F108" s="6" t="e">
        <f>NA()</f>
        <v>#N/A</v>
      </c>
      <c r="G108" s="6" t="e">
        <f>NA()</f>
        <v>#N/A</v>
      </c>
      <c r="H108" s="6" t="e">
        <f>NA()</f>
        <v>#N/A</v>
      </c>
      <c r="I108" s="6" t="e">
        <f>NA()</f>
        <v>#N/A</v>
      </c>
      <c r="J108" s="17" t="e">
        <f>VLOOKUP($A108,Fernald_quarterlydecomp!$B:$Z,14,FALSE)</f>
        <v>#N/A</v>
      </c>
      <c r="K108" s="17"/>
    </row>
    <row r="109" spans="1:11" s="6" customFormat="1" x14ac:dyDescent="0.25">
      <c r="A109" s="53">
        <v>20424</v>
      </c>
      <c r="B109" s="6" t="e">
        <f>NA()</f>
        <v>#N/A</v>
      </c>
      <c r="C109" s="6" t="e">
        <f>NA()</f>
        <v>#N/A</v>
      </c>
      <c r="D109" s="6" t="e">
        <f>NA()</f>
        <v>#N/A</v>
      </c>
      <c r="E109" s="6" t="e">
        <f>NA()</f>
        <v>#N/A</v>
      </c>
      <c r="F109" s="6" t="e">
        <f>NA()</f>
        <v>#N/A</v>
      </c>
      <c r="G109" s="6" t="e">
        <f>NA()</f>
        <v>#N/A</v>
      </c>
      <c r="H109" s="6" t="e">
        <f>NA()</f>
        <v>#N/A</v>
      </c>
      <c r="I109" s="6" t="e">
        <f>NA()</f>
        <v>#N/A</v>
      </c>
      <c r="J109" s="17">
        <f>VLOOKUP($A109,Fernald_quarterlydecomp!$B:$Z,14,FALSE)</f>
        <v>-72.100928227422415</v>
      </c>
      <c r="K109" s="17"/>
    </row>
    <row r="110" spans="1:11" s="6" customFormat="1" x14ac:dyDescent="0.25">
      <c r="A110" s="53">
        <v>20455</v>
      </c>
      <c r="B110" s="6" t="e">
        <f>NA()</f>
        <v>#N/A</v>
      </c>
      <c r="C110" s="6" t="e">
        <f>NA()</f>
        <v>#N/A</v>
      </c>
      <c r="D110" s="6" t="e">
        <f>NA()</f>
        <v>#N/A</v>
      </c>
      <c r="E110" s="6" t="e">
        <f>NA()</f>
        <v>#N/A</v>
      </c>
      <c r="F110" s="6" t="e">
        <f>NA()</f>
        <v>#N/A</v>
      </c>
      <c r="G110" s="6" t="e">
        <f>NA()</f>
        <v>#N/A</v>
      </c>
      <c r="H110" s="6" t="e">
        <f>NA()</f>
        <v>#N/A</v>
      </c>
      <c r="I110" s="6" t="e">
        <f>NA()</f>
        <v>#N/A</v>
      </c>
      <c r="J110" s="17" t="e">
        <f>VLOOKUP($A110,Fernald_quarterlydecomp!$B:$Z,14,FALSE)</f>
        <v>#N/A</v>
      </c>
      <c r="K110" s="17"/>
    </row>
    <row r="111" spans="1:11" s="6" customFormat="1" x14ac:dyDescent="0.25">
      <c r="A111" s="53">
        <v>20486</v>
      </c>
      <c r="B111" s="6" t="e">
        <f>NA()</f>
        <v>#N/A</v>
      </c>
      <c r="C111" s="6" t="e">
        <f>NA()</f>
        <v>#N/A</v>
      </c>
      <c r="D111" s="6" t="e">
        <f>NA()</f>
        <v>#N/A</v>
      </c>
      <c r="E111" s="6" t="e">
        <f>NA()</f>
        <v>#N/A</v>
      </c>
      <c r="F111" s="6" t="e">
        <f>NA()</f>
        <v>#N/A</v>
      </c>
      <c r="G111" s="6" t="e">
        <f>NA()</f>
        <v>#N/A</v>
      </c>
      <c r="H111" s="6" t="e">
        <f>NA()</f>
        <v>#N/A</v>
      </c>
      <c r="I111" s="6" t="e">
        <f>NA()</f>
        <v>#N/A</v>
      </c>
      <c r="J111" s="17" t="e">
        <f>VLOOKUP($A111,Fernald_quarterlydecomp!$B:$Z,14,FALSE)</f>
        <v>#N/A</v>
      </c>
      <c r="K111" s="17"/>
    </row>
    <row r="112" spans="1:11" s="6" customFormat="1" x14ac:dyDescent="0.25">
      <c r="A112" s="53">
        <v>20515</v>
      </c>
      <c r="B112" s="6" t="e">
        <f>NA()</f>
        <v>#N/A</v>
      </c>
      <c r="C112" s="6" t="e">
        <f>NA()</f>
        <v>#N/A</v>
      </c>
      <c r="D112" s="6" t="e">
        <f>NA()</f>
        <v>#N/A</v>
      </c>
      <c r="E112" s="6" t="e">
        <f>NA()</f>
        <v>#N/A</v>
      </c>
      <c r="F112" s="6" t="e">
        <f>NA()</f>
        <v>#N/A</v>
      </c>
      <c r="G112" s="6" t="e">
        <f>NA()</f>
        <v>#N/A</v>
      </c>
      <c r="H112" s="6" t="e">
        <f>NA()</f>
        <v>#N/A</v>
      </c>
      <c r="I112" s="6" t="e">
        <f>NA()</f>
        <v>#N/A</v>
      </c>
      <c r="J112" s="17">
        <f>VLOOKUP($A112,Fernald_quarterlydecomp!$B:$Z,14,FALSE)</f>
        <v>-72.538819067994282</v>
      </c>
      <c r="K112" s="17"/>
    </row>
    <row r="113" spans="1:11" s="6" customFormat="1" x14ac:dyDescent="0.25">
      <c r="A113" s="53">
        <v>20546</v>
      </c>
      <c r="B113" s="6" t="e">
        <f>NA()</f>
        <v>#N/A</v>
      </c>
      <c r="C113" s="6" t="e">
        <f>NA()</f>
        <v>#N/A</v>
      </c>
      <c r="D113" s="6" t="e">
        <f>NA()</f>
        <v>#N/A</v>
      </c>
      <c r="E113" s="6" t="e">
        <f>NA()</f>
        <v>#N/A</v>
      </c>
      <c r="F113" s="6" t="e">
        <f>NA()</f>
        <v>#N/A</v>
      </c>
      <c r="G113" s="6" t="e">
        <f>NA()</f>
        <v>#N/A</v>
      </c>
      <c r="H113" s="6" t="e">
        <f>NA()</f>
        <v>#N/A</v>
      </c>
      <c r="I113" s="6" t="e">
        <f>NA()</f>
        <v>#N/A</v>
      </c>
      <c r="J113" s="17" t="e">
        <f>VLOOKUP($A113,Fernald_quarterlydecomp!$B:$Z,14,FALSE)</f>
        <v>#N/A</v>
      </c>
      <c r="K113" s="17"/>
    </row>
    <row r="114" spans="1:11" s="6" customFormat="1" x14ac:dyDescent="0.25">
      <c r="A114" s="53">
        <v>20576</v>
      </c>
      <c r="B114" s="6" t="e">
        <f>NA()</f>
        <v>#N/A</v>
      </c>
      <c r="C114" s="6" t="e">
        <f>NA()</f>
        <v>#N/A</v>
      </c>
      <c r="D114" s="6" t="e">
        <f>NA()</f>
        <v>#N/A</v>
      </c>
      <c r="E114" s="6" t="e">
        <f>NA()</f>
        <v>#N/A</v>
      </c>
      <c r="F114" s="6" t="e">
        <f>NA()</f>
        <v>#N/A</v>
      </c>
      <c r="G114" s="6" t="e">
        <f>NA()</f>
        <v>#N/A</v>
      </c>
      <c r="H114" s="6" t="e">
        <f>NA()</f>
        <v>#N/A</v>
      </c>
      <c r="I114" s="6" t="e">
        <f>NA()</f>
        <v>#N/A</v>
      </c>
      <c r="J114" s="17" t="e">
        <f>VLOOKUP($A114,Fernald_quarterlydecomp!$B:$Z,14,FALSE)</f>
        <v>#N/A</v>
      </c>
      <c r="K114" s="17"/>
    </row>
    <row r="115" spans="1:11" s="6" customFormat="1" x14ac:dyDescent="0.25">
      <c r="A115" s="53">
        <v>20607</v>
      </c>
      <c r="B115" s="6" t="e">
        <f>NA()</f>
        <v>#N/A</v>
      </c>
      <c r="C115" s="6" t="e">
        <f>NA()</f>
        <v>#N/A</v>
      </c>
      <c r="D115" s="6" t="e">
        <f>NA()</f>
        <v>#N/A</v>
      </c>
      <c r="E115" s="6" t="e">
        <f>NA()</f>
        <v>#N/A</v>
      </c>
      <c r="F115" s="6" t="e">
        <f>NA()</f>
        <v>#N/A</v>
      </c>
      <c r="G115" s="6" t="e">
        <f>NA()</f>
        <v>#N/A</v>
      </c>
      <c r="H115" s="6" t="e">
        <f>NA()</f>
        <v>#N/A</v>
      </c>
      <c r="I115" s="6" t="e">
        <f>NA()</f>
        <v>#N/A</v>
      </c>
      <c r="J115" s="17">
        <f>VLOOKUP($A115,Fernald_quarterlydecomp!$B:$Z,14,FALSE)</f>
        <v>-72.043264028362785</v>
      </c>
      <c r="K115" s="17"/>
    </row>
    <row r="116" spans="1:11" s="6" customFormat="1" x14ac:dyDescent="0.25">
      <c r="A116" s="53">
        <v>20637</v>
      </c>
      <c r="B116" s="6" t="e">
        <f>NA()</f>
        <v>#N/A</v>
      </c>
      <c r="C116" s="6" t="e">
        <f>NA()</f>
        <v>#N/A</v>
      </c>
      <c r="D116" s="6" t="e">
        <f>NA()</f>
        <v>#N/A</v>
      </c>
      <c r="E116" s="6" t="e">
        <f>NA()</f>
        <v>#N/A</v>
      </c>
      <c r="F116" s="6" t="e">
        <f>NA()</f>
        <v>#N/A</v>
      </c>
      <c r="G116" s="6" t="e">
        <f>NA()</f>
        <v>#N/A</v>
      </c>
      <c r="H116" s="6" t="e">
        <f>NA()</f>
        <v>#N/A</v>
      </c>
      <c r="I116" s="6" t="e">
        <f>NA()</f>
        <v>#N/A</v>
      </c>
      <c r="J116" s="17" t="e">
        <f>VLOOKUP($A116,Fernald_quarterlydecomp!$B:$Z,14,FALSE)</f>
        <v>#N/A</v>
      </c>
      <c r="K116" s="17"/>
    </row>
    <row r="117" spans="1:11" s="6" customFormat="1" x14ac:dyDescent="0.25">
      <c r="A117" s="53">
        <v>20668</v>
      </c>
      <c r="B117" s="6" t="e">
        <f>NA()</f>
        <v>#N/A</v>
      </c>
      <c r="C117" s="6" t="e">
        <f>NA()</f>
        <v>#N/A</v>
      </c>
      <c r="D117" s="6" t="e">
        <f>NA()</f>
        <v>#N/A</v>
      </c>
      <c r="E117" s="6" t="e">
        <f>NA()</f>
        <v>#N/A</v>
      </c>
      <c r="F117" s="6" t="e">
        <f>NA()</f>
        <v>#N/A</v>
      </c>
      <c r="G117" s="6" t="e">
        <f>NA()</f>
        <v>#N/A</v>
      </c>
      <c r="H117" s="6" t="e">
        <f>NA()</f>
        <v>#N/A</v>
      </c>
      <c r="I117" s="6" t="e">
        <f>NA()</f>
        <v>#N/A</v>
      </c>
      <c r="J117" s="17" t="e">
        <f>VLOOKUP($A117,Fernald_quarterlydecomp!$B:$Z,14,FALSE)</f>
        <v>#N/A</v>
      </c>
      <c r="K117" s="17"/>
    </row>
    <row r="118" spans="1:11" s="6" customFormat="1" x14ac:dyDescent="0.25">
      <c r="A118" s="53">
        <v>20699</v>
      </c>
      <c r="B118" s="6" t="e">
        <f>NA()</f>
        <v>#N/A</v>
      </c>
      <c r="C118" s="6" t="e">
        <f>NA()</f>
        <v>#N/A</v>
      </c>
      <c r="D118" s="6" t="e">
        <f>NA()</f>
        <v>#N/A</v>
      </c>
      <c r="E118" s="6" t="e">
        <f>NA()</f>
        <v>#N/A</v>
      </c>
      <c r="F118" s="6" t="e">
        <f>NA()</f>
        <v>#N/A</v>
      </c>
      <c r="G118" s="6" t="e">
        <f>NA()</f>
        <v>#N/A</v>
      </c>
      <c r="H118" s="6" t="e">
        <f>NA()</f>
        <v>#N/A</v>
      </c>
      <c r="I118" s="6" t="e">
        <f>NA()</f>
        <v>#N/A</v>
      </c>
      <c r="J118" s="17">
        <f>VLOOKUP($A118,Fernald_quarterlydecomp!$B:$Z,14,FALSE)</f>
        <v>-72.064451423370514</v>
      </c>
      <c r="K118" s="17"/>
    </row>
    <row r="119" spans="1:11" s="6" customFormat="1" x14ac:dyDescent="0.25">
      <c r="A119" s="53">
        <v>20729</v>
      </c>
      <c r="B119" s="6" t="e">
        <f>NA()</f>
        <v>#N/A</v>
      </c>
      <c r="C119" s="6" t="e">
        <f>NA()</f>
        <v>#N/A</v>
      </c>
      <c r="D119" s="6" t="e">
        <f>NA()</f>
        <v>#N/A</v>
      </c>
      <c r="E119" s="6" t="e">
        <f>NA()</f>
        <v>#N/A</v>
      </c>
      <c r="F119" s="6" t="e">
        <f>NA()</f>
        <v>#N/A</v>
      </c>
      <c r="G119" s="6" t="e">
        <f>NA()</f>
        <v>#N/A</v>
      </c>
      <c r="H119" s="6" t="e">
        <f>NA()</f>
        <v>#N/A</v>
      </c>
      <c r="I119" s="6" t="e">
        <f>NA()</f>
        <v>#N/A</v>
      </c>
      <c r="J119" s="17" t="e">
        <f>VLOOKUP($A119,Fernald_quarterlydecomp!$B:$Z,14,FALSE)</f>
        <v>#N/A</v>
      </c>
      <c r="K119" s="17"/>
    </row>
    <row r="120" spans="1:11" s="6" customFormat="1" x14ac:dyDescent="0.25">
      <c r="A120" s="53">
        <v>20760</v>
      </c>
      <c r="B120" s="6" t="e">
        <f>NA()</f>
        <v>#N/A</v>
      </c>
      <c r="C120" s="6" t="e">
        <f>NA()</f>
        <v>#N/A</v>
      </c>
      <c r="D120" s="6" t="e">
        <f>NA()</f>
        <v>#N/A</v>
      </c>
      <c r="E120" s="6" t="e">
        <f>NA()</f>
        <v>#N/A</v>
      </c>
      <c r="F120" s="6" t="e">
        <f>NA()</f>
        <v>#N/A</v>
      </c>
      <c r="G120" s="6" t="e">
        <f>NA()</f>
        <v>#N/A</v>
      </c>
      <c r="H120" s="6" t="e">
        <f>NA()</f>
        <v>#N/A</v>
      </c>
      <c r="I120" s="6" t="e">
        <f>NA()</f>
        <v>#N/A</v>
      </c>
      <c r="J120" s="17" t="e">
        <f>VLOOKUP($A120,Fernald_quarterlydecomp!$B:$Z,14,FALSE)</f>
        <v>#N/A</v>
      </c>
      <c r="K120" s="17"/>
    </row>
    <row r="121" spans="1:11" s="6" customFormat="1" x14ac:dyDescent="0.25">
      <c r="A121" s="53">
        <v>20790</v>
      </c>
      <c r="B121" s="6" t="e">
        <f>NA()</f>
        <v>#N/A</v>
      </c>
      <c r="C121" s="6" t="e">
        <f>NA()</f>
        <v>#N/A</v>
      </c>
      <c r="D121" s="6" t="e">
        <f>NA()</f>
        <v>#N/A</v>
      </c>
      <c r="E121" s="6" t="e">
        <f>NA()</f>
        <v>#N/A</v>
      </c>
      <c r="F121" s="6" t="e">
        <f>NA()</f>
        <v>#N/A</v>
      </c>
      <c r="G121" s="6" t="e">
        <f>NA()</f>
        <v>#N/A</v>
      </c>
      <c r="H121" s="6" t="e">
        <f>NA()</f>
        <v>#N/A</v>
      </c>
      <c r="I121" s="6" t="e">
        <f>NA()</f>
        <v>#N/A</v>
      </c>
      <c r="J121" s="17">
        <f>VLOOKUP($A121,Fernald_quarterlydecomp!$B:$Z,14,FALSE)</f>
        <v>-70.008777843867719</v>
      </c>
      <c r="K121" s="17"/>
    </row>
    <row r="122" spans="1:11" s="6" customFormat="1" x14ac:dyDescent="0.25">
      <c r="A122" s="53">
        <v>20821</v>
      </c>
      <c r="B122" s="6" t="e">
        <f>NA()</f>
        <v>#N/A</v>
      </c>
      <c r="C122" s="6" t="e">
        <f>NA()</f>
        <v>#N/A</v>
      </c>
      <c r="D122" s="6" t="e">
        <f>NA()</f>
        <v>#N/A</v>
      </c>
      <c r="E122" s="6" t="e">
        <f>NA()</f>
        <v>#N/A</v>
      </c>
      <c r="F122" s="6" t="e">
        <f>NA()</f>
        <v>#N/A</v>
      </c>
      <c r="G122" s="6" t="e">
        <f>NA()</f>
        <v>#N/A</v>
      </c>
      <c r="H122" s="6" t="e">
        <f>NA()</f>
        <v>#N/A</v>
      </c>
      <c r="I122" s="6" t="e">
        <f>NA()</f>
        <v>#N/A</v>
      </c>
      <c r="J122" s="17" t="e">
        <f>VLOOKUP($A122,Fernald_quarterlydecomp!$B:$Z,14,FALSE)</f>
        <v>#N/A</v>
      </c>
      <c r="K122" s="17"/>
    </row>
    <row r="123" spans="1:11" s="6" customFormat="1" x14ac:dyDescent="0.25">
      <c r="A123" s="53">
        <v>20852</v>
      </c>
      <c r="B123" s="6" t="e">
        <f>NA()</f>
        <v>#N/A</v>
      </c>
      <c r="C123" s="6" t="e">
        <f>NA()</f>
        <v>#N/A</v>
      </c>
      <c r="D123" s="6" t="e">
        <f>NA()</f>
        <v>#N/A</v>
      </c>
      <c r="E123" s="6" t="e">
        <f>NA()</f>
        <v>#N/A</v>
      </c>
      <c r="F123" s="6" t="e">
        <f>NA()</f>
        <v>#N/A</v>
      </c>
      <c r="G123" s="6" t="e">
        <f>NA()</f>
        <v>#N/A</v>
      </c>
      <c r="H123" s="6" t="e">
        <f>NA()</f>
        <v>#N/A</v>
      </c>
      <c r="I123" s="6" t="e">
        <f>NA()</f>
        <v>#N/A</v>
      </c>
      <c r="J123" s="17" t="e">
        <f>VLOOKUP($A123,Fernald_quarterlydecomp!$B:$Z,14,FALSE)</f>
        <v>#N/A</v>
      </c>
      <c r="K123" s="17"/>
    </row>
    <row r="124" spans="1:11" s="6" customFormat="1" x14ac:dyDescent="0.25">
      <c r="A124" s="53">
        <v>20880</v>
      </c>
      <c r="B124" s="6" t="e">
        <f>NA()</f>
        <v>#N/A</v>
      </c>
      <c r="C124" s="6" t="e">
        <f>NA()</f>
        <v>#N/A</v>
      </c>
      <c r="D124" s="6" t="e">
        <f>NA()</f>
        <v>#N/A</v>
      </c>
      <c r="E124" s="6" t="e">
        <f>NA()</f>
        <v>#N/A</v>
      </c>
      <c r="F124" s="6" t="e">
        <f>NA()</f>
        <v>#N/A</v>
      </c>
      <c r="G124" s="6" t="e">
        <f>NA()</f>
        <v>#N/A</v>
      </c>
      <c r="H124" s="6" t="e">
        <f>NA()</f>
        <v>#N/A</v>
      </c>
      <c r="I124" s="6" t="e">
        <f>NA()</f>
        <v>#N/A</v>
      </c>
      <c r="J124" s="17">
        <f>VLOOKUP($A124,Fernald_quarterlydecomp!$B:$Z,14,FALSE)</f>
        <v>-69.352614680712662</v>
      </c>
      <c r="K124" s="17"/>
    </row>
    <row r="125" spans="1:11" s="6" customFormat="1" x14ac:dyDescent="0.25">
      <c r="A125" s="53">
        <v>20911</v>
      </c>
      <c r="B125" s="6" t="e">
        <f>NA()</f>
        <v>#N/A</v>
      </c>
      <c r="C125" s="6" t="e">
        <f>NA()</f>
        <v>#N/A</v>
      </c>
      <c r="D125" s="6" t="e">
        <f>NA()</f>
        <v>#N/A</v>
      </c>
      <c r="E125" s="6" t="e">
        <f>NA()</f>
        <v>#N/A</v>
      </c>
      <c r="F125" s="6" t="e">
        <f>NA()</f>
        <v>#N/A</v>
      </c>
      <c r="G125" s="6" t="e">
        <f>NA()</f>
        <v>#N/A</v>
      </c>
      <c r="H125" s="6" t="e">
        <f>NA()</f>
        <v>#N/A</v>
      </c>
      <c r="I125" s="6" t="e">
        <f>NA()</f>
        <v>#N/A</v>
      </c>
      <c r="J125" s="17" t="e">
        <f>VLOOKUP($A125,Fernald_quarterlydecomp!$B:$Z,14,FALSE)</f>
        <v>#N/A</v>
      </c>
      <c r="K125" s="17"/>
    </row>
    <row r="126" spans="1:11" s="6" customFormat="1" x14ac:dyDescent="0.25">
      <c r="A126" s="53">
        <v>20941</v>
      </c>
      <c r="B126" s="6" t="e">
        <f>NA()</f>
        <v>#N/A</v>
      </c>
      <c r="C126" s="6" t="e">
        <f>NA()</f>
        <v>#N/A</v>
      </c>
      <c r="D126" s="6" t="e">
        <f>NA()</f>
        <v>#N/A</v>
      </c>
      <c r="E126" s="6" t="e">
        <f>NA()</f>
        <v>#N/A</v>
      </c>
      <c r="F126" s="6" t="e">
        <f>NA()</f>
        <v>#N/A</v>
      </c>
      <c r="G126" s="6" t="e">
        <f>NA()</f>
        <v>#N/A</v>
      </c>
      <c r="H126" s="6" t="e">
        <f>NA()</f>
        <v>#N/A</v>
      </c>
      <c r="I126" s="6" t="e">
        <f>NA()</f>
        <v>#N/A</v>
      </c>
      <c r="J126" s="17" t="e">
        <f>VLOOKUP($A126,Fernald_quarterlydecomp!$B:$Z,14,FALSE)</f>
        <v>#N/A</v>
      </c>
      <c r="K126" s="17"/>
    </row>
    <row r="127" spans="1:11" s="6" customFormat="1" x14ac:dyDescent="0.25">
      <c r="A127" s="53">
        <v>20972</v>
      </c>
      <c r="B127" s="6" t="e">
        <f>NA()</f>
        <v>#N/A</v>
      </c>
      <c r="C127" s="6" t="e">
        <f>NA()</f>
        <v>#N/A</v>
      </c>
      <c r="D127" s="6" t="e">
        <f>NA()</f>
        <v>#N/A</v>
      </c>
      <c r="E127" s="6" t="e">
        <f>NA()</f>
        <v>#N/A</v>
      </c>
      <c r="F127" s="6" t="e">
        <f>NA()</f>
        <v>#N/A</v>
      </c>
      <c r="G127" s="6" t="e">
        <f>NA()</f>
        <v>#N/A</v>
      </c>
      <c r="H127" s="6" t="e">
        <f>NA()</f>
        <v>#N/A</v>
      </c>
      <c r="I127" s="6" t="e">
        <f>NA()</f>
        <v>#N/A</v>
      </c>
      <c r="J127" s="17">
        <f>VLOOKUP($A127,Fernald_quarterlydecomp!$B:$Z,14,FALSE)</f>
        <v>-69.29762041843162</v>
      </c>
      <c r="K127" s="17"/>
    </row>
    <row r="128" spans="1:11" s="6" customFormat="1" x14ac:dyDescent="0.25">
      <c r="A128" s="53">
        <v>21002</v>
      </c>
      <c r="B128" s="6" t="e">
        <f>NA()</f>
        <v>#N/A</v>
      </c>
      <c r="C128" s="6" t="e">
        <f>NA()</f>
        <v>#N/A</v>
      </c>
      <c r="D128" s="6" t="e">
        <f>NA()</f>
        <v>#N/A</v>
      </c>
      <c r="E128" s="6" t="e">
        <f>NA()</f>
        <v>#N/A</v>
      </c>
      <c r="F128" s="6" t="e">
        <f>NA()</f>
        <v>#N/A</v>
      </c>
      <c r="G128" s="6" t="e">
        <f>NA()</f>
        <v>#N/A</v>
      </c>
      <c r="H128" s="6" t="e">
        <f>NA()</f>
        <v>#N/A</v>
      </c>
      <c r="I128" s="6" t="e">
        <f>NA()</f>
        <v>#N/A</v>
      </c>
      <c r="J128" s="17" t="e">
        <f>VLOOKUP($A128,Fernald_quarterlydecomp!$B:$Z,14,FALSE)</f>
        <v>#N/A</v>
      </c>
      <c r="K128" s="17"/>
    </row>
    <row r="129" spans="1:11" s="6" customFormat="1" x14ac:dyDescent="0.25">
      <c r="A129" s="53">
        <v>21033</v>
      </c>
      <c r="B129" s="6" t="e">
        <f>NA()</f>
        <v>#N/A</v>
      </c>
      <c r="C129" s="6" t="e">
        <f>NA()</f>
        <v>#N/A</v>
      </c>
      <c r="D129" s="6" t="e">
        <f>NA()</f>
        <v>#N/A</v>
      </c>
      <c r="E129" s="6" t="e">
        <f>NA()</f>
        <v>#N/A</v>
      </c>
      <c r="F129" s="6" t="e">
        <f>NA()</f>
        <v>#N/A</v>
      </c>
      <c r="G129" s="6" t="e">
        <f>NA()</f>
        <v>#N/A</v>
      </c>
      <c r="H129" s="6" t="e">
        <f>NA()</f>
        <v>#N/A</v>
      </c>
      <c r="I129" s="6" t="e">
        <f>NA()</f>
        <v>#N/A</v>
      </c>
      <c r="J129" s="17" t="e">
        <f>VLOOKUP($A129,Fernald_quarterlydecomp!$B:$Z,14,FALSE)</f>
        <v>#N/A</v>
      </c>
      <c r="K129" s="17"/>
    </row>
    <row r="130" spans="1:11" s="6" customFormat="1" x14ac:dyDescent="0.25">
      <c r="A130" s="53">
        <v>21064</v>
      </c>
      <c r="B130" s="6" t="e">
        <f>NA()</f>
        <v>#N/A</v>
      </c>
      <c r="C130" s="6" t="e">
        <f>NA()</f>
        <v>#N/A</v>
      </c>
      <c r="D130" s="6" t="e">
        <f>NA()</f>
        <v>#N/A</v>
      </c>
      <c r="E130" s="6" t="e">
        <f>NA()</f>
        <v>#N/A</v>
      </c>
      <c r="F130" s="6" t="e">
        <f>NA()</f>
        <v>#N/A</v>
      </c>
      <c r="G130" s="6" t="e">
        <f>NA()</f>
        <v>#N/A</v>
      </c>
      <c r="H130" s="6" t="e">
        <f>NA()</f>
        <v>#N/A</v>
      </c>
      <c r="I130" s="6" t="e">
        <f>NA()</f>
        <v>#N/A</v>
      </c>
      <c r="J130" s="17">
        <f>VLOOKUP($A130,Fernald_quarterlydecomp!$B:$Z,14,FALSE)</f>
        <v>-68.25940938734594</v>
      </c>
      <c r="K130" s="17"/>
    </row>
    <row r="131" spans="1:11" s="6" customFormat="1" x14ac:dyDescent="0.25">
      <c r="A131" s="53">
        <v>21094</v>
      </c>
      <c r="B131" s="6" t="e">
        <f>NA()</f>
        <v>#N/A</v>
      </c>
      <c r="C131" s="6" t="e">
        <f>NA()</f>
        <v>#N/A</v>
      </c>
      <c r="D131" s="6" t="e">
        <f>NA()</f>
        <v>#N/A</v>
      </c>
      <c r="E131" s="6" t="e">
        <f>NA()</f>
        <v>#N/A</v>
      </c>
      <c r="F131" s="6" t="e">
        <f>NA()</f>
        <v>#N/A</v>
      </c>
      <c r="G131" s="6" t="e">
        <f>NA()</f>
        <v>#N/A</v>
      </c>
      <c r="H131" s="6" t="e">
        <f>NA()</f>
        <v>#N/A</v>
      </c>
      <c r="I131" s="6" t="e">
        <f>NA()</f>
        <v>#N/A</v>
      </c>
      <c r="J131" s="17" t="e">
        <f>VLOOKUP($A131,Fernald_quarterlydecomp!$B:$Z,14,FALSE)</f>
        <v>#N/A</v>
      </c>
      <c r="K131" s="17"/>
    </row>
    <row r="132" spans="1:11" s="6" customFormat="1" x14ac:dyDescent="0.25">
      <c r="A132" s="53">
        <v>21125</v>
      </c>
      <c r="B132" s="6" t="e">
        <f>NA()</f>
        <v>#N/A</v>
      </c>
      <c r="C132" s="6" t="e">
        <f>NA()</f>
        <v>#N/A</v>
      </c>
      <c r="D132" s="6" t="e">
        <f>NA()</f>
        <v>#N/A</v>
      </c>
      <c r="E132" s="6" t="e">
        <f>NA()</f>
        <v>#N/A</v>
      </c>
      <c r="F132" s="6" t="e">
        <f>NA()</f>
        <v>#N/A</v>
      </c>
      <c r="G132" s="6" t="e">
        <f>NA()</f>
        <v>#N/A</v>
      </c>
      <c r="H132" s="6" t="e">
        <f>NA()</f>
        <v>#N/A</v>
      </c>
      <c r="I132" s="6" t="e">
        <f>NA()</f>
        <v>#N/A</v>
      </c>
      <c r="J132" s="17" t="e">
        <f>VLOOKUP($A132,Fernald_quarterlydecomp!$B:$Z,14,FALSE)</f>
        <v>#N/A</v>
      </c>
      <c r="K132" s="17"/>
    </row>
    <row r="133" spans="1:11" s="6" customFormat="1" x14ac:dyDescent="0.25">
      <c r="A133" s="53">
        <v>21155</v>
      </c>
      <c r="B133" s="6" t="e">
        <f>NA()</f>
        <v>#N/A</v>
      </c>
      <c r="C133" s="6" t="e">
        <f>NA()</f>
        <v>#N/A</v>
      </c>
      <c r="D133" s="6" t="e">
        <f>NA()</f>
        <v>#N/A</v>
      </c>
      <c r="E133" s="6" t="e">
        <f>NA()</f>
        <v>#N/A</v>
      </c>
      <c r="F133" s="6" t="e">
        <f>NA()</f>
        <v>#N/A</v>
      </c>
      <c r="G133" s="6" t="e">
        <f>NA()</f>
        <v>#N/A</v>
      </c>
      <c r="H133" s="6" t="e">
        <f>NA()</f>
        <v>#N/A</v>
      </c>
      <c r="I133" s="6" t="e">
        <f>NA()</f>
        <v>#N/A</v>
      </c>
      <c r="J133" s="17">
        <f>VLOOKUP($A133,Fernald_quarterlydecomp!$B:$Z,14,FALSE)</f>
        <v>-67.243069451544073</v>
      </c>
      <c r="K133" s="17"/>
    </row>
    <row r="134" spans="1:11" s="6" customFormat="1" x14ac:dyDescent="0.25">
      <c r="A134" s="53">
        <v>21186</v>
      </c>
      <c r="B134" s="6" t="e">
        <f>NA()</f>
        <v>#N/A</v>
      </c>
      <c r="C134" s="6" t="e">
        <f>NA()</f>
        <v>#N/A</v>
      </c>
      <c r="D134" s="6" t="e">
        <f>NA()</f>
        <v>#N/A</v>
      </c>
      <c r="E134" s="6" t="e">
        <f>NA()</f>
        <v>#N/A</v>
      </c>
      <c r="F134" s="6" t="e">
        <f>NA()</f>
        <v>#N/A</v>
      </c>
      <c r="G134" s="6" t="e">
        <f>NA()</f>
        <v>#N/A</v>
      </c>
      <c r="H134" s="6" t="e">
        <f>NA()</f>
        <v>#N/A</v>
      </c>
      <c r="I134" s="6" t="e">
        <f>NA()</f>
        <v>#N/A</v>
      </c>
      <c r="J134" s="17" t="e">
        <f>VLOOKUP($A134,Fernald_quarterlydecomp!$B:$Z,14,FALSE)</f>
        <v>#N/A</v>
      </c>
      <c r="K134" s="17"/>
    </row>
    <row r="135" spans="1:11" s="6" customFormat="1" x14ac:dyDescent="0.25">
      <c r="A135" s="53">
        <v>21217</v>
      </c>
      <c r="B135" s="6" t="e">
        <f>NA()</f>
        <v>#N/A</v>
      </c>
      <c r="C135" s="6" t="e">
        <f>NA()</f>
        <v>#N/A</v>
      </c>
      <c r="D135" s="6" t="e">
        <f>NA()</f>
        <v>#N/A</v>
      </c>
      <c r="E135" s="6" t="e">
        <f>NA()</f>
        <v>#N/A</v>
      </c>
      <c r="F135" s="6" t="e">
        <f>NA()</f>
        <v>#N/A</v>
      </c>
      <c r="G135" s="6" t="e">
        <f>NA()</f>
        <v>#N/A</v>
      </c>
      <c r="H135" s="6" t="e">
        <f>NA()</f>
        <v>#N/A</v>
      </c>
      <c r="I135" s="6" t="e">
        <f>NA()</f>
        <v>#N/A</v>
      </c>
      <c r="J135" s="17" t="e">
        <f>VLOOKUP($A135,Fernald_quarterlydecomp!$B:$Z,14,FALSE)</f>
        <v>#N/A</v>
      </c>
      <c r="K135" s="17"/>
    </row>
    <row r="136" spans="1:11" s="6" customFormat="1" x14ac:dyDescent="0.25">
      <c r="A136" s="53">
        <v>21245</v>
      </c>
      <c r="B136" s="6" t="e">
        <f>NA()</f>
        <v>#N/A</v>
      </c>
      <c r="C136" s="6" t="e">
        <f>NA()</f>
        <v>#N/A</v>
      </c>
      <c r="D136" s="6" t="e">
        <f>NA()</f>
        <v>#N/A</v>
      </c>
      <c r="E136" s="6" t="e">
        <f>NA()</f>
        <v>#N/A</v>
      </c>
      <c r="F136" s="6" t="e">
        <f>NA()</f>
        <v>#N/A</v>
      </c>
      <c r="G136" s="6" t="e">
        <f>NA()</f>
        <v>#N/A</v>
      </c>
      <c r="H136" s="6" t="e">
        <f>NA()</f>
        <v>#N/A</v>
      </c>
      <c r="I136" s="6" t="e">
        <f>NA()</f>
        <v>#N/A</v>
      </c>
      <c r="J136" s="17">
        <f>VLOOKUP($A136,Fernald_quarterlydecomp!$B:$Z,14,FALSE)</f>
        <v>-68.056558912951658</v>
      </c>
      <c r="K136" s="17"/>
    </row>
    <row r="137" spans="1:11" s="6" customFormat="1" x14ac:dyDescent="0.25">
      <c r="A137" s="53">
        <v>21276</v>
      </c>
      <c r="B137" s="6" t="e">
        <f>NA()</f>
        <v>#N/A</v>
      </c>
      <c r="C137" s="6" t="e">
        <f>NA()</f>
        <v>#N/A</v>
      </c>
      <c r="D137" s="6" t="e">
        <f>NA()</f>
        <v>#N/A</v>
      </c>
      <c r="E137" s="6" t="e">
        <f>NA()</f>
        <v>#N/A</v>
      </c>
      <c r="F137" s="6" t="e">
        <f>NA()</f>
        <v>#N/A</v>
      </c>
      <c r="G137" s="6" t="e">
        <f>NA()</f>
        <v>#N/A</v>
      </c>
      <c r="H137" s="6" t="e">
        <f>NA()</f>
        <v>#N/A</v>
      </c>
      <c r="I137" s="6" t="e">
        <f>NA()</f>
        <v>#N/A</v>
      </c>
      <c r="J137" s="17" t="e">
        <f>VLOOKUP($A137,Fernald_quarterlydecomp!$B:$Z,14,FALSE)</f>
        <v>#N/A</v>
      </c>
      <c r="K137" s="17"/>
    </row>
    <row r="138" spans="1:11" s="6" customFormat="1" x14ac:dyDescent="0.25">
      <c r="A138" s="53">
        <v>21306</v>
      </c>
      <c r="B138" s="6" t="e">
        <f>NA()</f>
        <v>#N/A</v>
      </c>
      <c r="C138" s="6" t="e">
        <f>NA()</f>
        <v>#N/A</v>
      </c>
      <c r="D138" s="6" t="e">
        <f>NA()</f>
        <v>#N/A</v>
      </c>
      <c r="E138" s="6" t="e">
        <f>NA()</f>
        <v>#N/A</v>
      </c>
      <c r="F138" s="6" t="e">
        <f>NA()</f>
        <v>#N/A</v>
      </c>
      <c r="G138" s="6" t="e">
        <f>NA()</f>
        <v>#N/A</v>
      </c>
      <c r="H138" s="6" t="e">
        <f>NA()</f>
        <v>#N/A</v>
      </c>
      <c r="I138" s="6" t="e">
        <f>NA()</f>
        <v>#N/A</v>
      </c>
      <c r="J138" s="17" t="e">
        <f>VLOOKUP($A138,Fernald_quarterlydecomp!$B:$Z,14,FALSE)</f>
        <v>#N/A</v>
      </c>
      <c r="K138" s="17"/>
    </row>
    <row r="139" spans="1:11" s="6" customFormat="1" x14ac:dyDescent="0.25">
      <c r="A139" s="53">
        <v>21337</v>
      </c>
      <c r="B139" s="6" t="e">
        <f>NA()</f>
        <v>#N/A</v>
      </c>
      <c r="C139" s="6" t="e">
        <f>NA()</f>
        <v>#N/A</v>
      </c>
      <c r="D139" s="6" t="e">
        <f>NA()</f>
        <v>#N/A</v>
      </c>
      <c r="E139" s="6" t="e">
        <f>NA()</f>
        <v>#N/A</v>
      </c>
      <c r="F139" s="6" t="e">
        <f>NA()</f>
        <v>#N/A</v>
      </c>
      <c r="G139" s="6" t="e">
        <f>NA()</f>
        <v>#N/A</v>
      </c>
      <c r="H139" s="6" t="e">
        <f>NA()</f>
        <v>#N/A</v>
      </c>
      <c r="I139" s="6" t="e">
        <f>NA()</f>
        <v>#N/A</v>
      </c>
      <c r="J139" s="17">
        <f>VLOOKUP($A139,Fernald_quarterlydecomp!$B:$Z,14,FALSE)</f>
        <v>-66.638429042178501</v>
      </c>
      <c r="K139" s="17"/>
    </row>
    <row r="140" spans="1:11" s="6" customFormat="1" x14ac:dyDescent="0.25">
      <c r="A140" s="53">
        <v>21367</v>
      </c>
      <c r="B140" s="6" t="e">
        <f>NA()</f>
        <v>#N/A</v>
      </c>
      <c r="C140" s="6" t="e">
        <f>NA()</f>
        <v>#N/A</v>
      </c>
      <c r="D140" s="6" t="e">
        <f>NA()</f>
        <v>#N/A</v>
      </c>
      <c r="E140" s="6" t="e">
        <f>NA()</f>
        <v>#N/A</v>
      </c>
      <c r="F140" s="6" t="e">
        <f>NA()</f>
        <v>#N/A</v>
      </c>
      <c r="G140" s="6" t="e">
        <f>NA()</f>
        <v>#N/A</v>
      </c>
      <c r="H140" s="6" t="e">
        <f>NA()</f>
        <v>#N/A</v>
      </c>
      <c r="I140" s="6" t="e">
        <f>NA()</f>
        <v>#N/A</v>
      </c>
      <c r="J140" s="17" t="e">
        <f>VLOOKUP($A140,Fernald_quarterlydecomp!$B:$Z,14,FALSE)</f>
        <v>#N/A</v>
      </c>
      <c r="K140" s="17"/>
    </row>
    <row r="141" spans="1:11" s="6" customFormat="1" x14ac:dyDescent="0.25">
      <c r="A141" s="53">
        <v>21398</v>
      </c>
      <c r="B141" s="6" t="e">
        <f>NA()</f>
        <v>#N/A</v>
      </c>
      <c r="C141" s="6" t="e">
        <f>NA()</f>
        <v>#N/A</v>
      </c>
      <c r="D141" s="6" t="e">
        <f>NA()</f>
        <v>#N/A</v>
      </c>
      <c r="E141" s="6" t="e">
        <f>NA()</f>
        <v>#N/A</v>
      </c>
      <c r="F141" s="6" t="e">
        <f>NA()</f>
        <v>#N/A</v>
      </c>
      <c r="G141" s="6" t="e">
        <f>NA()</f>
        <v>#N/A</v>
      </c>
      <c r="H141" s="6" t="e">
        <f>NA()</f>
        <v>#N/A</v>
      </c>
      <c r="I141" s="6" t="e">
        <f>NA()</f>
        <v>#N/A</v>
      </c>
      <c r="J141" s="17" t="e">
        <f>VLOOKUP($A141,Fernald_quarterlydecomp!$B:$Z,14,FALSE)</f>
        <v>#N/A</v>
      </c>
      <c r="K141" s="17"/>
    </row>
    <row r="142" spans="1:11" s="6" customFormat="1" x14ac:dyDescent="0.25">
      <c r="A142" s="53">
        <v>21429</v>
      </c>
      <c r="B142" s="6" t="e">
        <f>NA()</f>
        <v>#N/A</v>
      </c>
      <c r="C142" s="6" t="e">
        <f>NA()</f>
        <v>#N/A</v>
      </c>
      <c r="D142" s="6" t="e">
        <f>NA()</f>
        <v>#N/A</v>
      </c>
      <c r="E142" s="6" t="e">
        <f>NA()</f>
        <v>#N/A</v>
      </c>
      <c r="F142" s="6" t="e">
        <f>NA()</f>
        <v>#N/A</v>
      </c>
      <c r="G142" s="6" t="e">
        <f>NA()</f>
        <v>#N/A</v>
      </c>
      <c r="H142" s="6" t="e">
        <f>NA()</f>
        <v>#N/A</v>
      </c>
      <c r="I142" s="6" t="e">
        <f>NA()</f>
        <v>#N/A</v>
      </c>
      <c r="J142" s="17">
        <f>VLOOKUP($A142,Fernald_quarterlydecomp!$B:$Z,14,FALSE)</f>
        <v>-64.795040478836057</v>
      </c>
      <c r="K142" s="17"/>
    </row>
    <row r="143" spans="1:11" s="6" customFormat="1" x14ac:dyDescent="0.25">
      <c r="A143" s="53">
        <v>21459</v>
      </c>
      <c r="B143" s="6" t="e">
        <f>NA()</f>
        <v>#N/A</v>
      </c>
      <c r="C143" s="6" t="e">
        <f>NA()</f>
        <v>#N/A</v>
      </c>
      <c r="D143" s="6" t="e">
        <f>NA()</f>
        <v>#N/A</v>
      </c>
      <c r="E143" s="6" t="e">
        <f>NA()</f>
        <v>#N/A</v>
      </c>
      <c r="F143" s="6" t="e">
        <f>NA()</f>
        <v>#N/A</v>
      </c>
      <c r="G143" s="6" t="e">
        <f>NA()</f>
        <v>#N/A</v>
      </c>
      <c r="H143" s="6" t="e">
        <f>NA()</f>
        <v>#N/A</v>
      </c>
      <c r="I143" s="6" t="e">
        <f>NA()</f>
        <v>#N/A</v>
      </c>
      <c r="J143" s="17" t="e">
        <f>VLOOKUP($A143,Fernald_quarterlydecomp!$B:$Z,14,FALSE)</f>
        <v>#N/A</v>
      </c>
      <c r="K143" s="17"/>
    </row>
    <row r="144" spans="1:11" s="6" customFormat="1" x14ac:dyDescent="0.25">
      <c r="A144" s="53">
        <v>21490</v>
      </c>
      <c r="B144" s="6" t="e">
        <f>NA()</f>
        <v>#N/A</v>
      </c>
      <c r="C144" s="6" t="e">
        <f>NA()</f>
        <v>#N/A</v>
      </c>
      <c r="D144" s="6" t="e">
        <f>NA()</f>
        <v>#N/A</v>
      </c>
      <c r="E144" s="6" t="e">
        <f>NA()</f>
        <v>#N/A</v>
      </c>
      <c r="F144" s="6" t="e">
        <f>NA()</f>
        <v>#N/A</v>
      </c>
      <c r="G144" s="6" t="e">
        <f>NA()</f>
        <v>#N/A</v>
      </c>
      <c r="H144" s="6" t="e">
        <f>NA()</f>
        <v>#N/A</v>
      </c>
      <c r="I144" s="6" t="e">
        <f>NA()</f>
        <v>#N/A</v>
      </c>
      <c r="J144" s="17" t="e">
        <f>VLOOKUP($A144,Fernald_quarterlydecomp!$B:$Z,14,FALSE)</f>
        <v>#N/A</v>
      </c>
      <c r="K144" s="17"/>
    </row>
    <row r="145" spans="1:11" s="6" customFormat="1" x14ac:dyDescent="0.25">
      <c r="A145" s="53">
        <v>21520</v>
      </c>
      <c r="B145" s="6" t="e">
        <f>NA()</f>
        <v>#N/A</v>
      </c>
      <c r="C145" s="6" t="e">
        <f>NA()</f>
        <v>#N/A</v>
      </c>
      <c r="D145" s="6" t="e">
        <f>NA()</f>
        <v>#N/A</v>
      </c>
      <c r="E145" s="6" t="e">
        <f>NA()</f>
        <v>#N/A</v>
      </c>
      <c r="F145" s="6" t="e">
        <f>NA()</f>
        <v>#N/A</v>
      </c>
      <c r="G145" s="6" t="e">
        <f>NA()</f>
        <v>#N/A</v>
      </c>
      <c r="H145" s="6" t="e">
        <f>NA()</f>
        <v>#N/A</v>
      </c>
      <c r="I145" s="6" t="e">
        <f>NA()</f>
        <v>#N/A</v>
      </c>
      <c r="J145" s="17">
        <f>VLOOKUP($A145,Fernald_quarterlydecomp!$B:$Z,14,FALSE)</f>
        <v>-63.64595305005831</v>
      </c>
      <c r="K145" s="17"/>
    </row>
    <row r="146" spans="1:11" s="6" customFormat="1" x14ac:dyDescent="0.25">
      <c r="A146" s="53">
        <v>21551</v>
      </c>
      <c r="B146" s="6" t="e">
        <f>NA()</f>
        <v>#N/A</v>
      </c>
      <c r="C146" s="6" t="e">
        <f>NA()</f>
        <v>#N/A</v>
      </c>
      <c r="D146" s="6" t="e">
        <f>NA()</f>
        <v>#N/A</v>
      </c>
      <c r="E146" s="6" t="e">
        <f>NA()</f>
        <v>#N/A</v>
      </c>
      <c r="F146" s="6" t="e">
        <f>NA()</f>
        <v>#N/A</v>
      </c>
      <c r="G146" s="6" t="e">
        <f>NA()</f>
        <v>#N/A</v>
      </c>
      <c r="H146" s="6" t="e">
        <f>NA()</f>
        <v>#N/A</v>
      </c>
      <c r="I146" s="6" t="e">
        <f>NA()</f>
        <v>#N/A</v>
      </c>
      <c r="J146" s="17" t="e">
        <f>VLOOKUP($A146,Fernald_quarterlydecomp!$B:$Z,14,FALSE)</f>
        <v>#N/A</v>
      </c>
      <c r="K146" s="17"/>
    </row>
    <row r="147" spans="1:11" s="6" customFormat="1" x14ac:dyDescent="0.25">
      <c r="A147" s="53">
        <v>21582</v>
      </c>
      <c r="B147" s="6" t="e">
        <f>NA()</f>
        <v>#N/A</v>
      </c>
      <c r="C147" s="6" t="e">
        <f>NA()</f>
        <v>#N/A</v>
      </c>
      <c r="D147" s="6" t="e">
        <f>NA()</f>
        <v>#N/A</v>
      </c>
      <c r="E147" s="6" t="e">
        <f>NA()</f>
        <v>#N/A</v>
      </c>
      <c r="F147" s="6" t="e">
        <f>NA()</f>
        <v>#N/A</v>
      </c>
      <c r="G147" s="6" t="e">
        <f>NA()</f>
        <v>#N/A</v>
      </c>
      <c r="H147" s="6" t="e">
        <f>NA()</f>
        <v>#N/A</v>
      </c>
      <c r="I147" s="6" t="e">
        <f>NA()</f>
        <v>#N/A</v>
      </c>
      <c r="J147" s="17" t="e">
        <f>VLOOKUP($A147,Fernald_quarterlydecomp!$B:$Z,14,FALSE)</f>
        <v>#N/A</v>
      </c>
      <c r="K147" s="17"/>
    </row>
    <row r="148" spans="1:11" s="6" customFormat="1" x14ac:dyDescent="0.25">
      <c r="A148" s="53">
        <v>21610</v>
      </c>
      <c r="B148" s="6" t="e">
        <f>NA()</f>
        <v>#N/A</v>
      </c>
      <c r="C148" s="6" t="e">
        <f>NA()</f>
        <v>#N/A</v>
      </c>
      <c r="D148" s="6" t="e">
        <f>NA()</f>
        <v>#N/A</v>
      </c>
      <c r="E148" s="6" t="e">
        <f>NA()</f>
        <v>#N/A</v>
      </c>
      <c r="F148" s="6" t="e">
        <f>NA()</f>
        <v>#N/A</v>
      </c>
      <c r="G148" s="6" t="e">
        <f>NA()</f>
        <v>#N/A</v>
      </c>
      <c r="H148" s="6" t="e">
        <f>NA()</f>
        <v>#N/A</v>
      </c>
      <c r="I148" s="6" t="e">
        <f>NA()</f>
        <v>#N/A</v>
      </c>
      <c r="J148" s="17">
        <f>VLOOKUP($A148,Fernald_quarterlydecomp!$B:$Z,14,FALSE)</f>
        <v>-62.708033389566452</v>
      </c>
      <c r="K148" s="17"/>
    </row>
    <row r="149" spans="1:11" s="6" customFormat="1" x14ac:dyDescent="0.25">
      <c r="A149" s="53">
        <v>21641</v>
      </c>
      <c r="B149" s="6" t="e">
        <f>NA()</f>
        <v>#N/A</v>
      </c>
      <c r="C149" s="6" t="e">
        <f>NA()</f>
        <v>#N/A</v>
      </c>
      <c r="D149" s="6" t="e">
        <f>NA()</f>
        <v>#N/A</v>
      </c>
      <c r="E149" s="6" t="e">
        <f>NA()</f>
        <v>#N/A</v>
      </c>
      <c r="F149" s="6" t="e">
        <f>NA()</f>
        <v>#N/A</v>
      </c>
      <c r="G149" s="6" t="e">
        <f>NA()</f>
        <v>#N/A</v>
      </c>
      <c r="H149" s="6" t="e">
        <f>NA()</f>
        <v>#N/A</v>
      </c>
      <c r="I149" s="6" t="e">
        <f>NA()</f>
        <v>#N/A</v>
      </c>
      <c r="J149" s="17" t="e">
        <f>VLOOKUP($A149,Fernald_quarterlydecomp!$B:$Z,14,FALSE)</f>
        <v>#N/A</v>
      </c>
      <c r="K149" s="17"/>
    </row>
    <row r="150" spans="1:11" s="6" customFormat="1" x14ac:dyDescent="0.25">
      <c r="A150" s="53">
        <v>21671</v>
      </c>
      <c r="B150" s="6" t="e">
        <f>NA()</f>
        <v>#N/A</v>
      </c>
      <c r="C150" s="6" t="e">
        <f>NA()</f>
        <v>#N/A</v>
      </c>
      <c r="D150" s="6" t="e">
        <f>NA()</f>
        <v>#N/A</v>
      </c>
      <c r="E150" s="6" t="e">
        <f>NA()</f>
        <v>#N/A</v>
      </c>
      <c r="F150" s="6" t="e">
        <f>NA()</f>
        <v>#N/A</v>
      </c>
      <c r="G150" s="6" t="e">
        <f>NA()</f>
        <v>#N/A</v>
      </c>
      <c r="H150" s="6" t="e">
        <f>NA()</f>
        <v>#N/A</v>
      </c>
      <c r="I150" s="6" t="e">
        <f>NA()</f>
        <v>#N/A</v>
      </c>
      <c r="J150" s="17" t="e">
        <f>VLOOKUP($A150,Fernald_quarterlydecomp!$B:$Z,14,FALSE)</f>
        <v>#N/A</v>
      </c>
      <c r="K150" s="17"/>
    </row>
    <row r="151" spans="1:11" s="6" customFormat="1" x14ac:dyDescent="0.25">
      <c r="A151" s="53">
        <v>21702</v>
      </c>
      <c r="B151" s="6" t="e">
        <f>NA()</f>
        <v>#N/A</v>
      </c>
      <c r="C151" s="6" t="e">
        <f>NA()</f>
        <v>#N/A</v>
      </c>
      <c r="D151" s="6" t="e">
        <f>NA()</f>
        <v>#N/A</v>
      </c>
      <c r="E151" s="6" t="e">
        <f>NA()</f>
        <v>#N/A</v>
      </c>
      <c r="F151" s="6" t="e">
        <f>NA()</f>
        <v>#N/A</v>
      </c>
      <c r="G151" s="6" t="e">
        <f>NA()</f>
        <v>#N/A</v>
      </c>
      <c r="H151" s="6" t="e">
        <f>NA()</f>
        <v>#N/A</v>
      </c>
      <c r="I151" s="6" t="e">
        <f>NA()</f>
        <v>#N/A</v>
      </c>
      <c r="J151" s="17">
        <f>VLOOKUP($A151,Fernald_quarterlydecomp!$B:$Z,14,FALSE)</f>
        <v>-62.158604756854814</v>
      </c>
      <c r="K151" s="17"/>
    </row>
    <row r="152" spans="1:11" s="6" customFormat="1" x14ac:dyDescent="0.25">
      <c r="A152" s="53">
        <v>21732</v>
      </c>
      <c r="B152" s="6" t="e">
        <f>NA()</f>
        <v>#N/A</v>
      </c>
      <c r="C152" s="6" t="e">
        <f>NA()</f>
        <v>#N/A</v>
      </c>
      <c r="D152" s="6" t="e">
        <f>NA()</f>
        <v>#N/A</v>
      </c>
      <c r="E152" s="6" t="e">
        <f>NA()</f>
        <v>#N/A</v>
      </c>
      <c r="F152" s="6" t="e">
        <f>NA()</f>
        <v>#N/A</v>
      </c>
      <c r="G152" s="6" t="e">
        <f>NA()</f>
        <v>#N/A</v>
      </c>
      <c r="H152" s="6" t="e">
        <f>NA()</f>
        <v>#N/A</v>
      </c>
      <c r="I152" s="6" t="e">
        <f>NA()</f>
        <v>#N/A</v>
      </c>
      <c r="J152" s="17" t="e">
        <f>VLOOKUP($A152,Fernald_quarterlydecomp!$B:$Z,14,FALSE)</f>
        <v>#N/A</v>
      </c>
      <c r="K152" s="17"/>
    </row>
    <row r="153" spans="1:11" s="6" customFormat="1" x14ac:dyDescent="0.25">
      <c r="A153" s="53">
        <v>21763</v>
      </c>
      <c r="B153" s="6" t="e">
        <f>NA()</f>
        <v>#N/A</v>
      </c>
      <c r="C153" s="6" t="e">
        <f>NA()</f>
        <v>#N/A</v>
      </c>
      <c r="D153" s="6" t="e">
        <f>NA()</f>
        <v>#N/A</v>
      </c>
      <c r="E153" s="6" t="e">
        <f>NA()</f>
        <v>#N/A</v>
      </c>
      <c r="F153" s="6" t="e">
        <f>NA()</f>
        <v>#N/A</v>
      </c>
      <c r="G153" s="6" t="e">
        <f>NA()</f>
        <v>#N/A</v>
      </c>
      <c r="H153" s="6" t="e">
        <f>NA()</f>
        <v>#N/A</v>
      </c>
      <c r="I153" s="6" t="e">
        <f>NA()</f>
        <v>#N/A</v>
      </c>
      <c r="J153" s="17" t="e">
        <f>VLOOKUP($A153,Fernald_quarterlydecomp!$B:$Z,14,FALSE)</f>
        <v>#N/A</v>
      </c>
      <c r="K153" s="17"/>
    </row>
    <row r="154" spans="1:11" s="6" customFormat="1" x14ac:dyDescent="0.25">
      <c r="A154" s="53">
        <v>21794</v>
      </c>
      <c r="B154" s="6" t="e">
        <f>NA()</f>
        <v>#N/A</v>
      </c>
      <c r="C154" s="6" t="e">
        <f>NA()</f>
        <v>#N/A</v>
      </c>
      <c r="D154" s="6" t="e">
        <f>NA()</f>
        <v>#N/A</v>
      </c>
      <c r="E154" s="6" t="e">
        <f>NA()</f>
        <v>#N/A</v>
      </c>
      <c r="F154" s="6" t="e">
        <f>NA()</f>
        <v>#N/A</v>
      </c>
      <c r="G154" s="6" t="e">
        <f>NA()</f>
        <v>#N/A</v>
      </c>
      <c r="H154" s="6" t="e">
        <f>NA()</f>
        <v>#N/A</v>
      </c>
      <c r="I154" s="6" t="e">
        <f>NA()</f>
        <v>#N/A</v>
      </c>
      <c r="J154" s="17">
        <f>VLOOKUP($A154,Fernald_quarterlydecomp!$B:$Z,14,FALSE)</f>
        <v>-61.604130904448049</v>
      </c>
      <c r="K154" s="17"/>
    </row>
    <row r="155" spans="1:11" s="6" customFormat="1" x14ac:dyDescent="0.25">
      <c r="A155" s="53">
        <v>21824</v>
      </c>
      <c r="B155" s="6" t="e">
        <f>NA()</f>
        <v>#N/A</v>
      </c>
      <c r="C155" s="6" t="e">
        <f>NA()</f>
        <v>#N/A</v>
      </c>
      <c r="D155" s="6" t="e">
        <f>NA()</f>
        <v>#N/A</v>
      </c>
      <c r="E155" s="6" t="e">
        <f>NA()</f>
        <v>#N/A</v>
      </c>
      <c r="F155" s="6" t="e">
        <f>NA()</f>
        <v>#N/A</v>
      </c>
      <c r="G155" s="6" t="e">
        <f>NA()</f>
        <v>#N/A</v>
      </c>
      <c r="H155" s="6" t="e">
        <f>NA()</f>
        <v>#N/A</v>
      </c>
      <c r="I155" s="6" t="e">
        <f>NA()</f>
        <v>#N/A</v>
      </c>
      <c r="J155" s="17" t="e">
        <f>VLOOKUP($A155,Fernald_quarterlydecomp!$B:$Z,14,FALSE)</f>
        <v>#N/A</v>
      </c>
      <c r="K155" s="17"/>
    </row>
    <row r="156" spans="1:11" s="6" customFormat="1" x14ac:dyDescent="0.25">
      <c r="A156" s="53">
        <v>21855</v>
      </c>
      <c r="B156" s="6" t="e">
        <f>NA()</f>
        <v>#N/A</v>
      </c>
      <c r="C156" s="6" t="e">
        <f>NA()</f>
        <v>#N/A</v>
      </c>
      <c r="D156" s="6" t="e">
        <f>NA()</f>
        <v>#N/A</v>
      </c>
      <c r="E156" s="6" t="e">
        <f>NA()</f>
        <v>#N/A</v>
      </c>
      <c r="F156" s="6" t="e">
        <f>NA()</f>
        <v>#N/A</v>
      </c>
      <c r="G156" s="6" t="e">
        <f>NA()</f>
        <v>#N/A</v>
      </c>
      <c r="H156" s="6" t="e">
        <f>NA()</f>
        <v>#N/A</v>
      </c>
      <c r="I156" s="6" t="e">
        <f>NA()</f>
        <v>#N/A</v>
      </c>
      <c r="J156" s="17" t="e">
        <f>VLOOKUP($A156,Fernald_quarterlydecomp!$B:$Z,14,FALSE)</f>
        <v>#N/A</v>
      </c>
      <c r="K156" s="17"/>
    </row>
    <row r="157" spans="1:11" s="6" customFormat="1" x14ac:dyDescent="0.25">
      <c r="A157" s="53">
        <v>21885</v>
      </c>
      <c r="B157" s="6" t="e">
        <f>NA()</f>
        <v>#N/A</v>
      </c>
      <c r="C157" s="6" t="e">
        <f>NA()</f>
        <v>#N/A</v>
      </c>
      <c r="D157" s="6" t="e">
        <f>NA()</f>
        <v>#N/A</v>
      </c>
      <c r="E157" s="6" t="e">
        <f>NA()</f>
        <v>#N/A</v>
      </c>
      <c r="F157" s="6" t="e">
        <f>NA()</f>
        <v>#N/A</v>
      </c>
      <c r="G157" s="6" t="e">
        <f>NA()</f>
        <v>#N/A</v>
      </c>
      <c r="H157" s="6" t="e">
        <f>NA()</f>
        <v>#N/A</v>
      </c>
      <c r="I157" s="6" t="e">
        <f>NA()</f>
        <v>#N/A</v>
      </c>
      <c r="J157" s="17">
        <f>VLOOKUP($A157,Fernald_quarterlydecomp!$B:$Z,14,FALSE)</f>
        <v>-61.364501612635244</v>
      </c>
      <c r="K157" s="17"/>
    </row>
    <row r="158" spans="1:11" s="6" customFormat="1" x14ac:dyDescent="0.25">
      <c r="A158" s="53">
        <v>21916</v>
      </c>
      <c r="B158" s="6" t="e">
        <f>NA()</f>
        <v>#N/A</v>
      </c>
      <c r="C158" s="6" t="e">
        <f>NA()</f>
        <v>#N/A</v>
      </c>
      <c r="D158" s="6" t="e">
        <f>NA()</f>
        <v>#N/A</v>
      </c>
      <c r="E158" s="6" t="e">
        <f>NA()</f>
        <v>#N/A</v>
      </c>
      <c r="F158" s="6" t="e">
        <f>NA()</f>
        <v>#N/A</v>
      </c>
      <c r="G158" s="6" t="e">
        <f>NA()</f>
        <v>#N/A</v>
      </c>
      <c r="H158" s="6" t="e">
        <f>NA()</f>
        <v>#N/A</v>
      </c>
      <c r="I158" s="6" t="e">
        <f>NA()</f>
        <v>#N/A</v>
      </c>
      <c r="J158" s="17" t="e">
        <f>VLOOKUP($A158,Fernald_quarterlydecomp!$B:$Z,14,FALSE)</f>
        <v>#N/A</v>
      </c>
      <c r="K158" s="17"/>
    </row>
    <row r="159" spans="1:11" s="6" customFormat="1" x14ac:dyDescent="0.25">
      <c r="A159" s="53">
        <v>21947</v>
      </c>
      <c r="B159" s="6" t="e">
        <f>NA()</f>
        <v>#N/A</v>
      </c>
      <c r="C159" s="6" t="e">
        <f>NA()</f>
        <v>#N/A</v>
      </c>
      <c r="D159" s="6" t="e">
        <f>NA()</f>
        <v>#N/A</v>
      </c>
      <c r="E159" s="6" t="e">
        <f>NA()</f>
        <v>#N/A</v>
      </c>
      <c r="F159" s="6" t="e">
        <f>NA()</f>
        <v>#N/A</v>
      </c>
      <c r="G159" s="6" t="e">
        <f>NA()</f>
        <v>#N/A</v>
      </c>
      <c r="H159" s="6" t="e">
        <f>NA()</f>
        <v>#N/A</v>
      </c>
      <c r="I159" s="6" t="e">
        <f>NA()</f>
        <v>#N/A</v>
      </c>
      <c r="J159" s="17" t="e">
        <f>VLOOKUP($A159,Fernald_quarterlydecomp!$B:$Z,14,FALSE)</f>
        <v>#N/A</v>
      </c>
      <c r="K159" s="17"/>
    </row>
    <row r="160" spans="1:11" s="6" customFormat="1" x14ac:dyDescent="0.25">
      <c r="A160" s="53">
        <v>21976</v>
      </c>
      <c r="B160" s="6" t="e">
        <f>NA()</f>
        <v>#N/A</v>
      </c>
      <c r="C160" s="6" t="e">
        <f>NA()</f>
        <v>#N/A</v>
      </c>
      <c r="D160" s="6" t="e">
        <f>NA()</f>
        <v>#N/A</v>
      </c>
      <c r="E160" s="6" t="e">
        <f>NA()</f>
        <v>#N/A</v>
      </c>
      <c r="F160" s="6" t="e">
        <f>NA()</f>
        <v>#N/A</v>
      </c>
      <c r="G160" s="6" t="e">
        <f>NA()</f>
        <v>#N/A</v>
      </c>
      <c r="H160" s="6" t="e">
        <f>NA()</f>
        <v>#N/A</v>
      </c>
      <c r="I160" s="6" t="e">
        <f>NA()</f>
        <v>#N/A</v>
      </c>
      <c r="J160" s="17">
        <f>VLOOKUP($A160,Fernald_quarterlydecomp!$B:$Z,14,FALSE)</f>
        <v>-58.635313740014865</v>
      </c>
      <c r="K160" s="17"/>
    </row>
    <row r="161" spans="1:11" s="6" customFormat="1" x14ac:dyDescent="0.25">
      <c r="A161" s="53">
        <v>22007</v>
      </c>
      <c r="B161" s="6" t="e">
        <f>NA()</f>
        <v>#N/A</v>
      </c>
      <c r="C161" s="6" t="e">
        <f>NA()</f>
        <v>#N/A</v>
      </c>
      <c r="D161" s="6" t="e">
        <f>NA()</f>
        <v>#N/A</v>
      </c>
      <c r="E161" s="6" t="e">
        <f>NA()</f>
        <v>#N/A</v>
      </c>
      <c r="F161" s="6" t="e">
        <f>NA()</f>
        <v>#N/A</v>
      </c>
      <c r="G161" s="6" t="e">
        <f>NA()</f>
        <v>#N/A</v>
      </c>
      <c r="H161" s="6" t="e">
        <f>NA()</f>
        <v>#N/A</v>
      </c>
      <c r="I161" s="6" t="e">
        <f>NA()</f>
        <v>#N/A</v>
      </c>
      <c r="J161" s="17" t="e">
        <f>VLOOKUP($A161,Fernald_quarterlydecomp!$B:$Z,14,FALSE)</f>
        <v>#N/A</v>
      </c>
      <c r="K161" s="17"/>
    </row>
    <row r="162" spans="1:11" s="6" customFormat="1" x14ac:dyDescent="0.25">
      <c r="A162" s="53">
        <v>22037</v>
      </c>
      <c r="B162" s="6" t="e">
        <f>NA()</f>
        <v>#N/A</v>
      </c>
      <c r="C162" s="6" t="e">
        <f>NA()</f>
        <v>#N/A</v>
      </c>
      <c r="D162" s="6" t="e">
        <f>NA()</f>
        <v>#N/A</v>
      </c>
      <c r="E162" s="6" t="e">
        <f>NA()</f>
        <v>#N/A</v>
      </c>
      <c r="F162" s="6" t="e">
        <f>NA()</f>
        <v>#N/A</v>
      </c>
      <c r="G162" s="6" t="e">
        <f>NA()</f>
        <v>#N/A</v>
      </c>
      <c r="H162" s="6" t="e">
        <f>NA()</f>
        <v>#N/A</v>
      </c>
      <c r="I162" s="6" t="e">
        <f>NA()</f>
        <v>#N/A</v>
      </c>
      <c r="J162" s="17" t="e">
        <f>VLOOKUP($A162,Fernald_quarterlydecomp!$B:$Z,14,FALSE)</f>
        <v>#N/A</v>
      </c>
      <c r="K162" s="17"/>
    </row>
    <row r="163" spans="1:11" s="6" customFormat="1" x14ac:dyDescent="0.25">
      <c r="A163" s="53">
        <v>22068</v>
      </c>
      <c r="B163" s="6" t="e">
        <f>NA()</f>
        <v>#N/A</v>
      </c>
      <c r="C163" s="6" t="e">
        <f>NA()</f>
        <v>#N/A</v>
      </c>
      <c r="D163" s="6" t="e">
        <f>NA()</f>
        <v>#N/A</v>
      </c>
      <c r="E163" s="6" t="e">
        <f>NA()</f>
        <v>#N/A</v>
      </c>
      <c r="F163" s="6" t="e">
        <f>NA()</f>
        <v>#N/A</v>
      </c>
      <c r="G163" s="6" t="e">
        <f>NA()</f>
        <v>#N/A</v>
      </c>
      <c r="H163" s="6" t="e">
        <f>NA()</f>
        <v>#N/A</v>
      </c>
      <c r="I163" s="6" t="e">
        <f>NA()</f>
        <v>#N/A</v>
      </c>
      <c r="J163" s="17">
        <f>VLOOKUP($A163,Fernald_quarterlydecomp!$B:$Z,14,FALSE)</f>
        <v>-60.619804933940074</v>
      </c>
      <c r="K163" s="17"/>
    </row>
    <row r="164" spans="1:11" s="6" customFormat="1" x14ac:dyDescent="0.25">
      <c r="A164" s="53">
        <v>22098</v>
      </c>
      <c r="B164" s="6" t="e">
        <f>NA()</f>
        <v>#N/A</v>
      </c>
      <c r="C164" s="6" t="e">
        <f>NA()</f>
        <v>#N/A</v>
      </c>
      <c r="D164" s="6" t="e">
        <f>NA()</f>
        <v>#N/A</v>
      </c>
      <c r="E164" s="6" t="e">
        <f>NA()</f>
        <v>#N/A</v>
      </c>
      <c r="F164" s="6" t="e">
        <f>NA()</f>
        <v>#N/A</v>
      </c>
      <c r="G164" s="6" t="e">
        <f>NA()</f>
        <v>#N/A</v>
      </c>
      <c r="H164" s="6" t="e">
        <f>NA()</f>
        <v>#N/A</v>
      </c>
      <c r="I164" s="6" t="e">
        <f>NA()</f>
        <v>#N/A</v>
      </c>
      <c r="J164" s="17" t="e">
        <f>VLOOKUP($A164,Fernald_quarterlydecomp!$B:$Z,14,FALSE)</f>
        <v>#N/A</v>
      </c>
      <c r="K164" s="17"/>
    </row>
    <row r="165" spans="1:11" s="6" customFormat="1" x14ac:dyDescent="0.25">
      <c r="A165" s="53">
        <v>22129</v>
      </c>
      <c r="B165" s="6" t="e">
        <f>NA()</f>
        <v>#N/A</v>
      </c>
      <c r="C165" s="6" t="e">
        <f>NA()</f>
        <v>#N/A</v>
      </c>
      <c r="D165" s="6" t="e">
        <f>NA()</f>
        <v>#N/A</v>
      </c>
      <c r="E165" s="6" t="e">
        <f>NA()</f>
        <v>#N/A</v>
      </c>
      <c r="F165" s="6" t="e">
        <f>NA()</f>
        <v>#N/A</v>
      </c>
      <c r="G165" s="6" t="e">
        <f>NA()</f>
        <v>#N/A</v>
      </c>
      <c r="H165" s="6" t="e">
        <f>NA()</f>
        <v>#N/A</v>
      </c>
      <c r="I165" s="6" t="e">
        <f>NA()</f>
        <v>#N/A</v>
      </c>
      <c r="J165" s="17" t="e">
        <f>VLOOKUP($A165,Fernald_quarterlydecomp!$B:$Z,14,FALSE)</f>
        <v>#N/A</v>
      </c>
      <c r="K165" s="17"/>
    </row>
    <row r="166" spans="1:11" s="6" customFormat="1" x14ac:dyDescent="0.25">
      <c r="A166" s="53">
        <v>22160</v>
      </c>
      <c r="B166" s="6" t="e">
        <f>NA()</f>
        <v>#N/A</v>
      </c>
      <c r="C166" s="6" t="e">
        <f>NA()</f>
        <v>#N/A</v>
      </c>
      <c r="D166" s="6" t="e">
        <f>NA()</f>
        <v>#N/A</v>
      </c>
      <c r="E166" s="6" t="e">
        <f>NA()</f>
        <v>#N/A</v>
      </c>
      <c r="F166" s="6" t="e">
        <f>NA()</f>
        <v>#N/A</v>
      </c>
      <c r="G166" s="6" t="e">
        <f>NA()</f>
        <v>#N/A</v>
      </c>
      <c r="H166" s="6" t="e">
        <f>NA()</f>
        <v>#N/A</v>
      </c>
      <c r="I166" s="6" t="e">
        <f>NA()</f>
        <v>#N/A</v>
      </c>
      <c r="J166" s="17">
        <f>VLOOKUP($A166,Fernald_quarterlydecomp!$B:$Z,14,FALSE)</f>
        <v>-60.459641016794414</v>
      </c>
      <c r="K166" s="17"/>
    </row>
    <row r="167" spans="1:11" s="6" customFormat="1" x14ac:dyDescent="0.25">
      <c r="A167" s="53">
        <v>22190</v>
      </c>
      <c r="B167" s="6" t="e">
        <f>NA()</f>
        <v>#N/A</v>
      </c>
      <c r="C167" s="6" t="e">
        <f>NA()</f>
        <v>#N/A</v>
      </c>
      <c r="D167" s="6" t="e">
        <f>NA()</f>
        <v>#N/A</v>
      </c>
      <c r="E167" s="6" t="e">
        <f>NA()</f>
        <v>#N/A</v>
      </c>
      <c r="F167" s="6" t="e">
        <f>NA()</f>
        <v>#N/A</v>
      </c>
      <c r="G167" s="6" t="e">
        <f>NA()</f>
        <v>#N/A</v>
      </c>
      <c r="H167" s="6" t="e">
        <f>NA()</f>
        <v>#N/A</v>
      </c>
      <c r="I167" s="6" t="e">
        <f>NA()</f>
        <v>#N/A</v>
      </c>
      <c r="J167" s="17" t="e">
        <f>VLOOKUP($A167,Fernald_quarterlydecomp!$B:$Z,14,FALSE)</f>
        <v>#N/A</v>
      </c>
      <c r="K167" s="17"/>
    </row>
    <row r="168" spans="1:11" s="6" customFormat="1" x14ac:dyDescent="0.25">
      <c r="A168" s="53">
        <v>22221</v>
      </c>
      <c r="B168" s="6" t="e">
        <f>NA()</f>
        <v>#N/A</v>
      </c>
      <c r="C168" s="6" t="e">
        <f>NA()</f>
        <v>#N/A</v>
      </c>
      <c r="D168" s="6" t="e">
        <f>NA()</f>
        <v>#N/A</v>
      </c>
      <c r="E168" s="6" t="e">
        <f>NA()</f>
        <v>#N/A</v>
      </c>
      <c r="F168" s="6" t="e">
        <f>NA()</f>
        <v>#N/A</v>
      </c>
      <c r="G168" s="6" t="e">
        <f>NA()</f>
        <v>#N/A</v>
      </c>
      <c r="H168" s="6" t="e">
        <f>NA()</f>
        <v>#N/A</v>
      </c>
      <c r="I168" s="6" t="e">
        <f>NA()</f>
        <v>#N/A</v>
      </c>
      <c r="J168" s="17" t="e">
        <f>VLOOKUP($A168,Fernald_quarterlydecomp!$B:$Z,14,FALSE)</f>
        <v>#N/A</v>
      </c>
      <c r="K168" s="17"/>
    </row>
    <row r="169" spans="1:11" s="6" customFormat="1" x14ac:dyDescent="0.25">
      <c r="A169" s="53">
        <v>22251</v>
      </c>
      <c r="B169" s="6" t="e">
        <f>NA()</f>
        <v>#N/A</v>
      </c>
      <c r="C169" s="6" t="e">
        <f>NA()</f>
        <v>#N/A</v>
      </c>
      <c r="D169" s="6" t="e">
        <f>NA()</f>
        <v>#N/A</v>
      </c>
      <c r="E169" s="6" t="e">
        <f>NA()</f>
        <v>#N/A</v>
      </c>
      <c r="F169" s="6" t="e">
        <f>NA()</f>
        <v>#N/A</v>
      </c>
      <c r="G169" s="6" t="e">
        <f>NA()</f>
        <v>#N/A</v>
      </c>
      <c r="H169" s="6" t="e">
        <f>NA()</f>
        <v>#N/A</v>
      </c>
      <c r="I169" s="6" t="e">
        <f>NA()</f>
        <v>#N/A</v>
      </c>
      <c r="J169" s="17">
        <f>VLOOKUP($A169,Fernald_quarterlydecomp!$B:$Z,14,FALSE)</f>
        <v>-61.194454939716067</v>
      </c>
      <c r="K169" s="17"/>
    </row>
    <row r="170" spans="1:11" s="6" customFormat="1" x14ac:dyDescent="0.25">
      <c r="A170" s="53">
        <v>22282</v>
      </c>
      <c r="B170" s="6" t="e">
        <f>NA()</f>
        <v>#N/A</v>
      </c>
      <c r="C170" s="6" t="e">
        <f>NA()</f>
        <v>#N/A</v>
      </c>
      <c r="D170" s="6" t="e">
        <f>NA()</f>
        <v>#N/A</v>
      </c>
      <c r="E170" s="6" t="e">
        <f>NA()</f>
        <v>#N/A</v>
      </c>
      <c r="F170" s="6" t="e">
        <f>NA()</f>
        <v>#N/A</v>
      </c>
      <c r="G170" s="6" t="e">
        <f>NA()</f>
        <v>#N/A</v>
      </c>
      <c r="H170" s="6" t="e">
        <f>NA()</f>
        <v>#N/A</v>
      </c>
      <c r="I170" s="6" t="e">
        <f>NA()</f>
        <v>#N/A</v>
      </c>
      <c r="J170" s="17" t="e">
        <f>VLOOKUP($A170,Fernald_quarterlydecomp!$B:$Z,14,FALSE)</f>
        <v>#N/A</v>
      </c>
      <c r="K170" s="17"/>
    </row>
    <row r="171" spans="1:11" s="6" customFormat="1" x14ac:dyDescent="0.25">
      <c r="A171" s="53">
        <v>22313</v>
      </c>
      <c r="B171" s="6" t="e">
        <f>NA()</f>
        <v>#N/A</v>
      </c>
      <c r="C171" s="6" t="e">
        <f>NA()</f>
        <v>#N/A</v>
      </c>
      <c r="D171" s="6" t="e">
        <f>NA()</f>
        <v>#N/A</v>
      </c>
      <c r="E171" s="6" t="e">
        <f>NA()</f>
        <v>#N/A</v>
      </c>
      <c r="F171" s="6" t="e">
        <f>NA()</f>
        <v>#N/A</v>
      </c>
      <c r="G171" s="6" t="e">
        <f>NA()</f>
        <v>#N/A</v>
      </c>
      <c r="H171" s="6" t="e">
        <f>NA()</f>
        <v>#N/A</v>
      </c>
      <c r="I171" s="6" t="e">
        <f>NA()</f>
        <v>#N/A</v>
      </c>
      <c r="J171" s="17" t="e">
        <f>VLOOKUP($A171,Fernald_quarterlydecomp!$B:$Z,14,FALSE)</f>
        <v>#N/A</v>
      </c>
      <c r="K171" s="17"/>
    </row>
    <row r="172" spans="1:11" s="6" customFormat="1" x14ac:dyDescent="0.25">
      <c r="A172" s="53">
        <v>22341</v>
      </c>
      <c r="B172" s="6" t="e">
        <f>NA()</f>
        <v>#N/A</v>
      </c>
      <c r="C172" s="6" t="e">
        <f>NA()</f>
        <v>#N/A</v>
      </c>
      <c r="D172" s="6" t="e">
        <f>NA()</f>
        <v>#N/A</v>
      </c>
      <c r="E172" s="6" t="e">
        <f>NA()</f>
        <v>#N/A</v>
      </c>
      <c r="F172" s="6" t="e">
        <f>NA()</f>
        <v>#N/A</v>
      </c>
      <c r="G172" s="6" t="e">
        <f>NA()</f>
        <v>#N/A</v>
      </c>
      <c r="H172" s="6" t="e">
        <f>NA()</f>
        <v>#N/A</v>
      </c>
      <c r="I172" s="6" t="e">
        <f>NA()</f>
        <v>#N/A</v>
      </c>
      <c r="J172" s="17">
        <f>VLOOKUP($A172,Fernald_quarterlydecomp!$B:$Z,14,FALSE)</f>
        <v>-60.146142008319067</v>
      </c>
      <c r="K172" s="17"/>
    </row>
    <row r="173" spans="1:11" s="6" customFormat="1" x14ac:dyDescent="0.25">
      <c r="A173" s="53">
        <v>22372</v>
      </c>
      <c r="B173" s="6" t="e">
        <f>NA()</f>
        <v>#N/A</v>
      </c>
      <c r="C173" s="6" t="e">
        <f>NA()</f>
        <v>#N/A</v>
      </c>
      <c r="D173" s="6" t="e">
        <f>NA()</f>
        <v>#N/A</v>
      </c>
      <c r="E173" s="6" t="e">
        <f>NA()</f>
        <v>#N/A</v>
      </c>
      <c r="F173" s="6" t="e">
        <f>NA()</f>
        <v>#N/A</v>
      </c>
      <c r="G173" s="6" t="e">
        <f>NA()</f>
        <v>#N/A</v>
      </c>
      <c r="H173" s="6" t="e">
        <f>NA()</f>
        <v>#N/A</v>
      </c>
      <c r="I173" s="6" t="e">
        <f>NA()</f>
        <v>#N/A</v>
      </c>
      <c r="J173" s="17" t="e">
        <f>VLOOKUP($A173,Fernald_quarterlydecomp!$B:$Z,14,FALSE)</f>
        <v>#N/A</v>
      </c>
      <c r="K173" s="17"/>
    </row>
    <row r="174" spans="1:11" s="6" customFormat="1" x14ac:dyDescent="0.25">
      <c r="A174" s="53">
        <v>22402</v>
      </c>
      <c r="B174" s="6" t="e">
        <f>NA()</f>
        <v>#N/A</v>
      </c>
      <c r="C174" s="6" t="e">
        <f>NA()</f>
        <v>#N/A</v>
      </c>
      <c r="D174" s="6" t="e">
        <f>NA()</f>
        <v>#N/A</v>
      </c>
      <c r="E174" s="6" t="e">
        <f>NA()</f>
        <v>#N/A</v>
      </c>
      <c r="F174" s="6" t="e">
        <f>NA()</f>
        <v>#N/A</v>
      </c>
      <c r="G174" s="6" t="e">
        <f>NA()</f>
        <v>#N/A</v>
      </c>
      <c r="H174" s="6" t="e">
        <f>NA()</f>
        <v>#N/A</v>
      </c>
      <c r="I174" s="6" t="e">
        <f>NA()</f>
        <v>#N/A</v>
      </c>
      <c r="J174" s="17" t="e">
        <f>VLOOKUP($A174,Fernald_quarterlydecomp!$B:$Z,14,FALSE)</f>
        <v>#N/A</v>
      </c>
      <c r="K174" s="17"/>
    </row>
    <row r="175" spans="1:11" s="6" customFormat="1" x14ac:dyDescent="0.25">
      <c r="A175" s="53">
        <v>22433</v>
      </c>
      <c r="B175" s="6" t="e">
        <f>NA()</f>
        <v>#N/A</v>
      </c>
      <c r="C175" s="6" t="e">
        <f>NA()</f>
        <v>#N/A</v>
      </c>
      <c r="D175" s="6" t="e">
        <f>NA()</f>
        <v>#N/A</v>
      </c>
      <c r="E175" s="6" t="e">
        <f>NA()</f>
        <v>#N/A</v>
      </c>
      <c r="F175" s="6" t="e">
        <f>NA()</f>
        <v>#N/A</v>
      </c>
      <c r="G175" s="6" t="e">
        <f>NA()</f>
        <v>#N/A</v>
      </c>
      <c r="H175" s="6" t="e">
        <f>NA()</f>
        <v>#N/A</v>
      </c>
      <c r="I175" s="6" t="e">
        <f>NA()</f>
        <v>#N/A</v>
      </c>
      <c r="J175" s="17">
        <f>VLOOKUP($A175,Fernald_quarterlydecomp!$B:$Z,14,FALSE)</f>
        <v>-56.751685068936929</v>
      </c>
      <c r="K175" s="17"/>
    </row>
    <row r="176" spans="1:11" s="6" customFormat="1" x14ac:dyDescent="0.25">
      <c r="A176" s="53">
        <v>22463</v>
      </c>
      <c r="B176" s="6" t="e">
        <f>NA()</f>
        <v>#N/A</v>
      </c>
      <c r="C176" s="6" t="e">
        <f>NA()</f>
        <v>#N/A</v>
      </c>
      <c r="D176" s="6" t="e">
        <f>NA()</f>
        <v>#N/A</v>
      </c>
      <c r="E176" s="6" t="e">
        <f>NA()</f>
        <v>#N/A</v>
      </c>
      <c r="F176" s="6" t="e">
        <f>NA()</f>
        <v>#N/A</v>
      </c>
      <c r="G176" s="6" t="e">
        <f>NA()</f>
        <v>#N/A</v>
      </c>
      <c r="H176" s="6" t="e">
        <f>NA()</f>
        <v>#N/A</v>
      </c>
      <c r="I176" s="6" t="e">
        <f>NA()</f>
        <v>#N/A</v>
      </c>
      <c r="J176" s="17" t="e">
        <f>VLOOKUP($A176,Fernald_quarterlydecomp!$B:$Z,14,FALSE)</f>
        <v>#N/A</v>
      </c>
      <c r="K176" s="17"/>
    </row>
    <row r="177" spans="1:11" s="6" customFormat="1" x14ac:dyDescent="0.25">
      <c r="A177" s="53">
        <v>22494</v>
      </c>
      <c r="B177" s="6" t="e">
        <f>NA()</f>
        <v>#N/A</v>
      </c>
      <c r="C177" s="6" t="e">
        <f>NA()</f>
        <v>#N/A</v>
      </c>
      <c r="D177" s="6" t="e">
        <f>NA()</f>
        <v>#N/A</v>
      </c>
      <c r="E177" s="6" t="e">
        <f>NA()</f>
        <v>#N/A</v>
      </c>
      <c r="F177" s="6" t="e">
        <f>NA()</f>
        <v>#N/A</v>
      </c>
      <c r="G177" s="6" t="e">
        <f>NA()</f>
        <v>#N/A</v>
      </c>
      <c r="H177" s="6" t="e">
        <f>NA()</f>
        <v>#N/A</v>
      </c>
      <c r="I177" s="6" t="e">
        <f>NA()</f>
        <v>#N/A</v>
      </c>
      <c r="J177" s="17" t="e">
        <f>VLOOKUP($A177,Fernald_quarterlydecomp!$B:$Z,14,FALSE)</f>
        <v>#N/A</v>
      </c>
      <c r="K177" s="17"/>
    </row>
    <row r="178" spans="1:11" s="6" customFormat="1" x14ac:dyDescent="0.25">
      <c r="A178" s="53">
        <v>22525</v>
      </c>
      <c r="B178" s="6" t="e">
        <f>NA()</f>
        <v>#N/A</v>
      </c>
      <c r="C178" s="6" t="e">
        <f>NA()</f>
        <v>#N/A</v>
      </c>
      <c r="D178" s="6" t="e">
        <f>NA()</f>
        <v>#N/A</v>
      </c>
      <c r="E178" s="6" t="e">
        <f>NA()</f>
        <v>#N/A</v>
      </c>
      <c r="F178" s="6" t="e">
        <f>NA()</f>
        <v>#N/A</v>
      </c>
      <c r="G178" s="6" t="e">
        <f>NA()</f>
        <v>#N/A</v>
      </c>
      <c r="H178" s="6" t="e">
        <f>NA()</f>
        <v>#N/A</v>
      </c>
      <c r="I178" s="6" t="e">
        <f>NA()</f>
        <v>#N/A</v>
      </c>
      <c r="J178" s="17">
        <f>VLOOKUP($A178,Fernald_quarterlydecomp!$B:$Z,14,FALSE)</f>
        <v>-55.728124945814692</v>
      </c>
      <c r="K178" s="17"/>
    </row>
    <row r="179" spans="1:11" s="6" customFormat="1" x14ac:dyDescent="0.25">
      <c r="A179" s="53">
        <v>22555</v>
      </c>
      <c r="B179" s="6" t="e">
        <f>NA()</f>
        <v>#N/A</v>
      </c>
      <c r="C179" s="6" t="e">
        <f>NA()</f>
        <v>#N/A</v>
      </c>
      <c r="D179" s="6" t="e">
        <f>NA()</f>
        <v>#N/A</v>
      </c>
      <c r="E179" s="6" t="e">
        <f>NA()</f>
        <v>#N/A</v>
      </c>
      <c r="F179" s="6" t="e">
        <f>NA()</f>
        <v>#N/A</v>
      </c>
      <c r="G179" s="6" t="e">
        <f>NA()</f>
        <v>#N/A</v>
      </c>
      <c r="H179" s="6" t="e">
        <f>NA()</f>
        <v>#N/A</v>
      </c>
      <c r="I179" s="6" t="e">
        <f>NA()</f>
        <v>#N/A</v>
      </c>
      <c r="J179" s="17" t="e">
        <f>VLOOKUP($A179,Fernald_quarterlydecomp!$B:$Z,14,FALSE)</f>
        <v>#N/A</v>
      </c>
      <c r="K179" s="17"/>
    </row>
    <row r="180" spans="1:11" s="6" customFormat="1" x14ac:dyDescent="0.25">
      <c r="A180" s="53">
        <v>22586</v>
      </c>
      <c r="B180" s="6" t="e">
        <f>NA()</f>
        <v>#N/A</v>
      </c>
      <c r="C180" s="6" t="e">
        <f>NA()</f>
        <v>#N/A</v>
      </c>
      <c r="D180" s="6" t="e">
        <f>NA()</f>
        <v>#N/A</v>
      </c>
      <c r="E180" s="6" t="e">
        <f>NA()</f>
        <v>#N/A</v>
      </c>
      <c r="F180" s="6" t="e">
        <f>NA()</f>
        <v>#N/A</v>
      </c>
      <c r="G180" s="6" t="e">
        <f>NA()</f>
        <v>#N/A</v>
      </c>
      <c r="H180" s="6" t="e">
        <f>NA()</f>
        <v>#N/A</v>
      </c>
      <c r="I180" s="6" t="e">
        <f>NA()</f>
        <v>#N/A</v>
      </c>
      <c r="J180" s="17" t="e">
        <f>VLOOKUP($A180,Fernald_quarterlydecomp!$B:$Z,14,FALSE)</f>
        <v>#N/A</v>
      </c>
      <c r="K180" s="17"/>
    </row>
    <row r="181" spans="1:11" s="6" customFormat="1" x14ac:dyDescent="0.25">
      <c r="A181" s="53">
        <v>22616</v>
      </c>
      <c r="B181" s="6" t="e">
        <f>NA()</f>
        <v>#N/A</v>
      </c>
      <c r="C181" s="6" t="e">
        <f>NA()</f>
        <v>#N/A</v>
      </c>
      <c r="D181" s="6" t="e">
        <f>NA()</f>
        <v>#N/A</v>
      </c>
      <c r="E181" s="6" t="e">
        <f>NA()</f>
        <v>#N/A</v>
      </c>
      <c r="F181" s="6" t="e">
        <f>NA()</f>
        <v>#N/A</v>
      </c>
      <c r="G181" s="6" t="e">
        <f>NA()</f>
        <v>#N/A</v>
      </c>
      <c r="H181" s="6" t="e">
        <f>NA()</f>
        <v>#N/A</v>
      </c>
      <c r="I181" s="6" t="e">
        <f>NA()</f>
        <v>#N/A</v>
      </c>
      <c r="J181" s="17">
        <f>VLOOKUP($A181,Fernald_quarterlydecomp!$B:$Z,14,FALSE)</f>
        <v>-54.645411159100618</v>
      </c>
      <c r="K181" s="17"/>
    </row>
    <row r="182" spans="1:11" s="6" customFormat="1" x14ac:dyDescent="0.25">
      <c r="A182" s="53">
        <v>22647</v>
      </c>
      <c r="B182" s="6" t="e">
        <f>NA()</f>
        <v>#N/A</v>
      </c>
      <c r="C182" s="6" t="e">
        <f>NA()</f>
        <v>#N/A</v>
      </c>
      <c r="D182" s="6" t="e">
        <f>NA()</f>
        <v>#N/A</v>
      </c>
      <c r="E182" s="6" t="e">
        <f>NA()</f>
        <v>#N/A</v>
      </c>
      <c r="F182" s="6" t="e">
        <f>NA()</f>
        <v>#N/A</v>
      </c>
      <c r="G182" s="6" t="e">
        <f>NA()</f>
        <v>#N/A</v>
      </c>
      <c r="H182" s="6" t="e">
        <f>NA()</f>
        <v>#N/A</v>
      </c>
      <c r="I182" s="6" t="e">
        <f>NA()</f>
        <v>#N/A</v>
      </c>
      <c r="J182" s="17" t="e">
        <f>VLOOKUP($A182,Fernald_quarterlydecomp!$B:$Z,14,FALSE)</f>
        <v>#N/A</v>
      </c>
      <c r="K182" s="17"/>
    </row>
    <row r="183" spans="1:11" s="6" customFormat="1" x14ac:dyDescent="0.25">
      <c r="A183" s="53">
        <v>22678</v>
      </c>
      <c r="B183" s="6" t="e">
        <f>NA()</f>
        <v>#N/A</v>
      </c>
      <c r="C183" s="6" t="e">
        <f>NA()</f>
        <v>#N/A</v>
      </c>
      <c r="D183" s="6" t="e">
        <f>NA()</f>
        <v>#N/A</v>
      </c>
      <c r="E183" s="6" t="e">
        <f>NA()</f>
        <v>#N/A</v>
      </c>
      <c r="F183" s="6" t="e">
        <f>NA()</f>
        <v>#N/A</v>
      </c>
      <c r="G183" s="6" t="e">
        <f>NA()</f>
        <v>#N/A</v>
      </c>
      <c r="H183" s="6" t="e">
        <f>NA()</f>
        <v>#N/A</v>
      </c>
      <c r="I183" s="6" t="e">
        <f>NA()</f>
        <v>#N/A</v>
      </c>
      <c r="J183" s="17" t="e">
        <f>VLOOKUP($A183,Fernald_quarterlydecomp!$B:$Z,14,FALSE)</f>
        <v>#N/A</v>
      </c>
      <c r="K183" s="17"/>
    </row>
    <row r="184" spans="1:11" s="6" customFormat="1" x14ac:dyDescent="0.25">
      <c r="A184" s="53">
        <v>22706</v>
      </c>
      <c r="B184" s="6" t="e">
        <f>NA()</f>
        <v>#N/A</v>
      </c>
      <c r="C184" s="6" t="e">
        <f>NA()</f>
        <v>#N/A</v>
      </c>
      <c r="D184" s="6" t="e">
        <f>NA()</f>
        <v>#N/A</v>
      </c>
      <c r="E184" s="6" t="e">
        <f>NA()</f>
        <v>#N/A</v>
      </c>
      <c r="F184" s="6" t="e">
        <f>NA()</f>
        <v>#N/A</v>
      </c>
      <c r="G184" s="6" t="e">
        <f>NA()</f>
        <v>#N/A</v>
      </c>
      <c r="H184" s="6" t="e">
        <f>NA()</f>
        <v>#N/A</v>
      </c>
      <c r="I184" s="6" t="e">
        <f>NA()</f>
        <v>#N/A</v>
      </c>
      <c r="J184" s="17">
        <f>VLOOKUP($A184,Fernald_quarterlydecomp!$B:$Z,14,FALSE)</f>
        <v>-53.682742139275085</v>
      </c>
      <c r="K184" s="17"/>
    </row>
    <row r="185" spans="1:11" s="6" customFormat="1" x14ac:dyDescent="0.25">
      <c r="A185" s="53">
        <v>22737</v>
      </c>
      <c r="B185" s="6" t="e">
        <f>NA()</f>
        <v>#N/A</v>
      </c>
      <c r="C185" s="6" t="e">
        <f>NA()</f>
        <v>#N/A</v>
      </c>
      <c r="D185" s="6" t="e">
        <f>NA()</f>
        <v>#N/A</v>
      </c>
      <c r="E185" s="6" t="e">
        <f>NA()</f>
        <v>#N/A</v>
      </c>
      <c r="F185" s="6" t="e">
        <f>NA()</f>
        <v>#N/A</v>
      </c>
      <c r="G185" s="6" t="e">
        <f>NA()</f>
        <v>#N/A</v>
      </c>
      <c r="H185" s="6" t="e">
        <f>NA()</f>
        <v>#N/A</v>
      </c>
      <c r="I185" s="6" t="e">
        <f>NA()</f>
        <v>#N/A</v>
      </c>
      <c r="J185" s="17" t="e">
        <f>VLOOKUP($A185,Fernald_quarterlydecomp!$B:$Z,14,FALSE)</f>
        <v>#N/A</v>
      </c>
      <c r="K185" s="17"/>
    </row>
    <row r="186" spans="1:11" s="6" customFormat="1" x14ac:dyDescent="0.25">
      <c r="A186" s="53">
        <v>22767</v>
      </c>
      <c r="B186" s="6" t="e">
        <f>NA()</f>
        <v>#N/A</v>
      </c>
      <c r="C186" s="6" t="e">
        <f>NA()</f>
        <v>#N/A</v>
      </c>
      <c r="D186" s="6" t="e">
        <f>NA()</f>
        <v>#N/A</v>
      </c>
      <c r="E186" s="6" t="e">
        <f>NA()</f>
        <v>#N/A</v>
      </c>
      <c r="F186" s="6" t="e">
        <f>NA()</f>
        <v>#N/A</v>
      </c>
      <c r="G186" s="6" t="e">
        <f>NA()</f>
        <v>#N/A</v>
      </c>
      <c r="H186" s="6" t="e">
        <f>NA()</f>
        <v>#N/A</v>
      </c>
      <c r="I186" s="6" t="e">
        <f>NA()</f>
        <v>#N/A</v>
      </c>
      <c r="J186" s="17" t="e">
        <f>VLOOKUP($A186,Fernald_quarterlydecomp!$B:$Z,14,FALSE)</f>
        <v>#N/A</v>
      </c>
      <c r="K186" s="17"/>
    </row>
    <row r="187" spans="1:11" s="6" customFormat="1" x14ac:dyDescent="0.25">
      <c r="A187" s="53">
        <v>22798</v>
      </c>
      <c r="B187" s="6" t="e">
        <f>NA()</f>
        <v>#N/A</v>
      </c>
      <c r="C187" s="6" t="e">
        <f>NA()</f>
        <v>#N/A</v>
      </c>
      <c r="D187" s="6" t="e">
        <f>NA()</f>
        <v>#N/A</v>
      </c>
      <c r="E187" s="6" t="e">
        <f>NA()</f>
        <v>#N/A</v>
      </c>
      <c r="F187" s="6" t="e">
        <f>NA()</f>
        <v>#N/A</v>
      </c>
      <c r="G187" s="6" t="e">
        <f>NA()</f>
        <v>#N/A</v>
      </c>
      <c r="H187" s="6" t="e">
        <f>NA()</f>
        <v>#N/A</v>
      </c>
      <c r="I187" s="6" t="e">
        <f>NA()</f>
        <v>#N/A</v>
      </c>
      <c r="J187" s="17">
        <f>VLOOKUP($A187,Fernald_quarterlydecomp!$B:$Z,14,FALSE)</f>
        <v>-53.08351182944515</v>
      </c>
      <c r="K187" s="17"/>
    </row>
    <row r="188" spans="1:11" s="6" customFormat="1" x14ac:dyDescent="0.25">
      <c r="A188" s="53">
        <v>22828</v>
      </c>
      <c r="B188" s="6" t="e">
        <f>NA()</f>
        <v>#N/A</v>
      </c>
      <c r="C188" s="6" t="e">
        <f>NA()</f>
        <v>#N/A</v>
      </c>
      <c r="D188" s="6" t="e">
        <f>NA()</f>
        <v>#N/A</v>
      </c>
      <c r="E188" s="6" t="e">
        <f>NA()</f>
        <v>#N/A</v>
      </c>
      <c r="F188" s="6" t="e">
        <f>NA()</f>
        <v>#N/A</v>
      </c>
      <c r="G188" s="6" t="e">
        <f>NA()</f>
        <v>#N/A</v>
      </c>
      <c r="H188" s="6" t="e">
        <f>NA()</f>
        <v>#N/A</v>
      </c>
      <c r="I188" s="6" t="e">
        <f>NA()</f>
        <v>#N/A</v>
      </c>
      <c r="J188" s="17" t="e">
        <f>VLOOKUP($A188,Fernald_quarterlydecomp!$B:$Z,14,FALSE)</f>
        <v>#N/A</v>
      </c>
      <c r="K188" s="17"/>
    </row>
    <row r="189" spans="1:11" s="6" customFormat="1" x14ac:dyDescent="0.25">
      <c r="A189" s="53">
        <v>22859</v>
      </c>
      <c r="B189" s="6" t="e">
        <f>NA()</f>
        <v>#N/A</v>
      </c>
      <c r="C189" s="6" t="e">
        <f>NA()</f>
        <v>#N/A</v>
      </c>
      <c r="D189" s="6" t="e">
        <f>NA()</f>
        <v>#N/A</v>
      </c>
      <c r="E189" s="6" t="e">
        <f>NA()</f>
        <v>#N/A</v>
      </c>
      <c r="F189" s="6" t="e">
        <f>NA()</f>
        <v>#N/A</v>
      </c>
      <c r="G189" s="6" t="e">
        <f>NA()</f>
        <v>#N/A</v>
      </c>
      <c r="H189" s="6" t="e">
        <f>NA()</f>
        <v>#N/A</v>
      </c>
      <c r="I189" s="6" t="e">
        <f>NA()</f>
        <v>#N/A</v>
      </c>
      <c r="J189" s="17" t="e">
        <f>VLOOKUP($A189,Fernald_quarterlydecomp!$B:$Z,14,FALSE)</f>
        <v>#N/A</v>
      </c>
      <c r="K189" s="17"/>
    </row>
    <row r="190" spans="1:11" s="6" customFormat="1" x14ac:dyDescent="0.25">
      <c r="A190" s="53">
        <v>22890</v>
      </c>
      <c r="B190" s="6" t="e">
        <f>NA()</f>
        <v>#N/A</v>
      </c>
      <c r="C190" s="6" t="e">
        <f>NA()</f>
        <v>#N/A</v>
      </c>
      <c r="D190" s="6" t="e">
        <f>NA()</f>
        <v>#N/A</v>
      </c>
      <c r="E190" s="6" t="e">
        <f>NA()</f>
        <v>#N/A</v>
      </c>
      <c r="F190" s="6" t="e">
        <f>NA()</f>
        <v>#N/A</v>
      </c>
      <c r="G190" s="6" t="e">
        <f>NA()</f>
        <v>#N/A</v>
      </c>
      <c r="H190" s="6" t="e">
        <f>NA()</f>
        <v>#N/A</v>
      </c>
      <c r="I190" s="6" t="e">
        <f>NA()</f>
        <v>#N/A</v>
      </c>
      <c r="J190" s="17">
        <f>VLOOKUP($A190,Fernald_quarterlydecomp!$B:$Z,14,FALSE)</f>
        <v>-51.659104815413691</v>
      </c>
      <c r="K190" s="17"/>
    </row>
    <row r="191" spans="1:11" s="6" customFormat="1" x14ac:dyDescent="0.25">
      <c r="A191" s="53">
        <v>22920</v>
      </c>
      <c r="B191" s="6" t="e">
        <f>NA()</f>
        <v>#N/A</v>
      </c>
      <c r="C191" s="6" t="e">
        <f>NA()</f>
        <v>#N/A</v>
      </c>
      <c r="D191" s="6" t="e">
        <f>NA()</f>
        <v>#N/A</v>
      </c>
      <c r="E191" s="6" t="e">
        <f>NA()</f>
        <v>#N/A</v>
      </c>
      <c r="F191" s="6" t="e">
        <f>NA()</f>
        <v>#N/A</v>
      </c>
      <c r="G191" s="6" t="e">
        <f>NA()</f>
        <v>#N/A</v>
      </c>
      <c r="H191" s="6" t="e">
        <f>NA()</f>
        <v>#N/A</v>
      </c>
      <c r="I191" s="6" t="e">
        <f>NA()</f>
        <v>#N/A</v>
      </c>
      <c r="J191" s="17" t="e">
        <f>VLOOKUP($A191,Fernald_quarterlydecomp!$B:$Z,14,FALSE)</f>
        <v>#N/A</v>
      </c>
      <c r="K191" s="17"/>
    </row>
    <row r="192" spans="1:11" s="6" customFormat="1" x14ac:dyDescent="0.25">
      <c r="A192" s="53">
        <v>22951</v>
      </c>
      <c r="B192" s="6" t="e">
        <f>NA()</f>
        <v>#N/A</v>
      </c>
      <c r="C192" s="6" t="e">
        <f>NA()</f>
        <v>#N/A</v>
      </c>
      <c r="D192" s="6" t="e">
        <f>NA()</f>
        <v>#N/A</v>
      </c>
      <c r="E192" s="6" t="e">
        <f>NA()</f>
        <v>#N/A</v>
      </c>
      <c r="F192" s="6" t="e">
        <f>NA()</f>
        <v>#N/A</v>
      </c>
      <c r="G192" s="6" t="e">
        <f>NA()</f>
        <v>#N/A</v>
      </c>
      <c r="H192" s="6" t="e">
        <f>NA()</f>
        <v>#N/A</v>
      </c>
      <c r="I192" s="6" t="e">
        <f>NA()</f>
        <v>#N/A</v>
      </c>
      <c r="J192" s="17" t="e">
        <f>VLOOKUP($A192,Fernald_quarterlydecomp!$B:$Z,14,FALSE)</f>
        <v>#N/A</v>
      </c>
      <c r="K192" s="17"/>
    </row>
    <row r="193" spans="1:11" s="6" customFormat="1" x14ac:dyDescent="0.25">
      <c r="A193" s="53">
        <v>22981</v>
      </c>
      <c r="B193" s="6" t="e">
        <f>NA()</f>
        <v>#N/A</v>
      </c>
      <c r="C193" s="6" t="e">
        <f>NA()</f>
        <v>#N/A</v>
      </c>
      <c r="D193" s="6" t="e">
        <f>NA()</f>
        <v>#N/A</v>
      </c>
      <c r="E193" s="6" t="e">
        <f>NA()</f>
        <v>#N/A</v>
      </c>
      <c r="F193" s="6" t="e">
        <f>NA()</f>
        <v>#N/A</v>
      </c>
      <c r="G193" s="6" t="e">
        <f>NA()</f>
        <v>#N/A</v>
      </c>
      <c r="H193" s="6" t="e">
        <f>NA()</f>
        <v>#N/A</v>
      </c>
      <c r="I193" s="6" t="e">
        <f>NA()</f>
        <v>#N/A</v>
      </c>
      <c r="J193" s="17">
        <f>VLOOKUP($A193,Fernald_quarterlydecomp!$B:$Z,14,FALSE)</f>
        <v>-50.844319793499906</v>
      </c>
      <c r="K193" s="17"/>
    </row>
    <row r="194" spans="1:11" s="6" customFormat="1" x14ac:dyDescent="0.25">
      <c r="A194" s="53">
        <v>23012</v>
      </c>
      <c r="B194" s="6" t="e">
        <f>NA()</f>
        <v>#N/A</v>
      </c>
      <c r="C194" s="6" t="e">
        <f>NA()</f>
        <v>#N/A</v>
      </c>
      <c r="D194" s="6" t="e">
        <f>NA()</f>
        <v>#N/A</v>
      </c>
      <c r="E194" s="6" t="e">
        <f>NA()</f>
        <v>#N/A</v>
      </c>
      <c r="F194" s="6" t="e">
        <f>NA()</f>
        <v>#N/A</v>
      </c>
      <c r="G194" s="6" t="e">
        <f>NA()</f>
        <v>#N/A</v>
      </c>
      <c r="H194" s="6" t="e">
        <f>NA()</f>
        <v>#N/A</v>
      </c>
      <c r="I194" s="6" t="e">
        <f>NA()</f>
        <v>#N/A</v>
      </c>
      <c r="J194" s="17" t="e">
        <f>VLOOKUP($A194,Fernald_quarterlydecomp!$B:$Z,14,FALSE)</f>
        <v>#N/A</v>
      </c>
      <c r="K194" s="17"/>
    </row>
    <row r="195" spans="1:11" s="6" customFormat="1" x14ac:dyDescent="0.25">
      <c r="A195" s="53">
        <v>23043</v>
      </c>
      <c r="B195" s="6" t="e">
        <f>NA()</f>
        <v>#N/A</v>
      </c>
      <c r="C195" s="6" t="e">
        <f>NA()</f>
        <v>#N/A</v>
      </c>
      <c r="D195" s="6" t="e">
        <f>NA()</f>
        <v>#N/A</v>
      </c>
      <c r="E195" s="6" t="e">
        <f>NA()</f>
        <v>#N/A</v>
      </c>
      <c r="F195" s="6" t="e">
        <f>NA()</f>
        <v>#N/A</v>
      </c>
      <c r="G195" s="6" t="e">
        <f>NA()</f>
        <v>#N/A</v>
      </c>
      <c r="H195" s="6" t="e">
        <f>NA()</f>
        <v>#N/A</v>
      </c>
      <c r="I195" s="6" t="e">
        <f>NA()</f>
        <v>#N/A</v>
      </c>
      <c r="J195" s="17" t="e">
        <f>VLOOKUP($A195,Fernald_quarterlydecomp!$B:$Z,14,FALSE)</f>
        <v>#N/A</v>
      </c>
      <c r="K195" s="17"/>
    </row>
    <row r="196" spans="1:11" s="6" customFormat="1" x14ac:dyDescent="0.25">
      <c r="A196" s="53">
        <v>23071</v>
      </c>
      <c r="B196" s="6" t="e">
        <f>NA()</f>
        <v>#N/A</v>
      </c>
      <c r="C196" s="6" t="e">
        <f>NA()</f>
        <v>#N/A</v>
      </c>
      <c r="D196" s="6" t="e">
        <f>NA()</f>
        <v>#N/A</v>
      </c>
      <c r="E196" s="6" t="e">
        <f>NA()</f>
        <v>#N/A</v>
      </c>
      <c r="F196" s="6" t="e">
        <f>NA()</f>
        <v>#N/A</v>
      </c>
      <c r="G196" s="6" t="e">
        <f>NA()</f>
        <v>#N/A</v>
      </c>
      <c r="H196" s="6" t="e">
        <f>NA()</f>
        <v>#N/A</v>
      </c>
      <c r="I196" s="6" t="e">
        <f>NA()</f>
        <v>#N/A</v>
      </c>
      <c r="J196" s="17">
        <f>VLOOKUP($A196,Fernald_quarterlydecomp!$B:$Z,14,FALSE)</f>
        <v>-50.139773188105281</v>
      </c>
      <c r="K196" s="17"/>
    </row>
    <row r="197" spans="1:11" s="6" customFormat="1" x14ac:dyDescent="0.25">
      <c r="A197" s="53">
        <v>23102</v>
      </c>
      <c r="B197" s="6" t="e">
        <f>NA()</f>
        <v>#N/A</v>
      </c>
      <c r="C197" s="6" t="e">
        <f>NA()</f>
        <v>#N/A</v>
      </c>
      <c r="D197" s="6" t="e">
        <f>NA()</f>
        <v>#N/A</v>
      </c>
      <c r="E197" s="6" t="e">
        <f>NA()</f>
        <v>#N/A</v>
      </c>
      <c r="F197" s="6" t="e">
        <f>NA()</f>
        <v>#N/A</v>
      </c>
      <c r="G197" s="6" t="e">
        <f>NA()</f>
        <v>#N/A</v>
      </c>
      <c r="H197" s="6" t="e">
        <f>NA()</f>
        <v>#N/A</v>
      </c>
      <c r="I197" s="6" t="e">
        <f>NA()</f>
        <v>#N/A</v>
      </c>
      <c r="J197" s="17" t="e">
        <f>VLOOKUP($A197,Fernald_quarterlydecomp!$B:$Z,14,FALSE)</f>
        <v>#N/A</v>
      </c>
      <c r="K197" s="17"/>
    </row>
    <row r="198" spans="1:11" s="6" customFormat="1" x14ac:dyDescent="0.25">
      <c r="A198" s="53">
        <v>23132</v>
      </c>
      <c r="B198" s="6" t="e">
        <f>NA()</f>
        <v>#N/A</v>
      </c>
      <c r="C198" s="6" t="e">
        <f>NA()</f>
        <v>#N/A</v>
      </c>
      <c r="D198" s="6" t="e">
        <f>NA()</f>
        <v>#N/A</v>
      </c>
      <c r="E198" s="6" t="e">
        <f>NA()</f>
        <v>#N/A</v>
      </c>
      <c r="F198" s="6" t="e">
        <f>NA()</f>
        <v>#N/A</v>
      </c>
      <c r="G198" s="6" t="e">
        <f>NA()</f>
        <v>#N/A</v>
      </c>
      <c r="H198" s="6" t="e">
        <f>NA()</f>
        <v>#N/A</v>
      </c>
      <c r="I198" s="6" t="e">
        <f>NA()</f>
        <v>#N/A</v>
      </c>
      <c r="J198" s="17" t="e">
        <f>VLOOKUP($A198,Fernald_quarterlydecomp!$B:$Z,14,FALSE)</f>
        <v>#N/A</v>
      </c>
      <c r="K198" s="17"/>
    </row>
    <row r="199" spans="1:11" s="6" customFormat="1" x14ac:dyDescent="0.25">
      <c r="A199" s="53">
        <v>23163</v>
      </c>
      <c r="B199" s="6" t="e">
        <f>NA()</f>
        <v>#N/A</v>
      </c>
      <c r="C199" s="6" t="e">
        <f>NA()</f>
        <v>#N/A</v>
      </c>
      <c r="D199" s="6" t="e">
        <f>NA()</f>
        <v>#N/A</v>
      </c>
      <c r="E199" s="6" t="e">
        <f>NA()</f>
        <v>#N/A</v>
      </c>
      <c r="F199" s="6" t="e">
        <f>NA()</f>
        <v>#N/A</v>
      </c>
      <c r="G199" s="6" t="e">
        <f>NA()</f>
        <v>#N/A</v>
      </c>
      <c r="H199" s="6" t="e">
        <f>NA()</f>
        <v>#N/A</v>
      </c>
      <c r="I199" s="6" t="e">
        <f>NA()</f>
        <v>#N/A</v>
      </c>
      <c r="J199" s="17">
        <f>VLOOKUP($A199,Fernald_quarterlydecomp!$B:$Z,14,FALSE)</f>
        <v>-49.43028045971019</v>
      </c>
      <c r="K199" s="17"/>
    </row>
    <row r="200" spans="1:11" s="6" customFormat="1" x14ac:dyDescent="0.25">
      <c r="A200" s="53">
        <v>23193</v>
      </c>
      <c r="B200" s="6" t="e">
        <f>NA()</f>
        <v>#N/A</v>
      </c>
      <c r="C200" s="6" t="e">
        <f>NA()</f>
        <v>#N/A</v>
      </c>
      <c r="D200" s="6" t="e">
        <f>NA()</f>
        <v>#N/A</v>
      </c>
      <c r="E200" s="6" t="e">
        <f>NA()</f>
        <v>#N/A</v>
      </c>
      <c r="F200" s="6" t="e">
        <f>NA()</f>
        <v>#N/A</v>
      </c>
      <c r="G200" s="6" t="e">
        <f>NA()</f>
        <v>#N/A</v>
      </c>
      <c r="H200" s="6" t="e">
        <f>NA()</f>
        <v>#N/A</v>
      </c>
      <c r="I200" s="6" t="e">
        <f>NA()</f>
        <v>#N/A</v>
      </c>
      <c r="J200" s="17" t="e">
        <f>VLOOKUP($A200,Fernald_quarterlydecomp!$B:$Z,14,FALSE)</f>
        <v>#N/A</v>
      </c>
      <c r="K200" s="17"/>
    </row>
    <row r="201" spans="1:11" s="6" customFormat="1" x14ac:dyDescent="0.25">
      <c r="A201" s="53">
        <v>23224</v>
      </c>
      <c r="B201" s="6" t="e">
        <f>NA()</f>
        <v>#N/A</v>
      </c>
      <c r="C201" s="6" t="e">
        <f>NA()</f>
        <v>#N/A</v>
      </c>
      <c r="D201" s="6" t="e">
        <f>NA()</f>
        <v>#N/A</v>
      </c>
      <c r="E201" s="6" t="e">
        <f>NA()</f>
        <v>#N/A</v>
      </c>
      <c r="F201" s="6" t="e">
        <f>NA()</f>
        <v>#N/A</v>
      </c>
      <c r="G201" s="6" t="e">
        <f>NA()</f>
        <v>#N/A</v>
      </c>
      <c r="H201" s="6" t="e">
        <f>NA()</f>
        <v>#N/A</v>
      </c>
      <c r="I201" s="6" t="e">
        <f>NA()</f>
        <v>#N/A</v>
      </c>
      <c r="J201" s="17" t="e">
        <f>VLOOKUP($A201,Fernald_quarterlydecomp!$B:$Z,14,FALSE)</f>
        <v>#N/A</v>
      </c>
      <c r="K201" s="17"/>
    </row>
    <row r="202" spans="1:11" s="6" customFormat="1" x14ac:dyDescent="0.25">
      <c r="A202" s="53">
        <v>23255</v>
      </c>
      <c r="B202" s="6" t="e">
        <f>NA()</f>
        <v>#N/A</v>
      </c>
      <c r="C202" s="6" t="e">
        <f>NA()</f>
        <v>#N/A</v>
      </c>
      <c r="D202" s="6" t="e">
        <f>NA()</f>
        <v>#N/A</v>
      </c>
      <c r="E202" s="6" t="e">
        <f>NA()</f>
        <v>#N/A</v>
      </c>
      <c r="F202" s="6" t="e">
        <f>NA()</f>
        <v>#N/A</v>
      </c>
      <c r="G202" s="6" t="e">
        <f>NA()</f>
        <v>#N/A</v>
      </c>
      <c r="H202" s="6" t="e">
        <f>NA()</f>
        <v>#N/A</v>
      </c>
      <c r="I202" s="6" t="e">
        <f>NA()</f>
        <v>#N/A</v>
      </c>
      <c r="J202" s="17">
        <f>VLOOKUP($A202,Fernald_quarterlydecomp!$B:$Z,14,FALSE)</f>
        <v>-47.332536530122951</v>
      </c>
      <c r="K202" s="17"/>
    </row>
    <row r="203" spans="1:11" s="6" customFormat="1" x14ac:dyDescent="0.25">
      <c r="A203" s="53">
        <v>23285</v>
      </c>
      <c r="B203" s="6" t="e">
        <f>NA()</f>
        <v>#N/A</v>
      </c>
      <c r="C203" s="6" t="e">
        <f>NA()</f>
        <v>#N/A</v>
      </c>
      <c r="D203" s="6" t="e">
        <f>NA()</f>
        <v>#N/A</v>
      </c>
      <c r="E203" s="6" t="e">
        <f>NA()</f>
        <v>#N/A</v>
      </c>
      <c r="F203" s="6" t="e">
        <f>NA()</f>
        <v>#N/A</v>
      </c>
      <c r="G203" s="6" t="e">
        <f>NA()</f>
        <v>#N/A</v>
      </c>
      <c r="H203" s="6" t="e">
        <f>NA()</f>
        <v>#N/A</v>
      </c>
      <c r="I203" s="6" t="e">
        <f>NA()</f>
        <v>#N/A</v>
      </c>
      <c r="J203" s="17" t="e">
        <f>VLOOKUP($A203,Fernald_quarterlydecomp!$B:$Z,14,FALSE)</f>
        <v>#N/A</v>
      </c>
      <c r="K203" s="17"/>
    </row>
    <row r="204" spans="1:11" s="6" customFormat="1" x14ac:dyDescent="0.25">
      <c r="A204" s="53">
        <v>23316</v>
      </c>
      <c r="B204" s="6" t="e">
        <f>NA()</f>
        <v>#N/A</v>
      </c>
      <c r="C204" s="6" t="e">
        <f>NA()</f>
        <v>#N/A</v>
      </c>
      <c r="D204" s="6" t="e">
        <f>NA()</f>
        <v>#N/A</v>
      </c>
      <c r="E204" s="6" t="e">
        <f>NA()</f>
        <v>#N/A</v>
      </c>
      <c r="F204" s="6" t="e">
        <f>NA()</f>
        <v>#N/A</v>
      </c>
      <c r="G204" s="6" t="e">
        <f>NA()</f>
        <v>#N/A</v>
      </c>
      <c r="H204" s="6" t="e">
        <f>NA()</f>
        <v>#N/A</v>
      </c>
      <c r="I204" s="6" t="e">
        <f>NA()</f>
        <v>#N/A</v>
      </c>
      <c r="J204" s="17" t="e">
        <f>VLOOKUP($A204,Fernald_quarterlydecomp!$B:$Z,14,FALSE)</f>
        <v>#N/A</v>
      </c>
      <c r="K204" s="17"/>
    </row>
    <row r="205" spans="1:11" s="6" customFormat="1" x14ac:dyDescent="0.25">
      <c r="A205" s="53">
        <v>23346</v>
      </c>
      <c r="B205" s="6" t="e">
        <f>NA()</f>
        <v>#N/A</v>
      </c>
      <c r="C205" s="6" t="e">
        <f>NA()</f>
        <v>#N/A</v>
      </c>
      <c r="D205" s="6" t="e">
        <f>NA()</f>
        <v>#N/A</v>
      </c>
      <c r="E205" s="6" t="e">
        <f>NA()</f>
        <v>#N/A</v>
      </c>
      <c r="F205" s="6" t="e">
        <f>NA()</f>
        <v>#N/A</v>
      </c>
      <c r="G205" s="6" t="e">
        <f>NA()</f>
        <v>#N/A</v>
      </c>
      <c r="H205" s="6" t="e">
        <f>NA()</f>
        <v>#N/A</v>
      </c>
      <c r="I205" s="6" t="e">
        <f>NA()</f>
        <v>#N/A</v>
      </c>
      <c r="J205" s="17">
        <f>VLOOKUP($A205,Fernald_quarterlydecomp!$B:$Z,14,FALSE)</f>
        <v>-47.071249219335371</v>
      </c>
      <c r="K205" s="17"/>
    </row>
    <row r="206" spans="1:11" s="6" customFormat="1" x14ac:dyDescent="0.25">
      <c r="A206" s="53">
        <v>23377</v>
      </c>
      <c r="B206" s="6" t="e">
        <f>NA()</f>
        <v>#N/A</v>
      </c>
      <c r="C206" s="6" t="e">
        <f>NA()</f>
        <v>#N/A</v>
      </c>
      <c r="D206" s="6" t="e">
        <f>NA()</f>
        <v>#N/A</v>
      </c>
      <c r="E206" s="6" t="e">
        <f>NA()</f>
        <v>#N/A</v>
      </c>
      <c r="F206" s="6" t="e">
        <f>NA()</f>
        <v>#N/A</v>
      </c>
      <c r="G206" s="6" t="e">
        <f>NA()</f>
        <v>#N/A</v>
      </c>
      <c r="H206" s="6" t="e">
        <f>NA()</f>
        <v>#N/A</v>
      </c>
      <c r="I206" s="6" t="e">
        <f>NA()</f>
        <v>#N/A</v>
      </c>
      <c r="J206" s="17" t="e">
        <f>VLOOKUP($A206,Fernald_quarterlydecomp!$B:$Z,14,FALSE)</f>
        <v>#N/A</v>
      </c>
      <c r="K206" s="17"/>
    </row>
    <row r="207" spans="1:11" s="6" customFormat="1" x14ac:dyDescent="0.25">
      <c r="A207" s="53">
        <v>23408</v>
      </c>
      <c r="B207" s="6" t="e">
        <f>NA()</f>
        <v>#N/A</v>
      </c>
      <c r="C207" s="6" t="e">
        <f>NA()</f>
        <v>#N/A</v>
      </c>
      <c r="D207" s="6" t="e">
        <f>NA()</f>
        <v>#N/A</v>
      </c>
      <c r="E207" s="6" t="e">
        <f>NA()</f>
        <v>#N/A</v>
      </c>
      <c r="F207" s="6" t="e">
        <f>NA()</f>
        <v>#N/A</v>
      </c>
      <c r="G207" s="6" t="e">
        <f>NA()</f>
        <v>#N/A</v>
      </c>
      <c r="H207" s="6" t="e">
        <f>NA()</f>
        <v>#N/A</v>
      </c>
      <c r="I207" s="6" t="e">
        <f>NA()</f>
        <v>#N/A</v>
      </c>
      <c r="J207" s="17" t="e">
        <f>VLOOKUP($A207,Fernald_quarterlydecomp!$B:$Z,14,FALSE)</f>
        <v>#N/A</v>
      </c>
      <c r="K207" s="17"/>
    </row>
    <row r="208" spans="1:11" s="6" customFormat="1" x14ac:dyDescent="0.25">
      <c r="A208" s="53">
        <v>23437</v>
      </c>
      <c r="B208" s="6" t="e">
        <f>NA()</f>
        <v>#N/A</v>
      </c>
      <c r="C208" s="6" t="e">
        <f>NA()</f>
        <v>#N/A</v>
      </c>
      <c r="D208" s="6" t="e">
        <f>NA()</f>
        <v>#N/A</v>
      </c>
      <c r="E208" s="6" t="e">
        <f>NA()</f>
        <v>#N/A</v>
      </c>
      <c r="F208" s="6" t="e">
        <f>NA()</f>
        <v>#N/A</v>
      </c>
      <c r="G208" s="6" t="e">
        <f>NA()</f>
        <v>#N/A</v>
      </c>
      <c r="H208" s="6" t="e">
        <f>NA()</f>
        <v>#N/A</v>
      </c>
      <c r="I208" s="6" t="e">
        <f>NA()</f>
        <v>#N/A</v>
      </c>
      <c r="J208" s="17">
        <f>VLOOKUP($A208,Fernald_quarterlydecomp!$B:$Z,14,FALSE)</f>
        <v>-45.697739345217087</v>
      </c>
      <c r="K208" s="17"/>
    </row>
    <row r="209" spans="1:11" s="6" customFormat="1" x14ac:dyDescent="0.25">
      <c r="A209" s="53">
        <v>23468</v>
      </c>
      <c r="B209" s="6" t="e">
        <f>NA()</f>
        <v>#N/A</v>
      </c>
      <c r="C209" s="6" t="e">
        <f>NA()</f>
        <v>#N/A</v>
      </c>
      <c r="D209" s="6" t="e">
        <f>NA()</f>
        <v>#N/A</v>
      </c>
      <c r="E209" s="6" t="e">
        <f>NA()</f>
        <v>#N/A</v>
      </c>
      <c r="F209" s="6" t="e">
        <f>NA()</f>
        <v>#N/A</v>
      </c>
      <c r="G209" s="6" t="e">
        <f>NA()</f>
        <v>#N/A</v>
      </c>
      <c r="H209" s="6" t="e">
        <f>NA()</f>
        <v>#N/A</v>
      </c>
      <c r="I209" s="6" t="e">
        <f>NA()</f>
        <v>#N/A</v>
      </c>
      <c r="J209" s="17" t="e">
        <f>VLOOKUP($A209,Fernald_quarterlydecomp!$B:$Z,14,FALSE)</f>
        <v>#N/A</v>
      </c>
      <c r="K209" s="17"/>
    </row>
    <row r="210" spans="1:11" s="6" customFormat="1" x14ac:dyDescent="0.25">
      <c r="A210" s="53">
        <v>23498</v>
      </c>
      <c r="B210" s="6" t="e">
        <f>NA()</f>
        <v>#N/A</v>
      </c>
      <c r="C210" s="6" t="e">
        <f>NA()</f>
        <v>#N/A</v>
      </c>
      <c r="D210" s="6" t="e">
        <f>NA()</f>
        <v>#N/A</v>
      </c>
      <c r="E210" s="6" t="e">
        <f>NA()</f>
        <v>#N/A</v>
      </c>
      <c r="F210" s="6" t="e">
        <f>NA()</f>
        <v>#N/A</v>
      </c>
      <c r="G210" s="6" t="e">
        <f>NA()</f>
        <v>#N/A</v>
      </c>
      <c r="H210" s="6" t="e">
        <f>NA()</f>
        <v>#N/A</v>
      </c>
      <c r="I210" s="6" t="e">
        <f>NA()</f>
        <v>#N/A</v>
      </c>
      <c r="J210" s="17" t="e">
        <f>VLOOKUP($A210,Fernald_quarterlydecomp!$B:$Z,14,FALSE)</f>
        <v>#N/A</v>
      </c>
      <c r="K210" s="17"/>
    </row>
    <row r="211" spans="1:11" s="6" customFormat="1" x14ac:dyDescent="0.25">
      <c r="A211" s="53">
        <v>23529</v>
      </c>
      <c r="B211" s="6" t="e">
        <f>NA()</f>
        <v>#N/A</v>
      </c>
      <c r="C211" s="6" t="e">
        <f>NA()</f>
        <v>#N/A</v>
      </c>
      <c r="D211" s="6" t="e">
        <f>NA()</f>
        <v>#N/A</v>
      </c>
      <c r="E211" s="6" t="e">
        <f>NA()</f>
        <v>#N/A</v>
      </c>
      <c r="F211" s="6" t="e">
        <f>NA()</f>
        <v>#N/A</v>
      </c>
      <c r="G211" s="6" t="e">
        <f>NA()</f>
        <v>#N/A</v>
      </c>
      <c r="H211" s="6" t="e">
        <f>NA()</f>
        <v>#N/A</v>
      </c>
      <c r="I211" s="6" t="e">
        <f>NA()</f>
        <v>#N/A</v>
      </c>
      <c r="J211" s="17">
        <f>VLOOKUP($A211,Fernald_quarterlydecomp!$B:$Z,14,FALSE)</f>
        <v>-45.454501770513097</v>
      </c>
      <c r="K211" s="17"/>
    </row>
    <row r="212" spans="1:11" s="6" customFormat="1" x14ac:dyDescent="0.25">
      <c r="A212" s="53">
        <v>23559</v>
      </c>
      <c r="B212" s="6" t="e">
        <f>NA()</f>
        <v>#N/A</v>
      </c>
      <c r="C212" s="6" t="e">
        <f>NA()</f>
        <v>#N/A</v>
      </c>
      <c r="D212" s="6" t="e">
        <f>NA()</f>
        <v>#N/A</v>
      </c>
      <c r="E212" s="6" t="e">
        <f>NA()</f>
        <v>#N/A</v>
      </c>
      <c r="F212" s="6" t="e">
        <f>NA()</f>
        <v>#N/A</v>
      </c>
      <c r="G212" s="6" t="e">
        <f>NA()</f>
        <v>#N/A</v>
      </c>
      <c r="H212" s="6" t="e">
        <f>NA()</f>
        <v>#N/A</v>
      </c>
      <c r="I212" s="6" t="e">
        <f>NA()</f>
        <v>#N/A</v>
      </c>
      <c r="J212" s="17" t="e">
        <f>VLOOKUP($A212,Fernald_quarterlydecomp!$B:$Z,14,FALSE)</f>
        <v>#N/A</v>
      </c>
      <c r="K212" s="17"/>
    </row>
    <row r="213" spans="1:11" s="6" customFormat="1" x14ac:dyDescent="0.25">
      <c r="A213" s="53">
        <v>23590</v>
      </c>
      <c r="B213" s="6" t="e">
        <f>NA()</f>
        <v>#N/A</v>
      </c>
      <c r="C213" s="6" t="e">
        <f>NA()</f>
        <v>#N/A</v>
      </c>
      <c r="D213" s="6" t="e">
        <f>NA()</f>
        <v>#N/A</v>
      </c>
      <c r="E213" s="6" t="e">
        <f>NA()</f>
        <v>#N/A</v>
      </c>
      <c r="F213" s="6" t="e">
        <f>NA()</f>
        <v>#N/A</v>
      </c>
      <c r="G213" s="6" t="e">
        <f>NA()</f>
        <v>#N/A</v>
      </c>
      <c r="H213" s="6" t="e">
        <f>NA()</f>
        <v>#N/A</v>
      </c>
      <c r="I213" s="6" t="e">
        <f>NA()</f>
        <v>#N/A</v>
      </c>
      <c r="J213" s="17" t="e">
        <f>VLOOKUP($A213,Fernald_quarterlydecomp!$B:$Z,14,FALSE)</f>
        <v>#N/A</v>
      </c>
      <c r="K213" s="17"/>
    </row>
    <row r="214" spans="1:11" s="6" customFormat="1" x14ac:dyDescent="0.25">
      <c r="A214" s="53">
        <v>23621</v>
      </c>
      <c r="B214" s="6" t="e">
        <f>NA()</f>
        <v>#N/A</v>
      </c>
      <c r="C214" s="6" t="e">
        <f>NA()</f>
        <v>#N/A</v>
      </c>
      <c r="D214" s="6" t="e">
        <f>NA()</f>
        <v>#N/A</v>
      </c>
      <c r="E214" s="6" t="e">
        <f>NA()</f>
        <v>#N/A</v>
      </c>
      <c r="F214" s="6" t="e">
        <f>NA()</f>
        <v>#N/A</v>
      </c>
      <c r="G214" s="6" t="e">
        <f>NA()</f>
        <v>#N/A</v>
      </c>
      <c r="H214" s="6" t="e">
        <f>NA()</f>
        <v>#N/A</v>
      </c>
      <c r="I214" s="6" t="e">
        <f>NA()</f>
        <v>#N/A</v>
      </c>
      <c r="J214" s="17">
        <f>VLOOKUP($A214,Fernald_quarterlydecomp!$B:$Z,14,FALSE)</f>
        <v>-44.523867927134816</v>
      </c>
      <c r="K214" s="17"/>
    </row>
    <row r="215" spans="1:11" s="6" customFormat="1" x14ac:dyDescent="0.25">
      <c r="A215" s="53">
        <v>23651</v>
      </c>
      <c r="B215" s="6" t="e">
        <f>NA()</f>
        <v>#N/A</v>
      </c>
      <c r="C215" s="6" t="e">
        <f>NA()</f>
        <v>#N/A</v>
      </c>
      <c r="D215" s="6" t="e">
        <f>NA()</f>
        <v>#N/A</v>
      </c>
      <c r="E215" s="6" t="e">
        <f>NA()</f>
        <v>#N/A</v>
      </c>
      <c r="F215" s="6" t="e">
        <f>NA()</f>
        <v>#N/A</v>
      </c>
      <c r="G215" s="6" t="e">
        <f>NA()</f>
        <v>#N/A</v>
      </c>
      <c r="H215" s="6" t="e">
        <f>NA()</f>
        <v>#N/A</v>
      </c>
      <c r="I215" s="6" t="e">
        <f>NA()</f>
        <v>#N/A</v>
      </c>
      <c r="J215" s="17" t="e">
        <f>VLOOKUP($A215,Fernald_quarterlydecomp!$B:$Z,14,FALSE)</f>
        <v>#N/A</v>
      </c>
      <c r="K215" s="17"/>
    </row>
    <row r="216" spans="1:11" s="6" customFormat="1" x14ac:dyDescent="0.25">
      <c r="A216" s="53">
        <v>23682</v>
      </c>
      <c r="B216" s="6" t="e">
        <f>NA()</f>
        <v>#N/A</v>
      </c>
      <c r="C216" s="6" t="e">
        <f>NA()</f>
        <v>#N/A</v>
      </c>
      <c r="D216" s="6" t="e">
        <f>NA()</f>
        <v>#N/A</v>
      </c>
      <c r="E216" s="6" t="e">
        <f>NA()</f>
        <v>#N/A</v>
      </c>
      <c r="F216" s="6" t="e">
        <f>NA()</f>
        <v>#N/A</v>
      </c>
      <c r="G216" s="6" t="e">
        <f>NA()</f>
        <v>#N/A</v>
      </c>
      <c r="H216" s="6" t="e">
        <f>NA()</f>
        <v>#N/A</v>
      </c>
      <c r="I216" s="6" t="e">
        <f>NA()</f>
        <v>#N/A</v>
      </c>
      <c r="J216" s="17" t="e">
        <f>VLOOKUP($A216,Fernald_quarterlydecomp!$B:$Z,14,FALSE)</f>
        <v>#N/A</v>
      </c>
      <c r="K216" s="17"/>
    </row>
    <row r="217" spans="1:11" s="6" customFormat="1" x14ac:dyDescent="0.25">
      <c r="A217" s="53">
        <v>23712</v>
      </c>
      <c r="B217" s="6" t="e">
        <f>NA()</f>
        <v>#N/A</v>
      </c>
      <c r="C217" s="6" t="e">
        <f>NA()</f>
        <v>#N/A</v>
      </c>
      <c r="D217" s="6" t="e">
        <f>NA()</f>
        <v>#N/A</v>
      </c>
      <c r="E217" s="6" t="e">
        <f>NA()</f>
        <v>#N/A</v>
      </c>
      <c r="F217" s="6" t="e">
        <f>NA()</f>
        <v>#N/A</v>
      </c>
      <c r="G217" s="6" t="e">
        <f>NA()</f>
        <v>#N/A</v>
      </c>
      <c r="H217" s="6" t="e">
        <f>NA()</f>
        <v>#N/A</v>
      </c>
      <c r="I217" s="6" t="e">
        <f>NA()</f>
        <v>#N/A</v>
      </c>
      <c r="J217" s="17">
        <f>VLOOKUP($A217,Fernald_quarterlydecomp!$B:$Z,14,FALSE)</f>
        <v>-45.043176576785655</v>
      </c>
      <c r="K217" s="17"/>
    </row>
    <row r="218" spans="1:11" s="6" customFormat="1" x14ac:dyDescent="0.25">
      <c r="A218" s="53">
        <v>23743</v>
      </c>
      <c r="B218" s="6" t="e">
        <f>NA()</f>
        <v>#N/A</v>
      </c>
      <c r="C218" s="6" t="e">
        <f>NA()</f>
        <v>#N/A</v>
      </c>
      <c r="D218" s="6" t="e">
        <f>NA()</f>
        <v>#N/A</v>
      </c>
      <c r="E218" s="6" t="e">
        <f>NA()</f>
        <v>#N/A</v>
      </c>
      <c r="F218" s="6" t="e">
        <f>NA()</f>
        <v>#N/A</v>
      </c>
      <c r="G218" s="6" t="e">
        <f>NA()</f>
        <v>#N/A</v>
      </c>
      <c r="H218" s="6" t="e">
        <f>NA()</f>
        <v>#N/A</v>
      </c>
      <c r="I218" s="6" t="e">
        <f>NA()</f>
        <v>#N/A</v>
      </c>
      <c r="J218" s="17" t="e">
        <f>VLOOKUP($A218,Fernald_quarterlydecomp!$B:$Z,14,FALSE)</f>
        <v>#N/A</v>
      </c>
      <c r="K218" s="17"/>
    </row>
    <row r="219" spans="1:11" s="6" customFormat="1" x14ac:dyDescent="0.25">
      <c r="A219" s="53">
        <v>23774</v>
      </c>
      <c r="B219" s="6" t="e">
        <f>NA()</f>
        <v>#N/A</v>
      </c>
      <c r="C219" s="6" t="e">
        <f>NA()</f>
        <v>#N/A</v>
      </c>
      <c r="D219" s="6" t="e">
        <f>NA()</f>
        <v>#N/A</v>
      </c>
      <c r="E219" s="6" t="e">
        <f>NA()</f>
        <v>#N/A</v>
      </c>
      <c r="F219" s="6" t="e">
        <f>NA()</f>
        <v>#N/A</v>
      </c>
      <c r="G219" s="6" t="e">
        <f>NA()</f>
        <v>#N/A</v>
      </c>
      <c r="H219" s="6" t="e">
        <f>NA()</f>
        <v>#N/A</v>
      </c>
      <c r="I219" s="6" t="e">
        <f>NA()</f>
        <v>#N/A</v>
      </c>
      <c r="J219" s="17" t="e">
        <f>VLOOKUP($A219,Fernald_quarterlydecomp!$B:$Z,14,FALSE)</f>
        <v>#N/A</v>
      </c>
      <c r="K219" s="17"/>
    </row>
    <row r="220" spans="1:11" s="6" customFormat="1" x14ac:dyDescent="0.25">
      <c r="A220" s="53">
        <v>23802</v>
      </c>
      <c r="B220" s="6" t="e">
        <f>NA()</f>
        <v>#N/A</v>
      </c>
      <c r="C220" s="6" t="e">
        <f>NA()</f>
        <v>#N/A</v>
      </c>
      <c r="D220" s="6" t="e">
        <f>NA()</f>
        <v>#N/A</v>
      </c>
      <c r="E220" s="6" t="e">
        <f>NA()</f>
        <v>#N/A</v>
      </c>
      <c r="F220" s="6" t="e">
        <f>NA()</f>
        <v>#N/A</v>
      </c>
      <c r="G220" s="6" t="e">
        <f>NA()</f>
        <v>#N/A</v>
      </c>
      <c r="H220" s="6" t="e">
        <f>NA()</f>
        <v>#N/A</v>
      </c>
      <c r="I220" s="6" t="e">
        <f>NA()</f>
        <v>#N/A</v>
      </c>
      <c r="J220" s="17">
        <f>VLOOKUP($A220,Fernald_quarterlydecomp!$B:$Z,14,FALSE)</f>
        <v>-43.345059382515657</v>
      </c>
      <c r="K220" s="17"/>
    </row>
    <row r="221" spans="1:11" s="6" customFormat="1" x14ac:dyDescent="0.25">
      <c r="A221" s="53">
        <v>23833</v>
      </c>
      <c r="B221" s="6" t="e">
        <f>NA()</f>
        <v>#N/A</v>
      </c>
      <c r="C221" s="6" t="e">
        <f>NA()</f>
        <v>#N/A</v>
      </c>
      <c r="D221" s="6" t="e">
        <f>NA()</f>
        <v>#N/A</v>
      </c>
      <c r="E221" s="6" t="e">
        <f>NA()</f>
        <v>#N/A</v>
      </c>
      <c r="F221" s="6" t="e">
        <f>NA()</f>
        <v>#N/A</v>
      </c>
      <c r="G221" s="6" t="e">
        <f>NA()</f>
        <v>#N/A</v>
      </c>
      <c r="H221" s="6" t="e">
        <f>NA()</f>
        <v>#N/A</v>
      </c>
      <c r="I221" s="6" t="e">
        <f>NA()</f>
        <v>#N/A</v>
      </c>
      <c r="J221" s="17" t="e">
        <f>VLOOKUP($A221,Fernald_quarterlydecomp!$B:$Z,14,FALSE)</f>
        <v>#N/A</v>
      </c>
      <c r="K221" s="17"/>
    </row>
    <row r="222" spans="1:11" s="6" customFormat="1" x14ac:dyDescent="0.25">
      <c r="A222" s="53">
        <v>23863</v>
      </c>
      <c r="B222" s="6" t="e">
        <f>NA()</f>
        <v>#N/A</v>
      </c>
      <c r="C222" s="6" t="e">
        <f>NA()</f>
        <v>#N/A</v>
      </c>
      <c r="D222" s="6" t="e">
        <f>NA()</f>
        <v>#N/A</v>
      </c>
      <c r="E222" s="6" t="e">
        <f>NA()</f>
        <v>#N/A</v>
      </c>
      <c r="F222" s="6" t="e">
        <f>NA()</f>
        <v>#N/A</v>
      </c>
      <c r="G222" s="6" t="e">
        <f>NA()</f>
        <v>#N/A</v>
      </c>
      <c r="H222" s="6" t="e">
        <f>NA()</f>
        <v>#N/A</v>
      </c>
      <c r="I222" s="6" t="e">
        <f>NA()</f>
        <v>#N/A</v>
      </c>
      <c r="J222" s="17" t="e">
        <f>VLOOKUP($A222,Fernald_quarterlydecomp!$B:$Z,14,FALSE)</f>
        <v>#N/A</v>
      </c>
      <c r="K222" s="17"/>
    </row>
    <row r="223" spans="1:11" s="6" customFormat="1" x14ac:dyDescent="0.25">
      <c r="A223" s="53">
        <v>23894</v>
      </c>
      <c r="B223" s="6" t="e">
        <f>NA()</f>
        <v>#N/A</v>
      </c>
      <c r="C223" s="6" t="e">
        <f>NA()</f>
        <v>#N/A</v>
      </c>
      <c r="D223" s="6" t="e">
        <f>NA()</f>
        <v>#N/A</v>
      </c>
      <c r="E223" s="6" t="e">
        <f>NA()</f>
        <v>#N/A</v>
      </c>
      <c r="F223" s="6" t="e">
        <f>NA()</f>
        <v>#N/A</v>
      </c>
      <c r="G223" s="6" t="e">
        <f>NA()</f>
        <v>#N/A</v>
      </c>
      <c r="H223" s="6" t="e">
        <f>NA()</f>
        <v>#N/A</v>
      </c>
      <c r="I223" s="6" t="e">
        <f>NA()</f>
        <v>#N/A</v>
      </c>
      <c r="J223" s="17">
        <f>VLOOKUP($A223,Fernald_quarterlydecomp!$B:$Z,14,FALSE)</f>
        <v>-43.251963757252227</v>
      </c>
      <c r="K223" s="17"/>
    </row>
    <row r="224" spans="1:11" s="6" customFormat="1" x14ac:dyDescent="0.25">
      <c r="A224" s="53">
        <v>23924</v>
      </c>
      <c r="B224" s="6" t="e">
        <f>NA()</f>
        <v>#N/A</v>
      </c>
      <c r="C224" s="6" t="e">
        <f>NA()</f>
        <v>#N/A</v>
      </c>
      <c r="D224" s="6" t="e">
        <f>NA()</f>
        <v>#N/A</v>
      </c>
      <c r="E224" s="6" t="e">
        <f>NA()</f>
        <v>#N/A</v>
      </c>
      <c r="F224" s="6" t="e">
        <f>NA()</f>
        <v>#N/A</v>
      </c>
      <c r="G224" s="6" t="e">
        <f>NA()</f>
        <v>#N/A</v>
      </c>
      <c r="H224" s="6" t="e">
        <f>NA()</f>
        <v>#N/A</v>
      </c>
      <c r="I224" s="6" t="e">
        <f>NA()</f>
        <v>#N/A</v>
      </c>
      <c r="J224" s="17" t="e">
        <f>VLOOKUP($A224,Fernald_quarterlydecomp!$B:$Z,14,FALSE)</f>
        <v>#N/A</v>
      </c>
      <c r="K224" s="17"/>
    </row>
    <row r="225" spans="1:11" s="6" customFormat="1" x14ac:dyDescent="0.25">
      <c r="A225" s="53">
        <v>23955</v>
      </c>
      <c r="B225" s="6" t="e">
        <f>NA()</f>
        <v>#N/A</v>
      </c>
      <c r="C225" s="6" t="e">
        <f>NA()</f>
        <v>#N/A</v>
      </c>
      <c r="D225" s="6" t="e">
        <f>NA()</f>
        <v>#N/A</v>
      </c>
      <c r="E225" s="6" t="e">
        <f>NA()</f>
        <v>#N/A</v>
      </c>
      <c r="F225" s="6" t="e">
        <f>NA()</f>
        <v>#N/A</v>
      </c>
      <c r="G225" s="6" t="e">
        <f>NA()</f>
        <v>#N/A</v>
      </c>
      <c r="H225" s="6" t="e">
        <f>NA()</f>
        <v>#N/A</v>
      </c>
      <c r="I225" s="6" t="e">
        <f>NA()</f>
        <v>#N/A</v>
      </c>
      <c r="J225" s="17" t="e">
        <f>VLOOKUP($A225,Fernald_quarterlydecomp!$B:$Z,14,FALSE)</f>
        <v>#N/A</v>
      </c>
      <c r="K225" s="17"/>
    </row>
    <row r="226" spans="1:11" s="6" customFormat="1" x14ac:dyDescent="0.25">
      <c r="A226" s="53">
        <v>23986</v>
      </c>
      <c r="B226" s="6" t="e">
        <f>NA()</f>
        <v>#N/A</v>
      </c>
      <c r="C226" s="6" t="e">
        <f>NA()</f>
        <v>#N/A</v>
      </c>
      <c r="D226" s="6" t="e">
        <f>NA()</f>
        <v>#N/A</v>
      </c>
      <c r="E226" s="6" t="e">
        <f>NA()</f>
        <v>#N/A</v>
      </c>
      <c r="F226" s="6" t="e">
        <f>NA()</f>
        <v>#N/A</v>
      </c>
      <c r="G226" s="6" t="e">
        <f>NA()</f>
        <v>#N/A</v>
      </c>
      <c r="H226" s="6" t="e">
        <f>NA()</f>
        <v>#N/A</v>
      </c>
      <c r="I226" s="6" t="e">
        <f>NA()</f>
        <v>#N/A</v>
      </c>
      <c r="J226" s="17">
        <f>VLOOKUP($A226,Fernald_quarterlydecomp!$B:$Z,14,FALSE)</f>
        <v>-40.933574932376466</v>
      </c>
      <c r="K226" s="17"/>
    </row>
    <row r="227" spans="1:11" s="6" customFormat="1" x14ac:dyDescent="0.25">
      <c r="A227" s="53">
        <v>24016</v>
      </c>
      <c r="B227" s="6" t="e">
        <f>NA()</f>
        <v>#N/A</v>
      </c>
      <c r="C227" s="6" t="e">
        <f>NA()</f>
        <v>#N/A</v>
      </c>
      <c r="D227" s="6" t="e">
        <f>NA()</f>
        <v>#N/A</v>
      </c>
      <c r="E227" s="6" t="e">
        <f>NA()</f>
        <v>#N/A</v>
      </c>
      <c r="F227" s="6" t="e">
        <f>NA()</f>
        <v>#N/A</v>
      </c>
      <c r="G227" s="6" t="e">
        <f>NA()</f>
        <v>#N/A</v>
      </c>
      <c r="H227" s="6" t="e">
        <f>NA()</f>
        <v>#N/A</v>
      </c>
      <c r="I227" s="6" t="e">
        <f>NA()</f>
        <v>#N/A</v>
      </c>
      <c r="J227" s="17" t="e">
        <f>VLOOKUP($A227,Fernald_quarterlydecomp!$B:$Z,14,FALSE)</f>
        <v>#N/A</v>
      </c>
      <c r="K227" s="17"/>
    </row>
    <row r="228" spans="1:11" s="6" customFormat="1" x14ac:dyDescent="0.25">
      <c r="A228" s="53">
        <v>24047</v>
      </c>
      <c r="B228" s="6" t="e">
        <f>NA()</f>
        <v>#N/A</v>
      </c>
      <c r="C228" s="6" t="e">
        <f>NA()</f>
        <v>#N/A</v>
      </c>
      <c r="D228" s="6" t="e">
        <f>NA()</f>
        <v>#N/A</v>
      </c>
      <c r="E228" s="6" t="e">
        <f>NA()</f>
        <v>#N/A</v>
      </c>
      <c r="F228" s="6" t="e">
        <f>NA()</f>
        <v>#N/A</v>
      </c>
      <c r="G228" s="6" t="e">
        <f>NA()</f>
        <v>#N/A</v>
      </c>
      <c r="H228" s="6" t="e">
        <f>NA()</f>
        <v>#N/A</v>
      </c>
      <c r="I228" s="6" t="e">
        <f>NA()</f>
        <v>#N/A</v>
      </c>
      <c r="J228" s="17" t="e">
        <f>VLOOKUP($A228,Fernald_quarterlydecomp!$B:$Z,14,FALSE)</f>
        <v>#N/A</v>
      </c>
      <c r="K228" s="17"/>
    </row>
    <row r="229" spans="1:11" s="6" customFormat="1" x14ac:dyDescent="0.25">
      <c r="A229" s="53">
        <v>24077</v>
      </c>
      <c r="B229" s="6" t="e">
        <f>NA()</f>
        <v>#N/A</v>
      </c>
      <c r="C229" s="6" t="e">
        <f>NA()</f>
        <v>#N/A</v>
      </c>
      <c r="D229" s="6" t="e">
        <f>NA()</f>
        <v>#N/A</v>
      </c>
      <c r="E229" s="6" t="e">
        <f>NA()</f>
        <v>#N/A</v>
      </c>
      <c r="F229" s="6" t="e">
        <f>NA()</f>
        <v>#N/A</v>
      </c>
      <c r="G229" s="6" t="e">
        <f>NA()</f>
        <v>#N/A</v>
      </c>
      <c r="H229" s="6" t="e">
        <f>NA()</f>
        <v>#N/A</v>
      </c>
      <c r="I229" s="6" t="e">
        <f>NA()</f>
        <v>#N/A</v>
      </c>
      <c r="J229" s="17">
        <f>VLOOKUP($A229,Fernald_quarterlydecomp!$B:$Z,14,FALSE)</f>
        <v>-39.339840211473813</v>
      </c>
      <c r="K229" s="17"/>
    </row>
    <row r="230" spans="1:11" s="6" customFormat="1" x14ac:dyDescent="0.25">
      <c r="A230" s="53">
        <v>24108</v>
      </c>
      <c r="B230" s="6" t="e">
        <f>NA()</f>
        <v>#N/A</v>
      </c>
      <c r="C230" s="6" t="e">
        <f>NA()</f>
        <v>#N/A</v>
      </c>
      <c r="D230" s="6" t="e">
        <f>NA()</f>
        <v>#N/A</v>
      </c>
      <c r="E230" s="6" t="e">
        <f>NA()</f>
        <v>#N/A</v>
      </c>
      <c r="F230" s="6" t="e">
        <f>NA()</f>
        <v>#N/A</v>
      </c>
      <c r="G230" s="6" t="e">
        <f>NA()</f>
        <v>#N/A</v>
      </c>
      <c r="H230" s="6" t="e">
        <f>NA()</f>
        <v>#N/A</v>
      </c>
      <c r="I230" s="6" t="e">
        <f>NA()</f>
        <v>#N/A</v>
      </c>
      <c r="J230" s="17" t="e">
        <f>VLOOKUP($A230,Fernald_quarterlydecomp!$B:$Z,14,FALSE)</f>
        <v>#N/A</v>
      </c>
      <c r="K230" s="17"/>
    </row>
    <row r="231" spans="1:11" s="6" customFormat="1" x14ac:dyDescent="0.25">
      <c r="A231" s="53">
        <v>24139</v>
      </c>
      <c r="B231" s="6" t="e">
        <f>NA()</f>
        <v>#N/A</v>
      </c>
      <c r="C231" s="6" t="e">
        <f>NA()</f>
        <v>#N/A</v>
      </c>
      <c r="D231" s="6" t="e">
        <f>NA()</f>
        <v>#N/A</v>
      </c>
      <c r="E231" s="6" t="e">
        <f>NA()</f>
        <v>#N/A</v>
      </c>
      <c r="F231" s="6" t="e">
        <f>NA()</f>
        <v>#N/A</v>
      </c>
      <c r="G231" s="6" t="e">
        <f>NA()</f>
        <v>#N/A</v>
      </c>
      <c r="H231" s="6" t="e">
        <f>NA()</f>
        <v>#N/A</v>
      </c>
      <c r="I231" s="6" t="e">
        <f>NA()</f>
        <v>#N/A</v>
      </c>
      <c r="J231" s="17" t="e">
        <f>VLOOKUP($A231,Fernald_quarterlydecomp!$B:$Z,14,FALSE)</f>
        <v>#N/A</v>
      </c>
      <c r="K231" s="17"/>
    </row>
    <row r="232" spans="1:11" s="6" customFormat="1" x14ac:dyDescent="0.25">
      <c r="A232" s="53">
        <v>24167</v>
      </c>
      <c r="B232" s="6" t="e">
        <f>NA()</f>
        <v>#N/A</v>
      </c>
      <c r="C232" s="6" t="e">
        <f>NA()</f>
        <v>#N/A</v>
      </c>
      <c r="D232" s="6" t="e">
        <f>NA()</f>
        <v>#N/A</v>
      </c>
      <c r="E232" s="6" t="e">
        <f>NA()</f>
        <v>#N/A</v>
      </c>
      <c r="F232" s="6" t="e">
        <f>NA()</f>
        <v>#N/A</v>
      </c>
      <c r="G232" s="6" t="e">
        <f>NA()</f>
        <v>#N/A</v>
      </c>
      <c r="H232" s="6" t="e">
        <f>NA()</f>
        <v>#N/A</v>
      </c>
      <c r="I232" s="6" t="e">
        <f>NA()</f>
        <v>#N/A</v>
      </c>
      <c r="J232" s="17">
        <f>VLOOKUP($A232,Fernald_quarterlydecomp!$B:$Z,14,FALSE)</f>
        <v>-37.556360669969436</v>
      </c>
      <c r="K232" s="17"/>
    </row>
    <row r="233" spans="1:11" s="6" customFormat="1" x14ac:dyDescent="0.25">
      <c r="A233" s="53">
        <v>24198</v>
      </c>
      <c r="B233" s="6" t="e">
        <f>NA()</f>
        <v>#N/A</v>
      </c>
      <c r="C233" s="6" t="e">
        <f>NA()</f>
        <v>#N/A</v>
      </c>
      <c r="D233" s="6" t="e">
        <f>NA()</f>
        <v>#N/A</v>
      </c>
      <c r="E233" s="6" t="e">
        <f>NA()</f>
        <v>#N/A</v>
      </c>
      <c r="F233" s="6" t="e">
        <f>NA()</f>
        <v>#N/A</v>
      </c>
      <c r="G233" s="6" t="e">
        <f>NA()</f>
        <v>#N/A</v>
      </c>
      <c r="H233" s="6" t="e">
        <f>NA()</f>
        <v>#N/A</v>
      </c>
      <c r="I233" s="6" t="e">
        <f>NA()</f>
        <v>#N/A</v>
      </c>
      <c r="J233" s="17" t="e">
        <f>VLOOKUP($A233,Fernald_quarterlydecomp!$B:$Z,14,FALSE)</f>
        <v>#N/A</v>
      </c>
      <c r="K233" s="17"/>
    </row>
    <row r="234" spans="1:11" s="6" customFormat="1" x14ac:dyDescent="0.25">
      <c r="A234" s="53">
        <v>24228</v>
      </c>
      <c r="B234" s="6" t="e">
        <f>NA()</f>
        <v>#N/A</v>
      </c>
      <c r="C234" s="6" t="e">
        <f>NA()</f>
        <v>#N/A</v>
      </c>
      <c r="D234" s="6" t="e">
        <f>NA()</f>
        <v>#N/A</v>
      </c>
      <c r="E234" s="6" t="e">
        <f>NA()</f>
        <v>#N/A</v>
      </c>
      <c r="F234" s="6" t="e">
        <f>NA()</f>
        <v>#N/A</v>
      </c>
      <c r="G234" s="6" t="e">
        <f>NA()</f>
        <v>#N/A</v>
      </c>
      <c r="H234" s="6" t="e">
        <f>NA()</f>
        <v>#N/A</v>
      </c>
      <c r="I234" s="6" t="e">
        <f>NA()</f>
        <v>#N/A</v>
      </c>
      <c r="J234" s="17" t="e">
        <f>VLOOKUP($A234,Fernald_quarterlydecomp!$B:$Z,14,FALSE)</f>
        <v>#N/A</v>
      </c>
      <c r="K234" s="17"/>
    </row>
    <row r="235" spans="1:11" s="6" customFormat="1" x14ac:dyDescent="0.25">
      <c r="A235" s="53">
        <v>24259</v>
      </c>
      <c r="B235" s="6" t="e">
        <f>NA()</f>
        <v>#N/A</v>
      </c>
      <c r="C235" s="6" t="e">
        <f>NA()</f>
        <v>#N/A</v>
      </c>
      <c r="D235" s="6" t="e">
        <f>NA()</f>
        <v>#N/A</v>
      </c>
      <c r="E235" s="6" t="e">
        <f>NA()</f>
        <v>#N/A</v>
      </c>
      <c r="F235" s="6" t="e">
        <f>NA()</f>
        <v>#N/A</v>
      </c>
      <c r="G235" s="6" t="e">
        <f>NA()</f>
        <v>#N/A</v>
      </c>
      <c r="H235" s="6" t="e">
        <f>NA()</f>
        <v>#N/A</v>
      </c>
      <c r="I235" s="6" t="e">
        <f>NA()</f>
        <v>#N/A</v>
      </c>
      <c r="J235" s="17">
        <f>VLOOKUP($A235,Fernald_quarterlydecomp!$B:$Z,14,FALSE)</f>
        <v>-38.150348153123147</v>
      </c>
      <c r="K235" s="17"/>
    </row>
    <row r="236" spans="1:11" s="6" customFormat="1" x14ac:dyDescent="0.25">
      <c r="A236" s="53">
        <v>24289</v>
      </c>
      <c r="B236" s="6" t="e">
        <f>NA()</f>
        <v>#N/A</v>
      </c>
      <c r="C236" s="6" t="e">
        <f>NA()</f>
        <v>#N/A</v>
      </c>
      <c r="D236" s="6" t="e">
        <f>NA()</f>
        <v>#N/A</v>
      </c>
      <c r="E236" s="6" t="e">
        <f>NA()</f>
        <v>#N/A</v>
      </c>
      <c r="F236" s="6" t="e">
        <f>NA()</f>
        <v>#N/A</v>
      </c>
      <c r="G236" s="6" t="e">
        <f>NA()</f>
        <v>#N/A</v>
      </c>
      <c r="H236" s="6" t="e">
        <f>NA()</f>
        <v>#N/A</v>
      </c>
      <c r="I236" s="6" t="e">
        <f>NA()</f>
        <v>#N/A</v>
      </c>
      <c r="J236" s="17" t="e">
        <f>VLOOKUP($A236,Fernald_quarterlydecomp!$B:$Z,14,FALSE)</f>
        <v>#N/A</v>
      </c>
      <c r="K236" s="17"/>
    </row>
    <row r="237" spans="1:11" s="6" customFormat="1" x14ac:dyDescent="0.25">
      <c r="A237" s="53">
        <v>24320</v>
      </c>
      <c r="B237" s="6" t="e">
        <f>NA()</f>
        <v>#N/A</v>
      </c>
      <c r="C237" s="6" t="e">
        <f>NA()</f>
        <v>#N/A</v>
      </c>
      <c r="D237" s="6" t="e">
        <f>NA()</f>
        <v>#N/A</v>
      </c>
      <c r="E237" s="6" t="e">
        <f>NA()</f>
        <v>#N/A</v>
      </c>
      <c r="F237" s="6" t="e">
        <f>NA()</f>
        <v>#N/A</v>
      </c>
      <c r="G237" s="6" t="e">
        <f>NA()</f>
        <v>#N/A</v>
      </c>
      <c r="H237" s="6" t="e">
        <f>NA()</f>
        <v>#N/A</v>
      </c>
      <c r="I237" s="6" t="e">
        <f>NA()</f>
        <v>#N/A</v>
      </c>
      <c r="J237" s="17" t="e">
        <f>VLOOKUP($A237,Fernald_quarterlydecomp!$B:$Z,14,FALSE)</f>
        <v>#N/A</v>
      </c>
      <c r="K237" s="17"/>
    </row>
    <row r="238" spans="1:11" s="6" customFormat="1" x14ac:dyDescent="0.25">
      <c r="A238" s="53">
        <v>24351</v>
      </c>
      <c r="B238" s="6" t="e">
        <f>NA()</f>
        <v>#N/A</v>
      </c>
      <c r="C238" s="6" t="e">
        <f>NA()</f>
        <v>#N/A</v>
      </c>
      <c r="D238" s="6" t="e">
        <f>NA()</f>
        <v>#N/A</v>
      </c>
      <c r="E238" s="6" t="e">
        <f>NA()</f>
        <v>#N/A</v>
      </c>
      <c r="F238" s="6" t="e">
        <f>NA()</f>
        <v>#N/A</v>
      </c>
      <c r="G238" s="6" t="e">
        <f>NA()</f>
        <v>#N/A</v>
      </c>
      <c r="H238" s="6" t="e">
        <f>NA()</f>
        <v>#N/A</v>
      </c>
      <c r="I238" s="6" t="e">
        <f>NA()</f>
        <v>#N/A</v>
      </c>
      <c r="J238" s="17">
        <f>VLOOKUP($A238,Fernald_quarterlydecomp!$B:$Z,14,FALSE)</f>
        <v>-37.994358293066256</v>
      </c>
      <c r="K238" s="17"/>
    </row>
    <row r="239" spans="1:11" s="6" customFormat="1" x14ac:dyDescent="0.25">
      <c r="A239" s="53">
        <v>24381</v>
      </c>
      <c r="B239" s="6" t="e">
        <f>NA()</f>
        <v>#N/A</v>
      </c>
      <c r="C239" s="6" t="e">
        <f>NA()</f>
        <v>#N/A</v>
      </c>
      <c r="D239" s="6" t="e">
        <f>NA()</f>
        <v>#N/A</v>
      </c>
      <c r="E239" s="6" t="e">
        <f>NA()</f>
        <v>#N/A</v>
      </c>
      <c r="F239" s="6" t="e">
        <f>NA()</f>
        <v>#N/A</v>
      </c>
      <c r="G239" s="6" t="e">
        <f>NA()</f>
        <v>#N/A</v>
      </c>
      <c r="H239" s="6" t="e">
        <f>NA()</f>
        <v>#N/A</v>
      </c>
      <c r="I239" s="6" t="e">
        <f>NA()</f>
        <v>#N/A</v>
      </c>
      <c r="J239" s="17" t="e">
        <f>VLOOKUP($A239,Fernald_quarterlydecomp!$B:$Z,14,FALSE)</f>
        <v>#N/A</v>
      </c>
      <c r="K239" s="17"/>
    </row>
    <row r="240" spans="1:11" s="6" customFormat="1" x14ac:dyDescent="0.25">
      <c r="A240" s="53">
        <v>24412</v>
      </c>
      <c r="B240" s="6" t="e">
        <f>NA()</f>
        <v>#N/A</v>
      </c>
      <c r="C240" s="6" t="e">
        <f>NA()</f>
        <v>#N/A</v>
      </c>
      <c r="D240" s="6" t="e">
        <f>NA()</f>
        <v>#N/A</v>
      </c>
      <c r="E240" s="6" t="e">
        <f>NA()</f>
        <v>#N/A</v>
      </c>
      <c r="F240" s="6" t="e">
        <f>NA()</f>
        <v>#N/A</v>
      </c>
      <c r="G240" s="6" t="e">
        <f>NA()</f>
        <v>#N/A</v>
      </c>
      <c r="H240" s="6" t="e">
        <f>NA()</f>
        <v>#N/A</v>
      </c>
      <c r="I240" s="6" t="e">
        <f>NA()</f>
        <v>#N/A</v>
      </c>
      <c r="J240" s="17" t="e">
        <f>VLOOKUP($A240,Fernald_quarterlydecomp!$B:$Z,14,FALSE)</f>
        <v>#N/A</v>
      </c>
      <c r="K240" s="17"/>
    </row>
    <row r="241" spans="1:11" s="6" customFormat="1" x14ac:dyDescent="0.25">
      <c r="A241" s="53">
        <v>24442</v>
      </c>
      <c r="B241" s="6" t="e">
        <f>NA()</f>
        <v>#N/A</v>
      </c>
      <c r="C241" s="6" t="e">
        <f>NA()</f>
        <v>#N/A</v>
      </c>
      <c r="D241" s="6" t="e">
        <f>NA()</f>
        <v>#N/A</v>
      </c>
      <c r="E241" s="6" t="e">
        <f>NA()</f>
        <v>#N/A</v>
      </c>
      <c r="F241" s="6" t="e">
        <f>NA()</f>
        <v>#N/A</v>
      </c>
      <c r="G241" s="6" t="e">
        <f>NA()</f>
        <v>#N/A</v>
      </c>
      <c r="H241" s="6" t="e">
        <f>NA()</f>
        <v>#N/A</v>
      </c>
      <c r="I241" s="6" t="e">
        <f>NA()</f>
        <v>#N/A</v>
      </c>
      <c r="J241" s="17">
        <f>VLOOKUP($A241,Fernald_quarterlydecomp!$B:$Z,14,FALSE)</f>
        <v>-37.1632541101268</v>
      </c>
      <c r="K241" s="17"/>
    </row>
    <row r="242" spans="1:11" s="6" customFormat="1" x14ac:dyDescent="0.25">
      <c r="A242" s="53">
        <v>24473</v>
      </c>
      <c r="B242" s="6" t="e">
        <f>NA()</f>
        <v>#N/A</v>
      </c>
      <c r="C242" s="6" t="e">
        <f>NA()</f>
        <v>#N/A</v>
      </c>
      <c r="D242" s="6" t="e">
        <f>NA()</f>
        <v>#N/A</v>
      </c>
      <c r="E242" s="6" t="e">
        <f>NA()</f>
        <v>#N/A</v>
      </c>
      <c r="F242" s="6" t="e">
        <f>NA()</f>
        <v>#N/A</v>
      </c>
      <c r="G242" s="6" t="e">
        <f>NA()</f>
        <v>#N/A</v>
      </c>
      <c r="H242" s="6" t="e">
        <f>NA()</f>
        <v>#N/A</v>
      </c>
      <c r="I242" s="6" t="e">
        <f>NA()</f>
        <v>#N/A</v>
      </c>
      <c r="J242" s="17" t="e">
        <f>VLOOKUP($A242,Fernald_quarterlydecomp!$B:$Z,14,FALSE)</f>
        <v>#N/A</v>
      </c>
      <c r="K242" s="17"/>
    </row>
    <row r="243" spans="1:11" s="6" customFormat="1" x14ac:dyDescent="0.25">
      <c r="A243" s="53">
        <v>24504</v>
      </c>
      <c r="B243" s="6" t="e">
        <f>NA()</f>
        <v>#N/A</v>
      </c>
      <c r="C243" s="6" t="e">
        <f>NA()</f>
        <v>#N/A</v>
      </c>
      <c r="D243" s="6" t="e">
        <f>NA()</f>
        <v>#N/A</v>
      </c>
      <c r="E243" s="6" t="e">
        <f>NA()</f>
        <v>#N/A</v>
      </c>
      <c r="F243" s="6" t="e">
        <f>NA()</f>
        <v>#N/A</v>
      </c>
      <c r="G243" s="6" t="e">
        <f>NA()</f>
        <v>#N/A</v>
      </c>
      <c r="H243" s="6" t="e">
        <f>NA()</f>
        <v>#N/A</v>
      </c>
      <c r="I243" s="6" t="e">
        <f>NA()</f>
        <v>#N/A</v>
      </c>
      <c r="J243" s="17" t="e">
        <f>VLOOKUP($A243,Fernald_quarterlydecomp!$B:$Z,14,FALSE)</f>
        <v>#N/A</v>
      </c>
      <c r="K243" s="17"/>
    </row>
    <row r="244" spans="1:11" s="6" customFormat="1" x14ac:dyDescent="0.25">
      <c r="A244" s="53">
        <v>24532</v>
      </c>
      <c r="B244" s="6" t="e">
        <f>NA()</f>
        <v>#N/A</v>
      </c>
      <c r="C244" s="6" t="e">
        <f>NA()</f>
        <v>#N/A</v>
      </c>
      <c r="D244" s="6" t="e">
        <f>NA()</f>
        <v>#N/A</v>
      </c>
      <c r="E244" s="6" t="e">
        <f>NA()</f>
        <v>#N/A</v>
      </c>
      <c r="F244" s="6" t="e">
        <f>NA()</f>
        <v>#N/A</v>
      </c>
      <c r="G244" s="6" t="e">
        <f>NA()</f>
        <v>#N/A</v>
      </c>
      <c r="H244" s="6" t="e">
        <f>NA()</f>
        <v>#N/A</v>
      </c>
      <c r="I244" s="6" t="e">
        <f>NA()</f>
        <v>#N/A</v>
      </c>
      <c r="J244" s="17">
        <f>VLOOKUP($A244,Fernald_quarterlydecomp!$B:$Z,14,FALSE)</f>
        <v>-36.250657840206046</v>
      </c>
      <c r="K244" s="17"/>
    </row>
    <row r="245" spans="1:11" s="6" customFormat="1" x14ac:dyDescent="0.25">
      <c r="A245" s="53">
        <v>24563</v>
      </c>
      <c r="B245" s="6" t="e">
        <f>NA()</f>
        <v>#N/A</v>
      </c>
      <c r="C245" s="6" t="e">
        <f>NA()</f>
        <v>#N/A</v>
      </c>
      <c r="D245" s="6" t="e">
        <f>NA()</f>
        <v>#N/A</v>
      </c>
      <c r="E245" s="6" t="e">
        <f>NA()</f>
        <v>#N/A</v>
      </c>
      <c r="F245" s="6" t="e">
        <f>NA()</f>
        <v>#N/A</v>
      </c>
      <c r="G245" s="6" t="e">
        <f>NA()</f>
        <v>#N/A</v>
      </c>
      <c r="H245" s="6" t="e">
        <f>NA()</f>
        <v>#N/A</v>
      </c>
      <c r="I245" s="6" t="e">
        <f>NA()</f>
        <v>#N/A</v>
      </c>
      <c r="J245" s="17" t="e">
        <f>VLOOKUP($A245,Fernald_quarterlydecomp!$B:$Z,14,FALSE)</f>
        <v>#N/A</v>
      </c>
      <c r="K245" s="17"/>
    </row>
    <row r="246" spans="1:11" s="6" customFormat="1" x14ac:dyDescent="0.25">
      <c r="A246" s="53">
        <v>24593</v>
      </c>
      <c r="B246" s="6" t="e">
        <f>NA()</f>
        <v>#N/A</v>
      </c>
      <c r="C246" s="6" t="e">
        <f>NA()</f>
        <v>#N/A</v>
      </c>
      <c r="D246" s="6" t="e">
        <f>NA()</f>
        <v>#N/A</v>
      </c>
      <c r="E246" s="6" t="e">
        <f>NA()</f>
        <v>#N/A</v>
      </c>
      <c r="F246" s="6" t="e">
        <f>NA()</f>
        <v>#N/A</v>
      </c>
      <c r="G246" s="6" t="e">
        <f>NA()</f>
        <v>#N/A</v>
      </c>
      <c r="H246" s="6" t="e">
        <f>NA()</f>
        <v>#N/A</v>
      </c>
      <c r="I246" s="6" t="e">
        <f>NA()</f>
        <v>#N/A</v>
      </c>
      <c r="J246" s="17" t="e">
        <f>VLOOKUP($A246,Fernald_quarterlydecomp!$B:$Z,14,FALSE)</f>
        <v>#N/A</v>
      </c>
      <c r="K246" s="17"/>
    </row>
    <row r="247" spans="1:11" s="6" customFormat="1" x14ac:dyDescent="0.25">
      <c r="A247" s="53">
        <v>24624</v>
      </c>
      <c r="B247" s="6" t="e">
        <f>NA()</f>
        <v>#N/A</v>
      </c>
      <c r="C247" s="6" t="e">
        <f>NA()</f>
        <v>#N/A</v>
      </c>
      <c r="D247" s="6" t="e">
        <f>NA()</f>
        <v>#N/A</v>
      </c>
      <c r="E247" s="6" t="e">
        <f>NA()</f>
        <v>#N/A</v>
      </c>
      <c r="F247" s="6" t="e">
        <f>NA()</f>
        <v>#N/A</v>
      </c>
      <c r="G247" s="6" t="e">
        <f>NA()</f>
        <v>#N/A</v>
      </c>
      <c r="H247" s="6" t="e">
        <f>NA()</f>
        <v>#N/A</v>
      </c>
      <c r="I247" s="6" t="e">
        <f>NA()</f>
        <v>#N/A</v>
      </c>
      <c r="J247" s="17">
        <f>VLOOKUP($A247,Fernald_quarterlydecomp!$B:$Z,14,FALSE)</f>
        <v>-35.426047582052362</v>
      </c>
      <c r="K247" s="17"/>
    </row>
    <row r="248" spans="1:11" s="6" customFormat="1" x14ac:dyDescent="0.25">
      <c r="A248" s="53">
        <v>24654</v>
      </c>
      <c r="B248" s="6" t="e">
        <f>NA()</f>
        <v>#N/A</v>
      </c>
      <c r="C248" s="6" t="e">
        <f>NA()</f>
        <v>#N/A</v>
      </c>
      <c r="D248" s="6" t="e">
        <f>NA()</f>
        <v>#N/A</v>
      </c>
      <c r="E248" s="6" t="e">
        <f>NA()</f>
        <v>#N/A</v>
      </c>
      <c r="F248" s="6" t="e">
        <f>NA()</f>
        <v>#N/A</v>
      </c>
      <c r="G248" s="6" t="e">
        <f>NA()</f>
        <v>#N/A</v>
      </c>
      <c r="H248" s="6" t="e">
        <f>NA()</f>
        <v>#N/A</v>
      </c>
      <c r="I248" s="6" t="e">
        <f>NA()</f>
        <v>#N/A</v>
      </c>
      <c r="J248" s="17" t="e">
        <f>VLOOKUP($A248,Fernald_quarterlydecomp!$B:$Z,14,FALSE)</f>
        <v>#N/A</v>
      </c>
      <c r="K248" s="17"/>
    </row>
    <row r="249" spans="1:11" s="6" customFormat="1" x14ac:dyDescent="0.25">
      <c r="A249" s="53">
        <v>24685</v>
      </c>
      <c r="B249" s="6" t="e">
        <f>NA()</f>
        <v>#N/A</v>
      </c>
      <c r="C249" s="6" t="e">
        <f>NA()</f>
        <v>#N/A</v>
      </c>
      <c r="D249" s="6" t="e">
        <f>NA()</f>
        <v>#N/A</v>
      </c>
      <c r="E249" s="6" t="e">
        <f>NA()</f>
        <v>#N/A</v>
      </c>
      <c r="F249" s="6" t="e">
        <f>NA()</f>
        <v>#N/A</v>
      </c>
      <c r="G249" s="6" t="e">
        <f>NA()</f>
        <v>#N/A</v>
      </c>
      <c r="H249" s="6" t="e">
        <f>NA()</f>
        <v>#N/A</v>
      </c>
      <c r="I249" s="6" t="e">
        <f>NA()</f>
        <v>#N/A</v>
      </c>
      <c r="J249" s="17" t="e">
        <f>VLOOKUP($A249,Fernald_quarterlydecomp!$B:$Z,14,FALSE)</f>
        <v>#N/A</v>
      </c>
      <c r="K249" s="17"/>
    </row>
    <row r="250" spans="1:11" s="6" customFormat="1" x14ac:dyDescent="0.25">
      <c r="A250" s="53">
        <v>24716</v>
      </c>
      <c r="B250" s="6" t="e">
        <f>NA()</f>
        <v>#N/A</v>
      </c>
      <c r="C250" s="6" t="e">
        <f>NA()</f>
        <v>#N/A</v>
      </c>
      <c r="D250" s="6" t="e">
        <f>NA()</f>
        <v>#N/A</v>
      </c>
      <c r="E250" s="6" t="e">
        <f>NA()</f>
        <v>#N/A</v>
      </c>
      <c r="F250" s="6" t="e">
        <f>NA()</f>
        <v>#N/A</v>
      </c>
      <c r="G250" s="6" t="e">
        <f>NA()</f>
        <v>#N/A</v>
      </c>
      <c r="H250" s="6" t="e">
        <f>NA()</f>
        <v>#N/A</v>
      </c>
      <c r="I250" s="6" t="e">
        <f>NA()</f>
        <v>#N/A</v>
      </c>
      <c r="J250" s="17">
        <f>VLOOKUP($A250,Fernald_quarterlydecomp!$B:$Z,14,FALSE)</f>
        <v>-35.373522314589692</v>
      </c>
      <c r="K250" s="17"/>
    </row>
    <row r="251" spans="1:11" s="6" customFormat="1" x14ac:dyDescent="0.25">
      <c r="A251" s="53">
        <v>24746</v>
      </c>
      <c r="B251" s="6" t="e">
        <f>NA()</f>
        <v>#N/A</v>
      </c>
      <c r="C251" s="6" t="e">
        <f>NA()</f>
        <v>#N/A</v>
      </c>
      <c r="D251" s="6" t="e">
        <f>NA()</f>
        <v>#N/A</v>
      </c>
      <c r="E251" s="6" t="e">
        <f>NA()</f>
        <v>#N/A</v>
      </c>
      <c r="F251" s="6" t="e">
        <f>NA()</f>
        <v>#N/A</v>
      </c>
      <c r="G251" s="6" t="e">
        <f>NA()</f>
        <v>#N/A</v>
      </c>
      <c r="H251" s="6" t="e">
        <f>NA()</f>
        <v>#N/A</v>
      </c>
      <c r="I251" s="6" t="e">
        <f>NA()</f>
        <v>#N/A</v>
      </c>
      <c r="J251" s="17" t="e">
        <f>VLOOKUP($A251,Fernald_quarterlydecomp!$B:$Z,14,FALSE)</f>
        <v>#N/A</v>
      </c>
      <c r="K251" s="17"/>
    </row>
    <row r="252" spans="1:11" s="6" customFormat="1" x14ac:dyDescent="0.25">
      <c r="A252" s="53">
        <v>24777</v>
      </c>
      <c r="B252" s="6" t="e">
        <f>NA()</f>
        <v>#N/A</v>
      </c>
      <c r="C252" s="6" t="e">
        <f>NA()</f>
        <v>#N/A</v>
      </c>
      <c r="D252" s="6" t="e">
        <f>NA()</f>
        <v>#N/A</v>
      </c>
      <c r="E252" s="6" t="e">
        <f>NA()</f>
        <v>#N/A</v>
      </c>
      <c r="F252" s="6" t="e">
        <f>NA()</f>
        <v>#N/A</v>
      </c>
      <c r="G252" s="6" t="e">
        <f>NA()</f>
        <v>#N/A</v>
      </c>
      <c r="H252" s="6" t="e">
        <f>NA()</f>
        <v>#N/A</v>
      </c>
      <c r="I252" s="6" t="e">
        <f>NA()</f>
        <v>#N/A</v>
      </c>
      <c r="J252" s="17" t="e">
        <f>VLOOKUP($A252,Fernald_quarterlydecomp!$B:$Z,14,FALSE)</f>
        <v>#N/A</v>
      </c>
      <c r="K252" s="17"/>
    </row>
    <row r="253" spans="1:11" s="6" customFormat="1" x14ac:dyDescent="0.25">
      <c r="A253" s="53">
        <v>24807</v>
      </c>
      <c r="B253" s="6" t="e">
        <f>NA()</f>
        <v>#N/A</v>
      </c>
      <c r="C253" s="6" t="e">
        <f>NA()</f>
        <v>#N/A</v>
      </c>
      <c r="D253" s="6" t="e">
        <f>NA()</f>
        <v>#N/A</v>
      </c>
      <c r="E253" s="6" t="e">
        <f>NA()</f>
        <v>#N/A</v>
      </c>
      <c r="F253" s="6" t="e">
        <f>NA()</f>
        <v>#N/A</v>
      </c>
      <c r="G253" s="6" t="e">
        <f>NA()</f>
        <v>#N/A</v>
      </c>
      <c r="H253" s="6" t="e">
        <f>NA()</f>
        <v>#N/A</v>
      </c>
      <c r="I253" s="6" t="e">
        <f>NA()</f>
        <v>#N/A</v>
      </c>
      <c r="J253" s="17">
        <f>VLOOKUP($A253,Fernald_quarterlydecomp!$B:$Z,14,FALSE)</f>
        <v>-35.118694037027083</v>
      </c>
      <c r="K253" s="17"/>
    </row>
    <row r="254" spans="1:11" s="6" customFormat="1" x14ac:dyDescent="0.25">
      <c r="A254" s="53">
        <v>24838</v>
      </c>
      <c r="B254" s="6" t="e">
        <f>NA()</f>
        <v>#N/A</v>
      </c>
      <c r="C254" s="6" t="e">
        <f>NA()</f>
        <v>#N/A</v>
      </c>
      <c r="D254" s="6" t="e">
        <f>NA()</f>
        <v>#N/A</v>
      </c>
      <c r="E254" s="6" t="e">
        <f>NA()</f>
        <v>#N/A</v>
      </c>
      <c r="F254" s="6" t="e">
        <f>NA()</f>
        <v>#N/A</v>
      </c>
      <c r="G254" s="6" t="e">
        <f>NA()</f>
        <v>#N/A</v>
      </c>
      <c r="H254" s="6" t="e">
        <f>NA()</f>
        <v>#N/A</v>
      </c>
      <c r="I254" s="6" t="e">
        <f>NA()</f>
        <v>#N/A</v>
      </c>
      <c r="J254" s="17" t="e">
        <f>VLOOKUP($A254,Fernald_quarterlydecomp!$B:$Z,14,FALSE)</f>
        <v>#N/A</v>
      </c>
      <c r="K254" s="17"/>
    </row>
    <row r="255" spans="1:11" s="6" customFormat="1" x14ac:dyDescent="0.25">
      <c r="A255" s="53">
        <v>24869</v>
      </c>
      <c r="B255" s="6" t="e">
        <f>NA()</f>
        <v>#N/A</v>
      </c>
      <c r="C255" s="6" t="e">
        <f>NA()</f>
        <v>#N/A</v>
      </c>
      <c r="D255" s="6" t="e">
        <f>NA()</f>
        <v>#N/A</v>
      </c>
      <c r="E255" s="6" t="e">
        <f>NA()</f>
        <v>#N/A</v>
      </c>
      <c r="F255" s="6" t="e">
        <f>NA()</f>
        <v>#N/A</v>
      </c>
      <c r="G255" s="6" t="e">
        <f>NA()</f>
        <v>#N/A</v>
      </c>
      <c r="H255" s="6" t="e">
        <f>NA()</f>
        <v>#N/A</v>
      </c>
      <c r="I255" s="6" t="e">
        <f>NA()</f>
        <v>#N/A</v>
      </c>
      <c r="J255" s="17" t="e">
        <f>VLOOKUP($A255,Fernald_quarterlydecomp!$B:$Z,14,FALSE)</f>
        <v>#N/A</v>
      </c>
      <c r="K255" s="17"/>
    </row>
    <row r="256" spans="1:11" s="6" customFormat="1" x14ac:dyDescent="0.25">
      <c r="A256" s="53">
        <v>24898</v>
      </c>
      <c r="B256" s="6" t="e">
        <f>NA()</f>
        <v>#N/A</v>
      </c>
      <c r="C256" s="6" t="e">
        <f>NA()</f>
        <v>#N/A</v>
      </c>
      <c r="D256" s="6" t="e">
        <f>NA()</f>
        <v>#N/A</v>
      </c>
      <c r="E256" s="6" t="e">
        <f>NA()</f>
        <v>#N/A</v>
      </c>
      <c r="F256" s="6" t="e">
        <f>NA()</f>
        <v>#N/A</v>
      </c>
      <c r="G256" s="6" t="e">
        <f>NA()</f>
        <v>#N/A</v>
      </c>
      <c r="H256" s="6" t="e">
        <f>NA()</f>
        <v>#N/A</v>
      </c>
      <c r="I256" s="6" t="e">
        <f>NA()</f>
        <v>#N/A</v>
      </c>
      <c r="J256" s="17">
        <f>VLOOKUP($A256,Fernald_quarterlydecomp!$B:$Z,14,FALSE)</f>
        <v>-32.958839685596175</v>
      </c>
      <c r="K256" s="17"/>
    </row>
    <row r="257" spans="1:11" s="6" customFormat="1" x14ac:dyDescent="0.25">
      <c r="A257" s="53">
        <v>24929</v>
      </c>
      <c r="B257" s="6" t="e">
        <f>NA()</f>
        <v>#N/A</v>
      </c>
      <c r="C257" s="6" t="e">
        <f>NA()</f>
        <v>#N/A</v>
      </c>
      <c r="D257" s="6" t="e">
        <f>NA()</f>
        <v>#N/A</v>
      </c>
      <c r="E257" s="6" t="e">
        <f>NA()</f>
        <v>#N/A</v>
      </c>
      <c r="F257" s="6" t="e">
        <f>NA()</f>
        <v>#N/A</v>
      </c>
      <c r="G257" s="6" t="e">
        <f>NA()</f>
        <v>#N/A</v>
      </c>
      <c r="H257" s="6" t="e">
        <f>NA()</f>
        <v>#N/A</v>
      </c>
      <c r="I257" s="6" t="e">
        <f>NA()</f>
        <v>#N/A</v>
      </c>
      <c r="J257" s="17" t="e">
        <f>VLOOKUP($A257,Fernald_quarterlydecomp!$B:$Z,14,FALSE)</f>
        <v>#N/A</v>
      </c>
      <c r="K257" s="17"/>
    </row>
    <row r="258" spans="1:11" s="6" customFormat="1" x14ac:dyDescent="0.25">
      <c r="A258" s="53">
        <v>24959</v>
      </c>
      <c r="B258" s="6" t="e">
        <f>NA()</f>
        <v>#N/A</v>
      </c>
      <c r="C258" s="6" t="e">
        <f>NA()</f>
        <v>#N/A</v>
      </c>
      <c r="D258" s="6" t="e">
        <f>NA()</f>
        <v>#N/A</v>
      </c>
      <c r="E258" s="6" t="e">
        <f>NA()</f>
        <v>#N/A</v>
      </c>
      <c r="F258" s="6" t="e">
        <f>NA()</f>
        <v>#N/A</v>
      </c>
      <c r="G258" s="6" t="e">
        <f>NA()</f>
        <v>#N/A</v>
      </c>
      <c r="H258" s="6" t="e">
        <f>NA()</f>
        <v>#N/A</v>
      </c>
      <c r="I258" s="6" t="e">
        <f>NA()</f>
        <v>#N/A</v>
      </c>
      <c r="J258" s="17" t="e">
        <f>VLOOKUP($A258,Fernald_quarterlydecomp!$B:$Z,14,FALSE)</f>
        <v>#N/A</v>
      </c>
      <c r="K258" s="17"/>
    </row>
    <row r="259" spans="1:11" s="6" customFormat="1" x14ac:dyDescent="0.25">
      <c r="A259" s="53">
        <v>24990</v>
      </c>
      <c r="B259" s="6" t="e">
        <f>NA()</f>
        <v>#N/A</v>
      </c>
      <c r="C259" s="6" t="e">
        <f>NA()</f>
        <v>#N/A</v>
      </c>
      <c r="D259" s="6" t="e">
        <f>NA()</f>
        <v>#N/A</v>
      </c>
      <c r="E259" s="6" t="e">
        <f>NA()</f>
        <v>#N/A</v>
      </c>
      <c r="F259" s="6" t="e">
        <f>NA()</f>
        <v>#N/A</v>
      </c>
      <c r="G259" s="6" t="e">
        <f>NA()</f>
        <v>#N/A</v>
      </c>
      <c r="H259" s="6" t="e">
        <f>NA()</f>
        <v>#N/A</v>
      </c>
      <c r="I259" s="6" t="e">
        <f>NA()</f>
        <v>#N/A</v>
      </c>
      <c r="J259" s="17">
        <f>VLOOKUP($A259,Fernald_quarterlydecomp!$B:$Z,14,FALSE)</f>
        <v>-31.91081579316824</v>
      </c>
      <c r="K259" s="17"/>
    </row>
    <row r="260" spans="1:11" s="6" customFormat="1" x14ac:dyDescent="0.25">
      <c r="A260" s="53">
        <v>25020</v>
      </c>
      <c r="B260" s="6" t="e">
        <f>NA()</f>
        <v>#N/A</v>
      </c>
      <c r="C260" s="6" t="e">
        <f>NA()</f>
        <v>#N/A</v>
      </c>
      <c r="D260" s="6" t="e">
        <f>NA()</f>
        <v>#N/A</v>
      </c>
      <c r="E260" s="6" t="e">
        <f>NA()</f>
        <v>#N/A</v>
      </c>
      <c r="F260" s="6" t="e">
        <f>NA()</f>
        <v>#N/A</v>
      </c>
      <c r="G260" s="6" t="e">
        <f>NA()</f>
        <v>#N/A</v>
      </c>
      <c r="H260" s="6" t="e">
        <f>NA()</f>
        <v>#N/A</v>
      </c>
      <c r="I260" s="6" t="e">
        <f>NA()</f>
        <v>#N/A</v>
      </c>
      <c r="J260" s="17" t="e">
        <f>VLOOKUP($A260,Fernald_quarterlydecomp!$B:$Z,14,FALSE)</f>
        <v>#N/A</v>
      </c>
      <c r="K260" s="17"/>
    </row>
    <row r="261" spans="1:11" s="6" customFormat="1" x14ac:dyDescent="0.25">
      <c r="A261" s="53">
        <v>25051</v>
      </c>
      <c r="B261" s="6" t="e">
        <f>NA()</f>
        <v>#N/A</v>
      </c>
      <c r="C261" s="6" t="e">
        <f>NA()</f>
        <v>#N/A</v>
      </c>
      <c r="D261" s="6" t="e">
        <f>NA()</f>
        <v>#N/A</v>
      </c>
      <c r="E261" s="6" t="e">
        <f>NA()</f>
        <v>#N/A</v>
      </c>
      <c r="F261" s="6" t="e">
        <f>NA()</f>
        <v>#N/A</v>
      </c>
      <c r="G261" s="6" t="e">
        <f>NA()</f>
        <v>#N/A</v>
      </c>
      <c r="H261" s="6" t="e">
        <f>NA()</f>
        <v>#N/A</v>
      </c>
      <c r="I261" s="6" t="e">
        <f>NA()</f>
        <v>#N/A</v>
      </c>
      <c r="J261" s="17" t="e">
        <f>VLOOKUP($A261,Fernald_quarterlydecomp!$B:$Z,14,FALSE)</f>
        <v>#N/A</v>
      </c>
      <c r="K261" s="17"/>
    </row>
    <row r="262" spans="1:11" s="6" customFormat="1" x14ac:dyDescent="0.25">
      <c r="A262" s="53">
        <v>25082</v>
      </c>
      <c r="B262" s="6" t="e">
        <f>NA()</f>
        <v>#N/A</v>
      </c>
      <c r="C262" s="6" t="e">
        <f>NA()</f>
        <v>#N/A</v>
      </c>
      <c r="D262" s="6" t="e">
        <f>NA()</f>
        <v>#N/A</v>
      </c>
      <c r="E262" s="6" t="e">
        <f>NA()</f>
        <v>#N/A</v>
      </c>
      <c r="F262" s="6" t="e">
        <f>NA()</f>
        <v>#N/A</v>
      </c>
      <c r="G262" s="6" t="e">
        <f>NA()</f>
        <v>#N/A</v>
      </c>
      <c r="H262" s="6" t="e">
        <f>NA()</f>
        <v>#N/A</v>
      </c>
      <c r="I262" s="6" t="e">
        <f>NA()</f>
        <v>#N/A</v>
      </c>
      <c r="J262" s="17">
        <f>VLOOKUP($A262,Fernald_quarterlydecomp!$B:$Z,14,FALSE)</f>
        <v>-31.853798978675485</v>
      </c>
      <c r="K262" s="17"/>
    </row>
    <row r="263" spans="1:11" s="6" customFormat="1" x14ac:dyDescent="0.25">
      <c r="A263" s="53">
        <v>25112</v>
      </c>
      <c r="B263" s="6" t="e">
        <f>NA()</f>
        <v>#N/A</v>
      </c>
      <c r="C263" s="6" t="e">
        <f>NA()</f>
        <v>#N/A</v>
      </c>
      <c r="D263" s="6" t="e">
        <f>NA()</f>
        <v>#N/A</v>
      </c>
      <c r="E263" s="6" t="e">
        <f>NA()</f>
        <v>#N/A</v>
      </c>
      <c r="F263" s="6" t="e">
        <f>NA()</f>
        <v>#N/A</v>
      </c>
      <c r="G263" s="6" t="e">
        <f>NA()</f>
        <v>#N/A</v>
      </c>
      <c r="H263" s="6" t="e">
        <f>NA()</f>
        <v>#N/A</v>
      </c>
      <c r="I263" s="6" t="e">
        <f>NA()</f>
        <v>#N/A</v>
      </c>
      <c r="J263" s="17" t="e">
        <f>VLOOKUP($A263,Fernald_quarterlydecomp!$B:$Z,14,FALSE)</f>
        <v>#N/A</v>
      </c>
      <c r="K263" s="17"/>
    </row>
    <row r="264" spans="1:11" s="6" customFormat="1" x14ac:dyDescent="0.25">
      <c r="A264" s="53">
        <v>25143</v>
      </c>
      <c r="B264" s="6" t="e">
        <f>NA()</f>
        <v>#N/A</v>
      </c>
      <c r="C264" s="6" t="e">
        <f>NA()</f>
        <v>#N/A</v>
      </c>
      <c r="D264" s="6" t="e">
        <f>NA()</f>
        <v>#N/A</v>
      </c>
      <c r="E264" s="6" t="e">
        <f>NA()</f>
        <v>#N/A</v>
      </c>
      <c r="F264" s="6" t="e">
        <f>NA()</f>
        <v>#N/A</v>
      </c>
      <c r="G264" s="6" t="e">
        <f>NA()</f>
        <v>#N/A</v>
      </c>
      <c r="H264" s="6" t="e">
        <f>NA()</f>
        <v>#N/A</v>
      </c>
      <c r="I264" s="6" t="e">
        <f>NA()</f>
        <v>#N/A</v>
      </c>
      <c r="J264" s="17" t="e">
        <f>VLOOKUP($A264,Fernald_quarterlydecomp!$B:$Z,14,FALSE)</f>
        <v>#N/A</v>
      </c>
      <c r="K264" s="17"/>
    </row>
    <row r="265" spans="1:11" s="6" customFormat="1" x14ac:dyDescent="0.25">
      <c r="A265" s="53">
        <v>25173</v>
      </c>
      <c r="B265" s="6" t="e">
        <f>NA()</f>
        <v>#N/A</v>
      </c>
      <c r="C265" s="6" t="e">
        <f>NA()</f>
        <v>#N/A</v>
      </c>
      <c r="D265" s="6" t="e">
        <f>NA()</f>
        <v>#N/A</v>
      </c>
      <c r="E265" s="6" t="e">
        <f>NA()</f>
        <v>#N/A</v>
      </c>
      <c r="F265" s="6" t="e">
        <f>NA()</f>
        <v>#N/A</v>
      </c>
      <c r="G265" s="6" t="e">
        <f>NA()</f>
        <v>#N/A</v>
      </c>
      <c r="H265" s="6" t="e">
        <f>NA()</f>
        <v>#N/A</v>
      </c>
      <c r="I265" s="6" t="e">
        <f>NA()</f>
        <v>#N/A</v>
      </c>
      <c r="J265" s="17">
        <f>VLOOKUP($A265,Fernald_quarterlydecomp!$B:$Z,14,FALSE)</f>
        <v>-31.997683306145404</v>
      </c>
      <c r="K265" s="17"/>
    </row>
    <row r="266" spans="1:11" s="6" customFormat="1" x14ac:dyDescent="0.25">
      <c r="A266" s="53">
        <v>25204</v>
      </c>
      <c r="B266" s="6" t="e">
        <f>NA()</f>
        <v>#N/A</v>
      </c>
      <c r="C266" s="6" t="e">
        <f>NA()</f>
        <v>#N/A</v>
      </c>
      <c r="D266" s="6" t="e">
        <f>NA()</f>
        <v>#N/A</v>
      </c>
      <c r="E266" s="6" t="e">
        <f>NA()</f>
        <v>#N/A</v>
      </c>
      <c r="F266" s="6" t="e">
        <f>NA()</f>
        <v>#N/A</v>
      </c>
      <c r="G266" s="6" t="e">
        <f>NA()</f>
        <v>#N/A</v>
      </c>
      <c r="H266" s="6" t="e">
        <f>NA()</f>
        <v>#N/A</v>
      </c>
      <c r="I266" s="6" t="e">
        <f>NA()</f>
        <v>#N/A</v>
      </c>
      <c r="J266" s="17" t="e">
        <f>VLOOKUP($A266,Fernald_quarterlydecomp!$B:$Z,14,FALSE)</f>
        <v>#N/A</v>
      </c>
      <c r="K266" s="17"/>
    </row>
    <row r="267" spans="1:11" s="6" customFormat="1" x14ac:dyDescent="0.25">
      <c r="A267" s="53">
        <v>25235</v>
      </c>
      <c r="B267" s="6" t="e">
        <f>NA()</f>
        <v>#N/A</v>
      </c>
      <c r="C267" s="6" t="e">
        <f>NA()</f>
        <v>#N/A</v>
      </c>
      <c r="D267" s="6" t="e">
        <f>NA()</f>
        <v>#N/A</v>
      </c>
      <c r="E267" s="6" t="e">
        <f>NA()</f>
        <v>#N/A</v>
      </c>
      <c r="F267" s="6" t="e">
        <f>NA()</f>
        <v>#N/A</v>
      </c>
      <c r="G267" s="6" t="e">
        <f>NA()</f>
        <v>#N/A</v>
      </c>
      <c r="H267" s="6" t="e">
        <f>NA()</f>
        <v>#N/A</v>
      </c>
      <c r="I267" s="6" t="e">
        <f>NA()</f>
        <v>#N/A</v>
      </c>
      <c r="J267" s="17" t="e">
        <f>VLOOKUP($A267,Fernald_quarterlydecomp!$B:$Z,14,FALSE)</f>
        <v>#N/A</v>
      </c>
      <c r="K267" s="17"/>
    </row>
    <row r="268" spans="1:11" s="6" customFormat="1" x14ac:dyDescent="0.25">
      <c r="A268" s="53">
        <v>25263</v>
      </c>
      <c r="B268" s="6" t="e">
        <f>NA()</f>
        <v>#N/A</v>
      </c>
      <c r="C268" s="6" t="e">
        <f>NA()</f>
        <v>#N/A</v>
      </c>
      <c r="D268" s="6" t="e">
        <f>NA()</f>
        <v>#N/A</v>
      </c>
      <c r="E268" s="6" t="e">
        <f>NA()</f>
        <v>#N/A</v>
      </c>
      <c r="F268" s="6" t="e">
        <f>NA()</f>
        <v>#N/A</v>
      </c>
      <c r="G268" s="6" t="e">
        <f>NA()</f>
        <v>#N/A</v>
      </c>
      <c r="H268" s="6" t="e">
        <f>NA()</f>
        <v>#N/A</v>
      </c>
      <c r="I268" s="6" t="e">
        <f>NA()</f>
        <v>#N/A</v>
      </c>
      <c r="J268" s="17">
        <f>VLOOKUP($A268,Fernald_quarterlydecomp!$B:$Z,14,FALSE)</f>
        <v>-31.688630953842264</v>
      </c>
      <c r="K268" s="17"/>
    </row>
    <row r="269" spans="1:11" s="6" customFormat="1" x14ac:dyDescent="0.25">
      <c r="A269" s="53">
        <v>25294</v>
      </c>
      <c r="B269" s="6" t="e">
        <f>NA()</f>
        <v>#N/A</v>
      </c>
      <c r="C269" s="6" t="e">
        <f>NA()</f>
        <v>#N/A</v>
      </c>
      <c r="D269" s="6" t="e">
        <f>NA()</f>
        <v>#N/A</v>
      </c>
      <c r="E269" s="6" t="e">
        <f>NA()</f>
        <v>#N/A</v>
      </c>
      <c r="F269" s="6" t="e">
        <f>NA()</f>
        <v>#N/A</v>
      </c>
      <c r="G269" s="6" t="e">
        <f>NA()</f>
        <v>#N/A</v>
      </c>
      <c r="H269" s="6" t="e">
        <f>NA()</f>
        <v>#N/A</v>
      </c>
      <c r="I269" s="6" t="e">
        <f>NA()</f>
        <v>#N/A</v>
      </c>
      <c r="J269" s="17" t="e">
        <f>VLOOKUP($A269,Fernald_quarterlydecomp!$B:$Z,14,FALSE)</f>
        <v>#N/A</v>
      </c>
      <c r="K269" s="17"/>
    </row>
    <row r="270" spans="1:11" s="6" customFormat="1" x14ac:dyDescent="0.25">
      <c r="A270" s="53">
        <v>25324</v>
      </c>
      <c r="B270" s="6" t="e">
        <f>NA()</f>
        <v>#N/A</v>
      </c>
      <c r="C270" s="6" t="e">
        <f>NA()</f>
        <v>#N/A</v>
      </c>
      <c r="D270" s="6" t="e">
        <f>NA()</f>
        <v>#N/A</v>
      </c>
      <c r="E270" s="6" t="e">
        <f>NA()</f>
        <v>#N/A</v>
      </c>
      <c r="F270" s="6" t="e">
        <f>NA()</f>
        <v>#N/A</v>
      </c>
      <c r="G270" s="6" t="e">
        <f>NA()</f>
        <v>#N/A</v>
      </c>
      <c r="H270" s="6" t="e">
        <f>NA()</f>
        <v>#N/A</v>
      </c>
      <c r="I270" s="6" t="e">
        <f>NA()</f>
        <v>#N/A</v>
      </c>
      <c r="J270" s="17" t="e">
        <f>VLOOKUP($A270,Fernald_quarterlydecomp!$B:$Z,14,FALSE)</f>
        <v>#N/A</v>
      </c>
      <c r="K270" s="17"/>
    </row>
    <row r="271" spans="1:11" s="6" customFormat="1" x14ac:dyDescent="0.25">
      <c r="A271" s="53">
        <v>25355</v>
      </c>
      <c r="B271" s="6" t="e">
        <f>NA()</f>
        <v>#N/A</v>
      </c>
      <c r="C271" s="6" t="e">
        <f>NA()</f>
        <v>#N/A</v>
      </c>
      <c r="D271" s="6" t="e">
        <f>NA()</f>
        <v>#N/A</v>
      </c>
      <c r="E271" s="6" t="e">
        <f>NA()</f>
        <v>#N/A</v>
      </c>
      <c r="F271" s="6" t="e">
        <f>NA()</f>
        <v>#N/A</v>
      </c>
      <c r="G271" s="6" t="e">
        <f>NA()</f>
        <v>#N/A</v>
      </c>
      <c r="H271" s="6" t="e">
        <f>NA()</f>
        <v>#N/A</v>
      </c>
      <c r="I271" s="6" t="e">
        <f>NA()</f>
        <v>#N/A</v>
      </c>
      <c r="J271" s="17">
        <f>VLOOKUP($A271,Fernald_quarterlydecomp!$B:$Z,14,FALSE)</f>
        <v>-31.782474307328187</v>
      </c>
      <c r="K271" s="17"/>
    </row>
    <row r="272" spans="1:11" s="6" customFormat="1" x14ac:dyDescent="0.25">
      <c r="A272" s="53">
        <v>25385</v>
      </c>
      <c r="B272" s="6" t="e">
        <f>NA()</f>
        <v>#N/A</v>
      </c>
      <c r="C272" s="6" t="e">
        <f>NA()</f>
        <v>#N/A</v>
      </c>
      <c r="D272" s="6" t="e">
        <f>NA()</f>
        <v>#N/A</v>
      </c>
      <c r="E272" s="6" t="e">
        <f>NA()</f>
        <v>#N/A</v>
      </c>
      <c r="F272" s="6" t="e">
        <f>NA()</f>
        <v>#N/A</v>
      </c>
      <c r="G272" s="6" t="e">
        <f>NA()</f>
        <v>#N/A</v>
      </c>
      <c r="H272" s="6" t="e">
        <f>NA()</f>
        <v>#N/A</v>
      </c>
      <c r="I272" s="6" t="e">
        <f>NA()</f>
        <v>#N/A</v>
      </c>
      <c r="J272" s="17" t="e">
        <f>VLOOKUP($A272,Fernald_quarterlydecomp!$B:$Z,14,FALSE)</f>
        <v>#N/A</v>
      </c>
      <c r="K272" s="17"/>
    </row>
    <row r="273" spans="1:11" s="6" customFormat="1" x14ac:dyDescent="0.25">
      <c r="A273" s="53">
        <v>25416</v>
      </c>
      <c r="B273" s="6" t="e">
        <f>NA()</f>
        <v>#N/A</v>
      </c>
      <c r="C273" s="6" t="e">
        <f>NA()</f>
        <v>#N/A</v>
      </c>
      <c r="D273" s="6" t="e">
        <f>NA()</f>
        <v>#N/A</v>
      </c>
      <c r="E273" s="6" t="e">
        <f>NA()</f>
        <v>#N/A</v>
      </c>
      <c r="F273" s="6" t="e">
        <f>NA()</f>
        <v>#N/A</v>
      </c>
      <c r="G273" s="6" t="e">
        <f>NA()</f>
        <v>#N/A</v>
      </c>
      <c r="H273" s="6" t="e">
        <f>NA()</f>
        <v>#N/A</v>
      </c>
      <c r="I273" s="6" t="e">
        <f>NA()</f>
        <v>#N/A</v>
      </c>
      <c r="J273" s="17" t="e">
        <f>VLOOKUP($A273,Fernald_quarterlydecomp!$B:$Z,14,FALSE)</f>
        <v>#N/A</v>
      </c>
      <c r="K273" s="17"/>
    </row>
    <row r="274" spans="1:11" s="6" customFormat="1" x14ac:dyDescent="0.25">
      <c r="A274" s="53">
        <v>25447</v>
      </c>
      <c r="B274" s="6" t="e">
        <f>NA()</f>
        <v>#N/A</v>
      </c>
      <c r="C274" s="6" t="e">
        <f>NA()</f>
        <v>#N/A</v>
      </c>
      <c r="D274" s="6" t="e">
        <f>NA()</f>
        <v>#N/A</v>
      </c>
      <c r="E274" s="6" t="e">
        <f>NA()</f>
        <v>#N/A</v>
      </c>
      <c r="F274" s="6" t="e">
        <f>NA()</f>
        <v>#N/A</v>
      </c>
      <c r="G274" s="6" t="e">
        <f>NA()</f>
        <v>#N/A</v>
      </c>
      <c r="H274" s="6" t="e">
        <f>NA()</f>
        <v>#N/A</v>
      </c>
      <c r="I274" s="6" t="e">
        <f>NA()</f>
        <v>#N/A</v>
      </c>
      <c r="J274" s="17">
        <f>VLOOKUP($A274,Fernald_quarterlydecomp!$B:$Z,14,FALSE)</f>
        <v>-31.486621072644851</v>
      </c>
      <c r="K274" s="17"/>
    </row>
    <row r="275" spans="1:11" s="6" customFormat="1" x14ac:dyDescent="0.25">
      <c r="A275" s="53">
        <v>25477</v>
      </c>
      <c r="B275" s="6" t="e">
        <f>NA()</f>
        <v>#N/A</v>
      </c>
      <c r="C275" s="6" t="e">
        <f>NA()</f>
        <v>#N/A</v>
      </c>
      <c r="D275" s="6" t="e">
        <f>NA()</f>
        <v>#N/A</v>
      </c>
      <c r="E275" s="6" t="e">
        <f>NA()</f>
        <v>#N/A</v>
      </c>
      <c r="F275" s="6" t="e">
        <f>NA()</f>
        <v>#N/A</v>
      </c>
      <c r="G275" s="6" t="e">
        <f>NA()</f>
        <v>#N/A</v>
      </c>
      <c r="H275" s="6" t="e">
        <f>NA()</f>
        <v>#N/A</v>
      </c>
      <c r="I275" s="6" t="e">
        <f>NA()</f>
        <v>#N/A</v>
      </c>
      <c r="J275" s="17" t="e">
        <f>VLOOKUP($A275,Fernald_quarterlydecomp!$B:$Z,14,FALSE)</f>
        <v>#N/A</v>
      </c>
      <c r="K275" s="17"/>
    </row>
    <row r="276" spans="1:11" s="6" customFormat="1" x14ac:dyDescent="0.25">
      <c r="A276" s="53">
        <v>25508</v>
      </c>
      <c r="B276" s="6" t="e">
        <f>NA()</f>
        <v>#N/A</v>
      </c>
      <c r="C276" s="6" t="e">
        <f>NA()</f>
        <v>#N/A</v>
      </c>
      <c r="D276" s="6" t="e">
        <f>NA()</f>
        <v>#N/A</v>
      </c>
      <c r="E276" s="6" t="e">
        <f>NA()</f>
        <v>#N/A</v>
      </c>
      <c r="F276" s="6" t="e">
        <f>NA()</f>
        <v>#N/A</v>
      </c>
      <c r="G276" s="6" t="e">
        <f>NA()</f>
        <v>#N/A</v>
      </c>
      <c r="H276" s="6" t="e">
        <f>NA()</f>
        <v>#N/A</v>
      </c>
      <c r="I276" s="6" t="e">
        <f>NA()</f>
        <v>#N/A</v>
      </c>
      <c r="J276" s="17" t="e">
        <f>VLOOKUP($A276,Fernald_quarterlydecomp!$B:$Z,14,FALSE)</f>
        <v>#N/A</v>
      </c>
      <c r="K276" s="17"/>
    </row>
    <row r="277" spans="1:11" s="6" customFormat="1" x14ac:dyDescent="0.25">
      <c r="A277" s="53">
        <v>25538</v>
      </c>
      <c r="B277" s="6" t="e">
        <f>NA()</f>
        <v>#N/A</v>
      </c>
      <c r="C277" s="6" t="e">
        <f>NA()</f>
        <v>#N/A</v>
      </c>
      <c r="D277" s="6" t="e">
        <f>NA()</f>
        <v>#N/A</v>
      </c>
      <c r="E277" s="6" t="e">
        <f>NA()</f>
        <v>#N/A</v>
      </c>
      <c r="F277" s="6" t="e">
        <f>NA()</f>
        <v>#N/A</v>
      </c>
      <c r="G277" s="6" t="e">
        <f>NA()</f>
        <v>#N/A</v>
      </c>
      <c r="H277" s="6" t="e">
        <f>NA()</f>
        <v>#N/A</v>
      </c>
      <c r="I277" s="6" t="e">
        <f>NA()</f>
        <v>#N/A</v>
      </c>
      <c r="J277" s="17">
        <f>VLOOKUP($A277,Fernald_quarterlydecomp!$B:$Z,14,FALSE)</f>
        <v>-31.734351966663823</v>
      </c>
      <c r="K277" s="17"/>
    </row>
    <row r="278" spans="1:11" s="6" customFormat="1" x14ac:dyDescent="0.25">
      <c r="A278" s="53">
        <v>25569</v>
      </c>
      <c r="B278" s="6" t="e">
        <f>NA()</f>
        <v>#N/A</v>
      </c>
      <c r="C278" s="6" t="e">
        <f>NA()</f>
        <v>#N/A</v>
      </c>
      <c r="D278" s="6" t="e">
        <f>NA()</f>
        <v>#N/A</v>
      </c>
      <c r="E278" s="6" t="e">
        <f>NA()</f>
        <v>#N/A</v>
      </c>
      <c r="F278" s="6" t="e">
        <f>NA()</f>
        <v>#N/A</v>
      </c>
      <c r="G278" s="6" t="e">
        <f>NA()</f>
        <v>#N/A</v>
      </c>
      <c r="H278" s="6" t="e">
        <f>NA()</f>
        <v>#N/A</v>
      </c>
      <c r="I278" s="6" t="e">
        <f>NA()</f>
        <v>#N/A</v>
      </c>
      <c r="J278" s="17" t="e">
        <f>VLOOKUP($A278,Fernald_quarterlydecomp!$B:$Z,14,FALSE)</f>
        <v>#N/A</v>
      </c>
      <c r="K278" s="17"/>
    </row>
    <row r="279" spans="1:11" s="6" customFormat="1" x14ac:dyDescent="0.25">
      <c r="A279" s="53">
        <v>25600</v>
      </c>
      <c r="B279" s="6" t="e">
        <f>NA()</f>
        <v>#N/A</v>
      </c>
      <c r="C279" s="6" t="e">
        <f>NA()</f>
        <v>#N/A</v>
      </c>
      <c r="D279" s="6" t="e">
        <f>NA()</f>
        <v>#N/A</v>
      </c>
      <c r="E279" s="6" t="e">
        <f>NA()</f>
        <v>#N/A</v>
      </c>
      <c r="F279" s="6" t="e">
        <f>NA()</f>
        <v>#N/A</v>
      </c>
      <c r="G279" s="6" t="e">
        <f>NA()</f>
        <v>#N/A</v>
      </c>
      <c r="H279" s="6" t="e">
        <f>NA()</f>
        <v>#N/A</v>
      </c>
      <c r="I279" s="6" t="e">
        <f>NA()</f>
        <v>#N/A</v>
      </c>
      <c r="J279" s="17" t="e">
        <f>VLOOKUP($A279,Fernald_quarterlydecomp!$B:$Z,14,FALSE)</f>
        <v>#N/A</v>
      </c>
      <c r="K279" s="17"/>
    </row>
    <row r="280" spans="1:11" s="6" customFormat="1" x14ac:dyDescent="0.25">
      <c r="A280" s="53">
        <v>25628</v>
      </c>
      <c r="B280" s="6" t="e">
        <f>NA()</f>
        <v>#N/A</v>
      </c>
      <c r="C280" s="6" t="e">
        <f>NA()</f>
        <v>#N/A</v>
      </c>
      <c r="D280" s="6" t="e">
        <f>NA()</f>
        <v>#N/A</v>
      </c>
      <c r="E280" s="6" t="e">
        <f>NA()</f>
        <v>#N/A</v>
      </c>
      <c r="F280" s="6" t="e">
        <f>NA()</f>
        <v>#N/A</v>
      </c>
      <c r="G280" s="6" t="e">
        <f>NA()</f>
        <v>#N/A</v>
      </c>
      <c r="H280" s="6" t="e">
        <f>NA()</f>
        <v>#N/A</v>
      </c>
      <c r="I280" s="6" t="e">
        <f>NA()</f>
        <v>#N/A</v>
      </c>
      <c r="J280" s="17">
        <f>VLOOKUP($A280,Fernald_quarterlydecomp!$B:$Z,14,FALSE)</f>
        <v>-31.301998437070679</v>
      </c>
      <c r="K280" s="17"/>
    </row>
    <row r="281" spans="1:11" s="6" customFormat="1" x14ac:dyDescent="0.25">
      <c r="A281" s="53">
        <v>25659</v>
      </c>
      <c r="B281" s="6" t="e">
        <f>NA()</f>
        <v>#N/A</v>
      </c>
      <c r="C281" s="6" t="e">
        <f>NA()</f>
        <v>#N/A</v>
      </c>
      <c r="D281" s="6" t="e">
        <f>NA()</f>
        <v>#N/A</v>
      </c>
      <c r="E281" s="6" t="e">
        <f>NA()</f>
        <v>#N/A</v>
      </c>
      <c r="F281" s="6" t="e">
        <f>NA()</f>
        <v>#N/A</v>
      </c>
      <c r="G281" s="6" t="e">
        <f>NA()</f>
        <v>#N/A</v>
      </c>
      <c r="H281" s="6" t="e">
        <f>NA()</f>
        <v>#N/A</v>
      </c>
      <c r="I281" s="6" t="e">
        <f>NA()</f>
        <v>#N/A</v>
      </c>
      <c r="J281" s="17" t="e">
        <f>VLOOKUP($A281,Fernald_quarterlydecomp!$B:$Z,14,FALSE)</f>
        <v>#N/A</v>
      </c>
      <c r="K281" s="17"/>
    </row>
    <row r="282" spans="1:11" s="6" customFormat="1" x14ac:dyDescent="0.25">
      <c r="A282" s="53">
        <v>25689</v>
      </c>
      <c r="B282" s="6" t="e">
        <f>NA()</f>
        <v>#N/A</v>
      </c>
      <c r="C282" s="6" t="e">
        <f>NA()</f>
        <v>#N/A</v>
      </c>
      <c r="D282" s="6" t="e">
        <f>NA()</f>
        <v>#N/A</v>
      </c>
      <c r="E282" s="6" t="e">
        <f>NA()</f>
        <v>#N/A</v>
      </c>
      <c r="F282" s="6" t="e">
        <f>NA()</f>
        <v>#N/A</v>
      </c>
      <c r="G282" s="6" t="e">
        <f>NA()</f>
        <v>#N/A</v>
      </c>
      <c r="H282" s="6" t="e">
        <f>NA()</f>
        <v>#N/A</v>
      </c>
      <c r="I282" s="6" t="e">
        <f>NA()</f>
        <v>#N/A</v>
      </c>
      <c r="J282" s="17" t="e">
        <f>VLOOKUP($A282,Fernald_quarterlydecomp!$B:$Z,14,FALSE)</f>
        <v>#N/A</v>
      </c>
      <c r="K282" s="17"/>
    </row>
    <row r="283" spans="1:11" s="6" customFormat="1" x14ac:dyDescent="0.25">
      <c r="A283" s="53">
        <v>25720</v>
      </c>
      <c r="B283" s="6" t="e">
        <f>NA()</f>
        <v>#N/A</v>
      </c>
      <c r="C283" s="6" t="e">
        <f>NA()</f>
        <v>#N/A</v>
      </c>
      <c r="D283" s="6" t="e">
        <f>NA()</f>
        <v>#N/A</v>
      </c>
      <c r="E283" s="6" t="e">
        <f>NA()</f>
        <v>#N/A</v>
      </c>
      <c r="F283" s="6" t="e">
        <f>NA()</f>
        <v>#N/A</v>
      </c>
      <c r="G283" s="6" t="e">
        <f>NA()</f>
        <v>#N/A</v>
      </c>
      <c r="H283" s="6" t="e">
        <f>NA()</f>
        <v>#N/A</v>
      </c>
      <c r="I283" s="6" t="e">
        <f>NA()</f>
        <v>#N/A</v>
      </c>
      <c r="J283" s="17">
        <f>VLOOKUP($A283,Fernald_quarterlydecomp!$B:$Z,14,FALSE)</f>
        <v>-30.100299195628452</v>
      </c>
      <c r="K283" s="17"/>
    </row>
    <row r="284" spans="1:11" s="6" customFormat="1" x14ac:dyDescent="0.25">
      <c r="A284" s="53">
        <v>25750</v>
      </c>
      <c r="B284" s="6" t="e">
        <f>NA()</f>
        <v>#N/A</v>
      </c>
      <c r="C284" s="6" t="e">
        <f>NA()</f>
        <v>#N/A</v>
      </c>
      <c r="D284" s="6" t="e">
        <f>NA()</f>
        <v>#N/A</v>
      </c>
      <c r="E284" s="6" t="e">
        <f>NA()</f>
        <v>#N/A</v>
      </c>
      <c r="F284" s="6" t="e">
        <f>NA()</f>
        <v>#N/A</v>
      </c>
      <c r="G284" s="6" t="e">
        <f>NA()</f>
        <v>#N/A</v>
      </c>
      <c r="H284" s="6" t="e">
        <f>NA()</f>
        <v>#N/A</v>
      </c>
      <c r="I284" s="6" t="e">
        <f>NA()</f>
        <v>#N/A</v>
      </c>
      <c r="J284" s="17" t="e">
        <f>VLOOKUP($A284,Fernald_quarterlydecomp!$B:$Z,14,FALSE)</f>
        <v>#N/A</v>
      </c>
      <c r="K284" s="17"/>
    </row>
    <row r="285" spans="1:11" s="6" customFormat="1" x14ac:dyDescent="0.25">
      <c r="A285" s="53">
        <v>25781</v>
      </c>
      <c r="B285" s="6" t="e">
        <f>NA()</f>
        <v>#N/A</v>
      </c>
      <c r="C285" s="6" t="e">
        <f>NA()</f>
        <v>#N/A</v>
      </c>
      <c r="D285" s="6" t="e">
        <f>NA()</f>
        <v>#N/A</v>
      </c>
      <c r="E285" s="6" t="e">
        <f>NA()</f>
        <v>#N/A</v>
      </c>
      <c r="F285" s="6" t="e">
        <f>NA()</f>
        <v>#N/A</v>
      </c>
      <c r="G285" s="6" t="e">
        <f>NA()</f>
        <v>#N/A</v>
      </c>
      <c r="H285" s="6" t="e">
        <f>NA()</f>
        <v>#N/A</v>
      </c>
      <c r="I285" s="6" t="e">
        <f>NA()</f>
        <v>#N/A</v>
      </c>
      <c r="J285" s="17" t="e">
        <f>VLOOKUP($A285,Fernald_quarterlydecomp!$B:$Z,14,FALSE)</f>
        <v>#N/A</v>
      </c>
      <c r="K285" s="17"/>
    </row>
    <row r="286" spans="1:11" s="6" customFormat="1" x14ac:dyDescent="0.25">
      <c r="A286" s="53">
        <v>25812</v>
      </c>
      <c r="B286" s="6" t="e">
        <f>NA()</f>
        <v>#N/A</v>
      </c>
      <c r="C286" s="6" t="e">
        <f>NA()</f>
        <v>#N/A</v>
      </c>
      <c r="D286" s="6" t="e">
        <f>NA()</f>
        <v>#N/A</v>
      </c>
      <c r="E286" s="6" t="e">
        <f>NA()</f>
        <v>#N/A</v>
      </c>
      <c r="F286" s="6" t="e">
        <f>NA()</f>
        <v>#N/A</v>
      </c>
      <c r="G286" s="6" t="e">
        <f>NA()</f>
        <v>#N/A</v>
      </c>
      <c r="H286" s="6" t="e">
        <f>NA()</f>
        <v>#N/A</v>
      </c>
      <c r="I286" s="6" t="e">
        <f>NA()</f>
        <v>#N/A</v>
      </c>
      <c r="J286" s="17">
        <f>VLOOKUP($A286,Fernald_quarterlydecomp!$B:$Z,14,FALSE)</f>
        <v>-28.399003342926832</v>
      </c>
      <c r="K286" s="17"/>
    </row>
    <row r="287" spans="1:11" s="6" customFormat="1" x14ac:dyDescent="0.25">
      <c r="A287" s="53">
        <v>25842</v>
      </c>
      <c r="B287" s="6" t="e">
        <f>NA()</f>
        <v>#N/A</v>
      </c>
      <c r="C287" s="6" t="e">
        <f>NA()</f>
        <v>#N/A</v>
      </c>
      <c r="D287" s="6" t="e">
        <f>NA()</f>
        <v>#N/A</v>
      </c>
      <c r="E287" s="6" t="e">
        <f>NA()</f>
        <v>#N/A</v>
      </c>
      <c r="F287" s="6" t="e">
        <f>NA()</f>
        <v>#N/A</v>
      </c>
      <c r="G287" s="6" t="e">
        <f>NA()</f>
        <v>#N/A</v>
      </c>
      <c r="H287" s="6" t="e">
        <f>NA()</f>
        <v>#N/A</v>
      </c>
      <c r="I287" s="6" t="e">
        <f>NA()</f>
        <v>#N/A</v>
      </c>
      <c r="J287" s="17" t="e">
        <f>VLOOKUP($A287,Fernald_quarterlydecomp!$B:$Z,14,FALSE)</f>
        <v>#N/A</v>
      </c>
      <c r="K287" s="17"/>
    </row>
    <row r="288" spans="1:11" s="6" customFormat="1" x14ac:dyDescent="0.25">
      <c r="A288" s="53">
        <v>25873</v>
      </c>
      <c r="B288" s="6" t="e">
        <f>NA()</f>
        <v>#N/A</v>
      </c>
      <c r="C288" s="6" t="e">
        <f>NA()</f>
        <v>#N/A</v>
      </c>
      <c r="D288" s="6" t="e">
        <f>NA()</f>
        <v>#N/A</v>
      </c>
      <c r="E288" s="6" t="e">
        <f>NA()</f>
        <v>#N/A</v>
      </c>
      <c r="F288" s="6" t="e">
        <f>NA()</f>
        <v>#N/A</v>
      </c>
      <c r="G288" s="6" t="e">
        <f>NA()</f>
        <v>#N/A</v>
      </c>
      <c r="H288" s="6" t="e">
        <f>NA()</f>
        <v>#N/A</v>
      </c>
      <c r="I288" s="6" t="e">
        <f>NA()</f>
        <v>#N/A</v>
      </c>
      <c r="J288" s="17" t="e">
        <f>VLOOKUP($A288,Fernald_quarterlydecomp!$B:$Z,14,FALSE)</f>
        <v>#N/A</v>
      </c>
      <c r="K288" s="17"/>
    </row>
    <row r="289" spans="1:11" s="6" customFormat="1" x14ac:dyDescent="0.25">
      <c r="A289" s="53">
        <v>25903</v>
      </c>
      <c r="B289" s="6" t="e">
        <f>NA()</f>
        <v>#N/A</v>
      </c>
      <c r="C289" s="6" t="e">
        <f>NA()</f>
        <v>#N/A</v>
      </c>
      <c r="D289" s="6" t="e">
        <f>NA()</f>
        <v>#N/A</v>
      </c>
      <c r="E289" s="6" t="e">
        <f>NA()</f>
        <v>#N/A</v>
      </c>
      <c r="F289" s="6" t="e">
        <f>NA()</f>
        <v>#N/A</v>
      </c>
      <c r="G289" s="6" t="e">
        <f>NA()</f>
        <v>#N/A</v>
      </c>
      <c r="H289" s="6" t="e">
        <f>NA()</f>
        <v>#N/A</v>
      </c>
      <c r="I289" s="6" t="e">
        <f>NA()</f>
        <v>#N/A</v>
      </c>
      <c r="J289" s="17">
        <f>VLOOKUP($A289,Fernald_quarterlydecomp!$B:$Z,14,FALSE)</f>
        <v>-28.970149580916512</v>
      </c>
      <c r="K289" s="17"/>
    </row>
    <row r="290" spans="1:11" s="6" customFormat="1" x14ac:dyDescent="0.25">
      <c r="A290" s="53">
        <v>25934</v>
      </c>
      <c r="B290" s="6" t="e">
        <f>NA()</f>
        <v>#N/A</v>
      </c>
      <c r="C290" s="6" t="e">
        <f>NA()</f>
        <v>#N/A</v>
      </c>
      <c r="D290" s="6" t="e">
        <f>NA()</f>
        <v>#N/A</v>
      </c>
      <c r="E290" s="6" t="e">
        <f>NA()</f>
        <v>#N/A</v>
      </c>
      <c r="F290" s="6" t="e">
        <f>NA()</f>
        <v>#N/A</v>
      </c>
      <c r="G290" s="6" t="e">
        <f>NA()</f>
        <v>#N/A</v>
      </c>
      <c r="H290" s="6" t="e">
        <f>NA()</f>
        <v>#N/A</v>
      </c>
      <c r="I290" s="6" t="e">
        <f>NA()</f>
        <v>#N/A</v>
      </c>
      <c r="J290" s="17" t="e">
        <f>VLOOKUP($A290,Fernald_quarterlydecomp!$B:$Z,14,FALSE)</f>
        <v>#N/A</v>
      </c>
      <c r="K290" s="17"/>
    </row>
    <row r="291" spans="1:11" s="6" customFormat="1" x14ac:dyDescent="0.25">
      <c r="A291" s="53">
        <v>25965</v>
      </c>
      <c r="B291" s="6" t="e">
        <f>NA()</f>
        <v>#N/A</v>
      </c>
      <c r="C291" s="6" t="e">
        <f>NA()</f>
        <v>#N/A</v>
      </c>
      <c r="D291" s="6" t="e">
        <f>NA()</f>
        <v>#N/A</v>
      </c>
      <c r="E291" s="6" t="e">
        <f>NA()</f>
        <v>#N/A</v>
      </c>
      <c r="F291" s="6" t="e">
        <f>NA()</f>
        <v>#N/A</v>
      </c>
      <c r="G291" s="6" t="e">
        <f>NA()</f>
        <v>#N/A</v>
      </c>
      <c r="H291" s="6" t="e">
        <f>NA()</f>
        <v>#N/A</v>
      </c>
      <c r="I291" s="6" t="e">
        <f>NA()</f>
        <v>#N/A</v>
      </c>
      <c r="J291" s="17" t="e">
        <f>VLOOKUP($A291,Fernald_quarterlydecomp!$B:$Z,14,FALSE)</f>
        <v>#N/A</v>
      </c>
      <c r="K291" s="17"/>
    </row>
    <row r="292" spans="1:11" s="6" customFormat="1" x14ac:dyDescent="0.25">
      <c r="A292" s="53">
        <v>25993</v>
      </c>
      <c r="B292" s="6" t="e">
        <f>NA()</f>
        <v>#N/A</v>
      </c>
      <c r="C292" s="6" t="e">
        <f>NA()</f>
        <v>#N/A</v>
      </c>
      <c r="D292" s="6" t="e">
        <f>NA()</f>
        <v>#N/A</v>
      </c>
      <c r="E292" s="6" t="e">
        <f>NA()</f>
        <v>#N/A</v>
      </c>
      <c r="F292" s="6" t="e">
        <f>NA()</f>
        <v>#N/A</v>
      </c>
      <c r="G292" s="6" t="e">
        <f>NA()</f>
        <v>#N/A</v>
      </c>
      <c r="H292" s="6" t="e">
        <f>NA()</f>
        <v>#N/A</v>
      </c>
      <c r="I292" s="6" t="e">
        <f>NA()</f>
        <v>#N/A</v>
      </c>
      <c r="J292" s="17">
        <f>VLOOKUP($A292,Fernald_quarterlydecomp!$B:$Z,14,FALSE)</f>
        <v>-26.096619110110126</v>
      </c>
      <c r="K292" s="17"/>
    </row>
    <row r="293" spans="1:11" s="6" customFormat="1" x14ac:dyDescent="0.25">
      <c r="A293" s="53">
        <v>26024</v>
      </c>
      <c r="B293" s="6" t="e">
        <f>NA()</f>
        <v>#N/A</v>
      </c>
      <c r="C293" s="6" t="e">
        <f>NA()</f>
        <v>#N/A</v>
      </c>
      <c r="D293" s="6" t="e">
        <f>NA()</f>
        <v>#N/A</v>
      </c>
      <c r="E293" s="6" t="e">
        <f>NA()</f>
        <v>#N/A</v>
      </c>
      <c r="F293" s="6" t="e">
        <f>NA()</f>
        <v>#N/A</v>
      </c>
      <c r="G293" s="6" t="e">
        <f>NA()</f>
        <v>#N/A</v>
      </c>
      <c r="H293" s="6" t="e">
        <f>NA()</f>
        <v>#N/A</v>
      </c>
      <c r="I293" s="6" t="e">
        <f>NA()</f>
        <v>#N/A</v>
      </c>
      <c r="J293" s="17" t="e">
        <f>VLOOKUP($A293,Fernald_quarterlydecomp!$B:$Z,14,FALSE)</f>
        <v>#N/A</v>
      </c>
      <c r="K293" s="17"/>
    </row>
    <row r="294" spans="1:11" s="6" customFormat="1" x14ac:dyDescent="0.25">
      <c r="A294" s="53">
        <v>26054</v>
      </c>
      <c r="B294" s="6" t="e">
        <f>NA()</f>
        <v>#N/A</v>
      </c>
      <c r="C294" s="6" t="e">
        <f>NA()</f>
        <v>#N/A</v>
      </c>
      <c r="D294" s="6" t="e">
        <f>NA()</f>
        <v>#N/A</v>
      </c>
      <c r="E294" s="6" t="e">
        <f>NA()</f>
        <v>#N/A</v>
      </c>
      <c r="F294" s="6" t="e">
        <f>NA()</f>
        <v>#N/A</v>
      </c>
      <c r="G294" s="6" t="e">
        <f>NA()</f>
        <v>#N/A</v>
      </c>
      <c r="H294" s="6" t="e">
        <f>NA()</f>
        <v>#N/A</v>
      </c>
      <c r="I294" s="6" t="e">
        <f>NA()</f>
        <v>#N/A</v>
      </c>
      <c r="J294" s="17" t="e">
        <f>VLOOKUP($A294,Fernald_quarterlydecomp!$B:$Z,14,FALSE)</f>
        <v>#N/A</v>
      </c>
      <c r="K294" s="17"/>
    </row>
    <row r="295" spans="1:11" s="6" customFormat="1" x14ac:dyDescent="0.25">
      <c r="A295" s="53">
        <v>26085</v>
      </c>
      <c r="B295" s="6" t="e">
        <f>NA()</f>
        <v>#N/A</v>
      </c>
      <c r="C295" s="6" t="e">
        <f>NA()</f>
        <v>#N/A</v>
      </c>
      <c r="D295" s="6" t="e">
        <f>NA()</f>
        <v>#N/A</v>
      </c>
      <c r="E295" s="6" t="e">
        <f>NA()</f>
        <v>#N/A</v>
      </c>
      <c r="F295" s="6" t="e">
        <f>NA()</f>
        <v>#N/A</v>
      </c>
      <c r="G295" s="6" t="e">
        <f>NA()</f>
        <v>#N/A</v>
      </c>
      <c r="H295" s="6" t="e">
        <f>NA()</f>
        <v>#N/A</v>
      </c>
      <c r="I295" s="6" t="e">
        <f>NA()</f>
        <v>#N/A</v>
      </c>
      <c r="J295" s="17">
        <f>VLOOKUP($A295,Fernald_quarterlydecomp!$B:$Z,14,FALSE)</f>
        <v>-26.016775412387929</v>
      </c>
      <c r="K295" s="17"/>
    </row>
    <row r="296" spans="1:11" s="6" customFormat="1" x14ac:dyDescent="0.25">
      <c r="A296" s="53">
        <v>26115</v>
      </c>
      <c r="B296" s="6" t="e">
        <f>NA()</f>
        <v>#N/A</v>
      </c>
      <c r="C296" s="6" t="e">
        <f>NA()</f>
        <v>#N/A</v>
      </c>
      <c r="D296" s="6" t="e">
        <f>NA()</f>
        <v>#N/A</v>
      </c>
      <c r="E296" s="6" t="e">
        <f>NA()</f>
        <v>#N/A</v>
      </c>
      <c r="F296" s="6" t="e">
        <f>NA()</f>
        <v>#N/A</v>
      </c>
      <c r="G296" s="6" t="e">
        <f>NA()</f>
        <v>#N/A</v>
      </c>
      <c r="H296" s="6" t="e">
        <f>NA()</f>
        <v>#N/A</v>
      </c>
      <c r="I296" s="6" t="e">
        <f>NA()</f>
        <v>#N/A</v>
      </c>
      <c r="J296" s="17" t="e">
        <f>VLOOKUP($A296,Fernald_quarterlydecomp!$B:$Z,14,FALSE)</f>
        <v>#N/A</v>
      </c>
      <c r="K296" s="17"/>
    </row>
    <row r="297" spans="1:11" s="6" customFormat="1" x14ac:dyDescent="0.25">
      <c r="A297" s="53">
        <v>26146</v>
      </c>
      <c r="B297" s="6" t="e">
        <f>NA()</f>
        <v>#N/A</v>
      </c>
      <c r="C297" s="6" t="e">
        <f>NA()</f>
        <v>#N/A</v>
      </c>
      <c r="D297" s="6" t="e">
        <f>NA()</f>
        <v>#N/A</v>
      </c>
      <c r="E297" s="6" t="e">
        <f>NA()</f>
        <v>#N/A</v>
      </c>
      <c r="F297" s="6" t="e">
        <f>NA()</f>
        <v>#N/A</v>
      </c>
      <c r="G297" s="6" t="e">
        <f>NA()</f>
        <v>#N/A</v>
      </c>
      <c r="H297" s="6" t="e">
        <f>NA()</f>
        <v>#N/A</v>
      </c>
      <c r="I297" s="6" t="e">
        <f>NA()</f>
        <v>#N/A</v>
      </c>
      <c r="J297" s="17" t="e">
        <f>VLOOKUP($A297,Fernald_quarterlydecomp!$B:$Z,14,FALSE)</f>
        <v>#N/A</v>
      </c>
      <c r="K297" s="17"/>
    </row>
    <row r="298" spans="1:11" s="6" customFormat="1" x14ac:dyDescent="0.25">
      <c r="A298" s="53">
        <v>26177</v>
      </c>
      <c r="B298" s="6" t="e">
        <f>NA()</f>
        <v>#N/A</v>
      </c>
      <c r="C298" s="6" t="e">
        <f>NA()</f>
        <v>#N/A</v>
      </c>
      <c r="D298" s="6" t="e">
        <f>NA()</f>
        <v>#N/A</v>
      </c>
      <c r="E298" s="6" t="e">
        <f>NA()</f>
        <v>#N/A</v>
      </c>
      <c r="F298" s="6" t="e">
        <f>NA()</f>
        <v>#N/A</v>
      </c>
      <c r="G298" s="6" t="e">
        <f>NA()</f>
        <v>#N/A</v>
      </c>
      <c r="H298" s="6" t="e">
        <f>NA()</f>
        <v>#N/A</v>
      </c>
      <c r="I298" s="6" t="e">
        <f>NA()</f>
        <v>#N/A</v>
      </c>
      <c r="J298" s="17">
        <f>VLOOKUP($A298,Fernald_quarterlydecomp!$B:$Z,14,FALSE)</f>
        <v>-24.862380238282739</v>
      </c>
      <c r="K298" s="17"/>
    </row>
    <row r="299" spans="1:11" s="6" customFormat="1" x14ac:dyDescent="0.25">
      <c r="A299" s="53">
        <v>26207</v>
      </c>
      <c r="B299" s="6" t="e">
        <f>NA()</f>
        <v>#N/A</v>
      </c>
      <c r="C299" s="6" t="e">
        <f>NA()</f>
        <v>#N/A</v>
      </c>
      <c r="D299" s="6" t="e">
        <f>NA()</f>
        <v>#N/A</v>
      </c>
      <c r="E299" s="6" t="e">
        <f>NA()</f>
        <v>#N/A</v>
      </c>
      <c r="F299" s="6" t="e">
        <f>NA()</f>
        <v>#N/A</v>
      </c>
      <c r="G299" s="6" t="e">
        <f>NA()</f>
        <v>#N/A</v>
      </c>
      <c r="H299" s="6" t="e">
        <f>NA()</f>
        <v>#N/A</v>
      </c>
      <c r="I299" s="6" t="e">
        <f>NA()</f>
        <v>#N/A</v>
      </c>
      <c r="J299" s="17" t="e">
        <f>VLOOKUP($A299,Fernald_quarterlydecomp!$B:$Z,14,FALSE)</f>
        <v>#N/A</v>
      </c>
      <c r="K299" s="17"/>
    </row>
    <row r="300" spans="1:11" s="6" customFormat="1" x14ac:dyDescent="0.25">
      <c r="A300" s="53">
        <v>26238</v>
      </c>
      <c r="B300" s="6" t="e">
        <f>NA()</f>
        <v>#N/A</v>
      </c>
      <c r="C300" s="6" t="e">
        <f>NA()</f>
        <v>#N/A</v>
      </c>
      <c r="D300" s="6" t="e">
        <f>NA()</f>
        <v>#N/A</v>
      </c>
      <c r="E300" s="6" t="e">
        <f>NA()</f>
        <v>#N/A</v>
      </c>
      <c r="F300" s="6" t="e">
        <f>NA()</f>
        <v>#N/A</v>
      </c>
      <c r="G300" s="6" t="e">
        <f>NA()</f>
        <v>#N/A</v>
      </c>
      <c r="H300" s="6" t="e">
        <f>NA()</f>
        <v>#N/A</v>
      </c>
      <c r="I300" s="6" t="e">
        <f>NA()</f>
        <v>#N/A</v>
      </c>
      <c r="J300" s="17" t="e">
        <f>VLOOKUP($A300,Fernald_quarterlydecomp!$B:$Z,14,FALSE)</f>
        <v>#N/A</v>
      </c>
      <c r="K300" s="17"/>
    </row>
    <row r="301" spans="1:11" s="6" customFormat="1" x14ac:dyDescent="0.25">
      <c r="A301" s="53">
        <v>26268</v>
      </c>
      <c r="B301" s="6" t="e">
        <f>NA()</f>
        <v>#N/A</v>
      </c>
      <c r="C301" s="6" t="e">
        <f>NA()</f>
        <v>#N/A</v>
      </c>
      <c r="D301" s="6" t="e">
        <f>NA()</f>
        <v>#N/A</v>
      </c>
      <c r="E301" s="6" t="e">
        <f>NA()</f>
        <v>#N/A</v>
      </c>
      <c r="F301" s="6" t="e">
        <f>NA()</f>
        <v>#N/A</v>
      </c>
      <c r="G301" s="6" t="e">
        <f>NA()</f>
        <v>#N/A</v>
      </c>
      <c r="H301" s="6" t="e">
        <f>NA()</f>
        <v>#N/A</v>
      </c>
      <c r="I301" s="6" t="e">
        <f>NA()</f>
        <v>#N/A</v>
      </c>
      <c r="J301" s="17">
        <f>VLOOKUP($A301,Fernald_quarterlydecomp!$B:$Z,14,FALSE)</f>
        <v>-25.667538865158406</v>
      </c>
      <c r="K301" s="17"/>
    </row>
    <row r="302" spans="1:11" s="6" customFormat="1" x14ac:dyDescent="0.25">
      <c r="A302" s="53">
        <v>26299</v>
      </c>
      <c r="B302" s="6" t="e">
        <f>NA()</f>
        <v>#N/A</v>
      </c>
      <c r="C302" s="6" t="e">
        <f>NA()</f>
        <v>#N/A</v>
      </c>
      <c r="D302" s="6" t="e">
        <f>NA()</f>
        <v>#N/A</v>
      </c>
      <c r="E302" s="6" t="e">
        <f>NA()</f>
        <v>#N/A</v>
      </c>
      <c r="F302" s="6" t="e">
        <f>NA()</f>
        <v>#N/A</v>
      </c>
      <c r="G302" s="6" t="e">
        <f>NA()</f>
        <v>#N/A</v>
      </c>
      <c r="H302" s="6" t="e">
        <f>NA()</f>
        <v>#N/A</v>
      </c>
      <c r="I302" s="6" t="e">
        <f>NA()</f>
        <v>#N/A</v>
      </c>
      <c r="J302" s="17" t="e">
        <f>VLOOKUP($A302,Fernald_quarterlydecomp!$B:$Z,14,FALSE)</f>
        <v>#N/A</v>
      </c>
      <c r="K302" s="17"/>
    </row>
    <row r="303" spans="1:11" s="6" customFormat="1" x14ac:dyDescent="0.25">
      <c r="A303" s="53">
        <v>26330</v>
      </c>
      <c r="B303" s="6" t="e">
        <f>NA()</f>
        <v>#N/A</v>
      </c>
      <c r="C303" s="6" t="e">
        <f>NA()</f>
        <v>#N/A</v>
      </c>
      <c r="D303" s="6" t="e">
        <f>NA()</f>
        <v>#N/A</v>
      </c>
      <c r="E303" s="6" t="e">
        <f>NA()</f>
        <v>#N/A</v>
      </c>
      <c r="F303" s="6" t="e">
        <f>NA()</f>
        <v>#N/A</v>
      </c>
      <c r="G303" s="6" t="e">
        <f>NA()</f>
        <v>#N/A</v>
      </c>
      <c r="H303" s="6" t="e">
        <f>NA()</f>
        <v>#N/A</v>
      </c>
      <c r="I303" s="6" t="e">
        <f>NA()</f>
        <v>#N/A</v>
      </c>
      <c r="J303" s="17" t="e">
        <f>VLOOKUP($A303,Fernald_quarterlydecomp!$B:$Z,14,FALSE)</f>
        <v>#N/A</v>
      </c>
      <c r="K303" s="17"/>
    </row>
    <row r="304" spans="1:11" s="6" customFormat="1" x14ac:dyDescent="0.25">
      <c r="A304" s="53">
        <v>26359</v>
      </c>
      <c r="B304" s="6" t="e">
        <f>NA()</f>
        <v>#N/A</v>
      </c>
      <c r="C304" s="6" t="e">
        <f>NA()</f>
        <v>#N/A</v>
      </c>
      <c r="D304" s="6" t="e">
        <f>NA()</f>
        <v>#N/A</v>
      </c>
      <c r="E304" s="6" t="e">
        <f>NA()</f>
        <v>#N/A</v>
      </c>
      <c r="F304" s="6" t="e">
        <f>NA()</f>
        <v>#N/A</v>
      </c>
      <c r="G304" s="6" t="e">
        <f>NA()</f>
        <v>#N/A</v>
      </c>
      <c r="H304" s="6" t="e">
        <f>NA()</f>
        <v>#N/A</v>
      </c>
      <c r="I304" s="6" t="e">
        <f>NA()</f>
        <v>#N/A</v>
      </c>
      <c r="J304" s="17">
        <f>VLOOKUP($A304,Fernald_quarterlydecomp!$B:$Z,14,FALSE)</f>
        <v>-24.774983722386182</v>
      </c>
      <c r="K304" s="17"/>
    </row>
    <row r="305" spans="1:11" s="6" customFormat="1" x14ac:dyDescent="0.25">
      <c r="A305" s="53">
        <v>26390</v>
      </c>
      <c r="B305" s="6" t="e">
        <f>NA()</f>
        <v>#N/A</v>
      </c>
      <c r="C305" s="6" t="e">
        <f>NA()</f>
        <v>#N/A</v>
      </c>
      <c r="D305" s="6" t="e">
        <f>NA()</f>
        <v>#N/A</v>
      </c>
      <c r="E305" s="6" t="e">
        <f>NA()</f>
        <v>#N/A</v>
      </c>
      <c r="F305" s="6" t="e">
        <f>NA()</f>
        <v>#N/A</v>
      </c>
      <c r="G305" s="6" t="e">
        <f>NA()</f>
        <v>#N/A</v>
      </c>
      <c r="H305" s="6" t="e">
        <f>NA()</f>
        <v>#N/A</v>
      </c>
      <c r="I305" s="6" t="e">
        <f>NA()</f>
        <v>#N/A</v>
      </c>
      <c r="J305" s="17" t="e">
        <f>VLOOKUP($A305,Fernald_quarterlydecomp!$B:$Z,14,FALSE)</f>
        <v>#N/A</v>
      </c>
      <c r="K305" s="17"/>
    </row>
    <row r="306" spans="1:11" s="6" customFormat="1" x14ac:dyDescent="0.25">
      <c r="A306" s="53">
        <v>26420</v>
      </c>
      <c r="B306" s="6" t="e">
        <f>NA()</f>
        <v>#N/A</v>
      </c>
      <c r="C306" s="6" t="e">
        <f>NA()</f>
        <v>#N/A</v>
      </c>
      <c r="D306" s="6" t="e">
        <f>NA()</f>
        <v>#N/A</v>
      </c>
      <c r="E306" s="6" t="e">
        <f>NA()</f>
        <v>#N/A</v>
      </c>
      <c r="F306" s="6" t="e">
        <f>NA()</f>
        <v>#N/A</v>
      </c>
      <c r="G306" s="6" t="e">
        <f>NA()</f>
        <v>#N/A</v>
      </c>
      <c r="H306" s="6" t="e">
        <f>NA()</f>
        <v>#N/A</v>
      </c>
      <c r="I306" s="6" t="e">
        <f>NA()</f>
        <v>#N/A</v>
      </c>
      <c r="J306" s="17" t="e">
        <f>VLOOKUP($A306,Fernald_quarterlydecomp!$B:$Z,14,FALSE)</f>
        <v>#N/A</v>
      </c>
      <c r="K306" s="17"/>
    </row>
    <row r="307" spans="1:11" s="6" customFormat="1" x14ac:dyDescent="0.25">
      <c r="A307" s="53">
        <v>26451</v>
      </c>
      <c r="B307" s="6" t="e">
        <f>NA()</f>
        <v>#N/A</v>
      </c>
      <c r="C307" s="6" t="e">
        <f>NA()</f>
        <v>#N/A</v>
      </c>
      <c r="D307" s="6" t="e">
        <f>NA()</f>
        <v>#N/A</v>
      </c>
      <c r="E307" s="6" t="e">
        <f>NA()</f>
        <v>#N/A</v>
      </c>
      <c r="F307" s="6" t="e">
        <f>NA()</f>
        <v>#N/A</v>
      </c>
      <c r="G307" s="6" t="e">
        <f>NA()</f>
        <v>#N/A</v>
      </c>
      <c r="H307" s="6" t="e">
        <f>NA()</f>
        <v>#N/A</v>
      </c>
      <c r="I307" s="6" t="e">
        <f>NA()</f>
        <v>#N/A</v>
      </c>
      <c r="J307" s="17">
        <f>VLOOKUP($A307,Fernald_quarterlydecomp!$B:$Z,14,FALSE)</f>
        <v>-22.305604076649317</v>
      </c>
      <c r="K307" s="17"/>
    </row>
    <row r="308" spans="1:11" s="6" customFormat="1" x14ac:dyDescent="0.25">
      <c r="A308" s="53">
        <v>26481</v>
      </c>
      <c r="B308" s="6" t="e">
        <f>NA()</f>
        <v>#N/A</v>
      </c>
      <c r="C308" s="6" t="e">
        <f>NA()</f>
        <v>#N/A</v>
      </c>
      <c r="D308" s="6" t="e">
        <f>NA()</f>
        <v>#N/A</v>
      </c>
      <c r="E308" s="6" t="e">
        <f>NA()</f>
        <v>#N/A</v>
      </c>
      <c r="F308" s="6" t="e">
        <f>NA()</f>
        <v>#N/A</v>
      </c>
      <c r="G308" s="6" t="e">
        <f>NA()</f>
        <v>#N/A</v>
      </c>
      <c r="H308" s="6" t="e">
        <f>NA()</f>
        <v>#N/A</v>
      </c>
      <c r="I308" s="6" t="e">
        <f>NA()</f>
        <v>#N/A</v>
      </c>
      <c r="J308" s="17" t="e">
        <f>VLOOKUP($A308,Fernald_quarterlydecomp!$B:$Z,14,FALSE)</f>
        <v>#N/A</v>
      </c>
      <c r="K308" s="17"/>
    </row>
    <row r="309" spans="1:11" s="6" customFormat="1" x14ac:dyDescent="0.25">
      <c r="A309" s="53">
        <v>26512</v>
      </c>
      <c r="B309" s="6" t="e">
        <f>NA()</f>
        <v>#N/A</v>
      </c>
      <c r="C309" s="6" t="e">
        <f>NA()</f>
        <v>#N/A</v>
      </c>
      <c r="D309" s="6" t="e">
        <f>NA()</f>
        <v>#N/A</v>
      </c>
      <c r="E309" s="6" t="e">
        <f>NA()</f>
        <v>#N/A</v>
      </c>
      <c r="F309" s="6" t="e">
        <f>NA()</f>
        <v>#N/A</v>
      </c>
      <c r="G309" s="6" t="e">
        <f>NA()</f>
        <v>#N/A</v>
      </c>
      <c r="H309" s="6" t="e">
        <f>NA()</f>
        <v>#N/A</v>
      </c>
      <c r="I309" s="6" t="e">
        <f>NA()</f>
        <v>#N/A</v>
      </c>
      <c r="J309" s="17" t="e">
        <f>VLOOKUP($A309,Fernald_quarterlydecomp!$B:$Z,14,FALSE)</f>
        <v>#N/A</v>
      </c>
      <c r="K309" s="17"/>
    </row>
    <row r="310" spans="1:11" s="6" customFormat="1" x14ac:dyDescent="0.25">
      <c r="A310" s="53">
        <v>26543</v>
      </c>
      <c r="B310" s="6" t="e">
        <f>NA()</f>
        <v>#N/A</v>
      </c>
      <c r="C310" s="6" t="e">
        <f>NA()</f>
        <v>#N/A</v>
      </c>
      <c r="D310" s="6" t="e">
        <f>NA()</f>
        <v>#N/A</v>
      </c>
      <c r="E310" s="6" t="e">
        <f>NA()</f>
        <v>#N/A</v>
      </c>
      <c r="F310" s="6" t="e">
        <f>NA()</f>
        <v>#N/A</v>
      </c>
      <c r="G310" s="6" t="e">
        <f>NA()</f>
        <v>#N/A</v>
      </c>
      <c r="H310" s="6" t="e">
        <f>NA()</f>
        <v>#N/A</v>
      </c>
      <c r="I310" s="6" t="e">
        <f>NA()</f>
        <v>#N/A</v>
      </c>
      <c r="J310" s="17">
        <f>VLOOKUP($A310,Fernald_quarterlydecomp!$B:$Z,14,FALSE)</f>
        <v>-22.002871583025225</v>
      </c>
      <c r="K310" s="17"/>
    </row>
    <row r="311" spans="1:11" s="6" customFormat="1" x14ac:dyDescent="0.25">
      <c r="A311" s="53">
        <v>26573</v>
      </c>
      <c r="B311" s="6" t="e">
        <f>NA()</f>
        <v>#N/A</v>
      </c>
      <c r="C311" s="6" t="e">
        <f>NA()</f>
        <v>#N/A</v>
      </c>
      <c r="D311" s="6" t="e">
        <f>NA()</f>
        <v>#N/A</v>
      </c>
      <c r="E311" s="6" t="e">
        <f>NA()</f>
        <v>#N/A</v>
      </c>
      <c r="F311" s="6" t="e">
        <f>NA()</f>
        <v>#N/A</v>
      </c>
      <c r="G311" s="6" t="e">
        <f>NA()</f>
        <v>#N/A</v>
      </c>
      <c r="H311" s="6" t="e">
        <f>NA()</f>
        <v>#N/A</v>
      </c>
      <c r="I311" s="6" t="e">
        <f>NA()</f>
        <v>#N/A</v>
      </c>
      <c r="J311" s="17" t="e">
        <f>VLOOKUP($A311,Fernald_quarterlydecomp!$B:$Z,14,FALSE)</f>
        <v>#N/A</v>
      </c>
      <c r="K311" s="17"/>
    </row>
    <row r="312" spans="1:11" s="6" customFormat="1" x14ac:dyDescent="0.25">
      <c r="A312" s="53">
        <v>26604</v>
      </c>
      <c r="B312" s="6" t="e">
        <f>NA()</f>
        <v>#N/A</v>
      </c>
      <c r="C312" s="6" t="e">
        <f>NA()</f>
        <v>#N/A</v>
      </c>
      <c r="D312" s="6" t="e">
        <f>NA()</f>
        <v>#N/A</v>
      </c>
      <c r="E312" s="6" t="e">
        <f>NA()</f>
        <v>#N/A</v>
      </c>
      <c r="F312" s="6" t="e">
        <f>NA()</f>
        <v>#N/A</v>
      </c>
      <c r="G312" s="6" t="e">
        <f>NA()</f>
        <v>#N/A</v>
      </c>
      <c r="H312" s="6" t="e">
        <f>NA()</f>
        <v>#N/A</v>
      </c>
      <c r="I312" s="6" t="e">
        <f>NA()</f>
        <v>#N/A</v>
      </c>
      <c r="J312" s="17" t="e">
        <f>VLOOKUP($A312,Fernald_quarterlydecomp!$B:$Z,14,FALSE)</f>
        <v>#N/A</v>
      </c>
      <c r="K312" s="17"/>
    </row>
    <row r="313" spans="1:11" s="6" customFormat="1" x14ac:dyDescent="0.25">
      <c r="A313" s="53">
        <v>26634</v>
      </c>
      <c r="B313" s="6" t="e">
        <f>NA()</f>
        <v>#N/A</v>
      </c>
      <c r="C313" s="6" t="e">
        <f>NA()</f>
        <v>#N/A</v>
      </c>
      <c r="D313" s="6" t="e">
        <f>NA()</f>
        <v>#N/A</v>
      </c>
      <c r="E313" s="6" t="e">
        <f>NA()</f>
        <v>#N/A</v>
      </c>
      <c r="F313" s="6" t="e">
        <f>NA()</f>
        <v>#N/A</v>
      </c>
      <c r="G313" s="6" t="e">
        <f>NA()</f>
        <v>#N/A</v>
      </c>
      <c r="H313" s="6" t="e">
        <f>NA()</f>
        <v>#N/A</v>
      </c>
      <c r="I313" s="6" t="e">
        <f>NA()</f>
        <v>#N/A</v>
      </c>
      <c r="J313" s="17">
        <f>VLOOKUP($A313,Fernald_quarterlydecomp!$B:$Z,14,FALSE)</f>
        <v>-20.981082364434187</v>
      </c>
      <c r="K313" s="17"/>
    </row>
    <row r="314" spans="1:11" s="6" customFormat="1" x14ac:dyDescent="0.25">
      <c r="A314" s="53">
        <v>26665</v>
      </c>
      <c r="B314" s="6" t="e">
        <f>NA()</f>
        <v>#N/A</v>
      </c>
      <c r="C314" s="6" t="e">
        <f>NA()</f>
        <v>#N/A</v>
      </c>
      <c r="D314" s="6" t="e">
        <f>NA()</f>
        <v>#N/A</v>
      </c>
      <c r="E314" s="6" t="e">
        <f>NA()</f>
        <v>#N/A</v>
      </c>
      <c r="F314" s="6" t="e">
        <f>NA()</f>
        <v>#N/A</v>
      </c>
      <c r="G314" s="6" t="e">
        <f>NA()</f>
        <v>#N/A</v>
      </c>
      <c r="H314" s="6" t="e">
        <f>NA()</f>
        <v>#N/A</v>
      </c>
      <c r="I314" s="6" t="e">
        <f>NA()</f>
        <v>#N/A</v>
      </c>
      <c r="J314" s="17" t="e">
        <f>VLOOKUP($A314,Fernald_quarterlydecomp!$B:$Z,14,FALSE)</f>
        <v>#N/A</v>
      </c>
      <c r="K314" s="17"/>
    </row>
    <row r="315" spans="1:11" s="6" customFormat="1" x14ac:dyDescent="0.25">
      <c r="A315" s="53">
        <v>26696</v>
      </c>
      <c r="B315" s="6" t="e">
        <f>NA()</f>
        <v>#N/A</v>
      </c>
      <c r="C315" s="6" t="e">
        <f>NA()</f>
        <v>#N/A</v>
      </c>
      <c r="D315" s="6" t="e">
        <f>NA()</f>
        <v>#N/A</v>
      </c>
      <c r="E315" s="6" t="e">
        <f>NA()</f>
        <v>#N/A</v>
      </c>
      <c r="F315" s="6" t="e">
        <f>NA()</f>
        <v>#N/A</v>
      </c>
      <c r="G315" s="6" t="e">
        <f>NA()</f>
        <v>#N/A</v>
      </c>
      <c r="H315" s="6" t="e">
        <f>NA()</f>
        <v>#N/A</v>
      </c>
      <c r="I315" s="6" t="e">
        <f>NA()</f>
        <v>#N/A</v>
      </c>
      <c r="J315" s="17" t="e">
        <f>VLOOKUP($A315,Fernald_quarterlydecomp!$B:$Z,14,FALSE)</f>
        <v>#N/A</v>
      </c>
      <c r="K315" s="17"/>
    </row>
    <row r="316" spans="1:11" s="6" customFormat="1" x14ac:dyDescent="0.25">
      <c r="A316" s="53">
        <v>26724</v>
      </c>
      <c r="B316" s="6" t="e">
        <f>NA()</f>
        <v>#N/A</v>
      </c>
      <c r="C316" s="6" t="e">
        <f>NA()</f>
        <v>#N/A</v>
      </c>
      <c r="D316" s="6" t="e">
        <f>NA()</f>
        <v>#N/A</v>
      </c>
      <c r="E316" s="6" t="e">
        <f>NA()</f>
        <v>#N/A</v>
      </c>
      <c r="F316" s="6" t="e">
        <f>NA()</f>
        <v>#N/A</v>
      </c>
      <c r="G316" s="6" t="e">
        <f>NA()</f>
        <v>#N/A</v>
      </c>
      <c r="H316" s="6" t="e">
        <f>NA()</f>
        <v>#N/A</v>
      </c>
      <c r="I316" s="6" t="e">
        <f>NA()</f>
        <v>#N/A</v>
      </c>
      <c r="J316" s="17">
        <f>VLOOKUP($A316,Fernald_quarterlydecomp!$B:$Z,14,FALSE)</f>
        <v>-19.102818106789968</v>
      </c>
      <c r="K316" s="17"/>
    </row>
    <row r="317" spans="1:11" s="6" customFormat="1" x14ac:dyDescent="0.25">
      <c r="A317" s="53">
        <v>26755</v>
      </c>
      <c r="B317" s="6" t="e">
        <f>NA()</f>
        <v>#N/A</v>
      </c>
      <c r="C317" s="6" t="e">
        <f>NA()</f>
        <v>#N/A</v>
      </c>
      <c r="D317" s="6" t="e">
        <f>NA()</f>
        <v>#N/A</v>
      </c>
      <c r="E317" s="6" t="e">
        <f>NA()</f>
        <v>#N/A</v>
      </c>
      <c r="F317" s="6" t="e">
        <f>NA()</f>
        <v>#N/A</v>
      </c>
      <c r="G317" s="6" t="e">
        <f>NA()</f>
        <v>#N/A</v>
      </c>
      <c r="H317" s="6" t="e">
        <f>NA()</f>
        <v>#N/A</v>
      </c>
      <c r="I317" s="6" t="e">
        <f>NA()</f>
        <v>#N/A</v>
      </c>
      <c r="J317" s="17" t="e">
        <f>VLOOKUP($A317,Fernald_quarterlydecomp!$B:$Z,14,FALSE)</f>
        <v>#N/A</v>
      </c>
      <c r="K317" s="17"/>
    </row>
    <row r="318" spans="1:11" s="6" customFormat="1" x14ac:dyDescent="0.25">
      <c r="A318" s="53">
        <v>26785</v>
      </c>
      <c r="B318" s="6" t="e">
        <f>NA()</f>
        <v>#N/A</v>
      </c>
      <c r="C318" s="6" t="e">
        <f>NA()</f>
        <v>#N/A</v>
      </c>
      <c r="D318" s="6" t="e">
        <f>NA()</f>
        <v>#N/A</v>
      </c>
      <c r="E318" s="6" t="e">
        <f>NA()</f>
        <v>#N/A</v>
      </c>
      <c r="F318" s="6" t="e">
        <f>NA()</f>
        <v>#N/A</v>
      </c>
      <c r="G318" s="6" t="e">
        <f>NA()</f>
        <v>#N/A</v>
      </c>
      <c r="H318" s="6" t="e">
        <f>NA()</f>
        <v>#N/A</v>
      </c>
      <c r="I318" s="6" t="e">
        <f>NA()</f>
        <v>#N/A</v>
      </c>
      <c r="J318" s="17" t="e">
        <f>VLOOKUP($A318,Fernald_quarterlydecomp!$B:$Z,14,FALSE)</f>
        <v>#N/A</v>
      </c>
      <c r="K318" s="17"/>
    </row>
    <row r="319" spans="1:11" s="6" customFormat="1" x14ac:dyDescent="0.25">
      <c r="A319" s="53">
        <v>26816</v>
      </c>
      <c r="B319" s="6" t="e">
        <f>NA()</f>
        <v>#N/A</v>
      </c>
      <c r="C319" s="6" t="e">
        <f>NA()</f>
        <v>#N/A</v>
      </c>
      <c r="D319" s="6" t="e">
        <f>NA()</f>
        <v>#N/A</v>
      </c>
      <c r="E319" s="6" t="e">
        <f>NA()</f>
        <v>#N/A</v>
      </c>
      <c r="F319" s="6" t="e">
        <f>NA()</f>
        <v>#N/A</v>
      </c>
      <c r="G319" s="6" t="e">
        <f>NA()</f>
        <v>#N/A</v>
      </c>
      <c r="H319" s="6" t="e">
        <f>NA()</f>
        <v>#N/A</v>
      </c>
      <c r="I319" s="6" t="e">
        <f>NA()</f>
        <v>#N/A</v>
      </c>
      <c r="J319" s="17">
        <f>VLOOKUP($A319,Fernald_quarterlydecomp!$B:$Z,14,FALSE)</f>
        <v>-18.800081566967748</v>
      </c>
      <c r="K319" s="17"/>
    </row>
    <row r="320" spans="1:11" s="6" customFormat="1" x14ac:dyDescent="0.25">
      <c r="A320" s="53">
        <v>26846</v>
      </c>
      <c r="B320" s="6" t="e">
        <f>NA()</f>
        <v>#N/A</v>
      </c>
      <c r="C320" s="6" t="e">
        <f>NA()</f>
        <v>#N/A</v>
      </c>
      <c r="D320" s="6" t="e">
        <f>NA()</f>
        <v>#N/A</v>
      </c>
      <c r="E320" s="6" t="e">
        <f>NA()</f>
        <v>#N/A</v>
      </c>
      <c r="F320" s="6" t="e">
        <f>NA()</f>
        <v>#N/A</v>
      </c>
      <c r="G320" s="6" t="e">
        <f>NA()</f>
        <v>#N/A</v>
      </c>
      <c r="H320" s="6" t="e">
        <f>NA()</f>
        <v>#N/A</v>
      </c>
      <c r="I320" s="6" t="e">
        <f>NA()</f>
        <v>#N/A</v>
      </c>
      <c r="J320" s="17" t="e">
        <f>VLOOKUP($A320,Fernald_quarterlydecomp!$B:$Z,14,FALSE)</f>
        <v>#N/A</v>
      </c>
      <c r="K320" s="17"/>
    </row>
    <row r="321" spans="1:11" s="6" customFormat="1" x14ac:dyDescent="0.25">
      <c r="A321" s="53">
        <v>26877</v>
      </c>
      <c r="B321" s="6" t="e">
        <f>NA()</f>
        <v>#N/A</v>
      </c>
      <c r="C321" s="6" t="e">
        <f>NA()</f>
        <v>#N/A</v>
      </c>
      <c r="D321" s="6" t="e">
        <f>NA()</f>
        <v>#N/A</v>
      </c>
      <c r="E321" s="6" t="e">
        <f>NA()</f>
        <v>#N/A</v>
      </c>
      <c r="F321" s="6" t="e">
        <f>NA()</f>
        <v>#N/A</v>
      </c>
      <c r="G321" s="6" t="e">
        <f>NA()</f>
        <v>#N/A</v>
      </c>
      <c r="H321" s="6" t="e">
        <f>NA()</f>
        <v>#N/A</v>
      </c>
      <c r="I321" s="6" t="e">
        <f>NA()</f>
        <v>#N/A</v>
      </c>
      <c r="J321" s="17" t="e">
        <f>VLOOKUP($A321,Fernald_quarterlydecomp!$B:$Z,14,FALSE)</f>
        <v>#N/A</v>
      </c>
      <c r="K321" s="17"/>
    </row>
    <row r="322" spans="1:11" s="6" customFormat="1" x14ac:dyDescent="0.25">
      <c r="A322" s="53">
        <v>26908</v>
      </c>
      <c r="B322" s="6" t="e">
        <f>NA()</f>
        <v>#N/A</v>
      </c>
      <c r="C322" s="6" t="e">
        <f>NA()</f>
        <v>#N/A</v>
      </c>
      <c r="D322" s="6" t="e">
        <f>NA()</f>
        <v>#N/A</v>
      </c>
      <c r="E322" s="6" t="e">
        <f>NA()</f>
        <v>#N/A</v>
      </c>
      <c r="F322" s="6" t="e">
        <f>NA()</f>
        <v>#N/A</v>
      </c>
      <c r="G322" s="6" t="e">
        <f>NA()</f>
        <v>#N/A</v>
      </c>
      <c r="H322" s="6" t="e">
        <f>NA()</f>
        <v>#N/A</v>
      </c>
      <c r="I322" s="6" t="e">
        <f>NA()</f>
        <v>#N/A</v>
      </c>
      <c r="J322" s="17">
        <f>VLOOKUP($A322,Fernald_quarterlydecomp!$B:$Z,14,FALSE)</f>
        <v>-20.19287757411152</v>
      </c>
      <c r="K322" s="17"/>
    </row>
    <row r="323" spans="1:11" s="6" customFormat="1" x14ac:dyDescent="0.25">
      <c r="A323" s="53">
        <v>26938</v>
      </c>
      <c r="B323" s="6" t="e">
        <f>NA()</f>
        <v>#N/A</v>
      </c>
      <c r="C323" s="6" t="e">
        <f>NA()</f>
        <v>#N/A</v>
      </c>
      <c r="D323" s="6" t="e">
        <f>NA()</f>
        <v>#N/A</v>
      </c>
      <c r="E323" s="6" t="e">
        <f>NA()</f>
        <v>#N/A</v>
      </c>
      <c r="F323" s="6" t="e">
        <f>NA()</f>
        <v>#N/A</v>
      </c>
      <c r="G323" s="6" t="e">
        <f>NA()</f>
        <v>#N/A</v>
      </c>
      <c r="H323" s="6" t="e">
        <f>NA()</f>
        <v>#N/A</v>
      </c>
      <c r="I323" s="6" t="e">
        <f>NA()</f>
        <v>#N/A</v>
      </c>
      <c r="J323" s="17" t="e">
        <f>VLOOKUP($A323,Fernald_quarterlydecomp!$B:$Z,14,FALSE)</f>
        <v>#N/A</v>
      </c>
      <c r="K323" s="17"/>
    </row>
    <row r="324" spans="1:11" s="6" customFormat="1" x14ac:dyDescent="0.25">
      <c r="A324" s="53">
        <v>26969</v>
      </c>
      <c r="B324" s="6" t="e">
        <f>NA()</f>
        <v>#N/A</v>
      </c>
      <c r="C324" s="6" t="e">
        <f>NA()</f>
        <v>#N/A</v>
      </c>
      <c r="D324" s="6" t="e">
        <f>NA()</f>
        <v>#N/A</v>
      </c>
      <c r="E324" s="6" t="e">
        <f>NA()</f>
        <v>#N/A</v>
      </c>
      <c r="F324" s="6" t="e">
        <f>NA()</f>
        <v>#N/A</v>
      </c>
      <c r="G324" s="6" t="e">
        <f>NA()</f>
        <v>#N/A</v>
      </c>
      <c r="H324" s="6" t="e">
        <f>NA()</f>
        <v>#N/A</v>
      </c>
      <c r="I324" s="6" t="e">
        <f>NA()</f>
        <v>#N/A</v>
      </c>
      <c r="J324" s="17" t="e">
        <f>VLOOKUP($A324,Fernald_quarterlydecomp!$B:$Z,14,FALSE)</f>
        <v>#N/A</v>
      </c>
      <c r="K324" s="17"/>
    </row>
    <row r="325" spans="1:11" s="6" customFormat="1" x14ac:dyDescent="0.25">
      <c r="A325" s="53">
        <v>26999</v>
      </c>
      <c r="B325" s="6" t="e">
        <f>NA()</f>
        <v>#N/A</v>
      </c>
      <c r="C325" s="6" t="e">
        <f>NA()</f>
        <v>#N/A</v>
      </c>
      <c r="D325" s="6" t="e">
        <f>NA()</f>
        <v>#N/A</v>
      </c>
      <c r="E325" s="6" t="e">
        <f>NA()</f>
        <v>#N/A</v>
      </c>
      <c r="F325" s="6" t="e">
        <f>NA()</f>
        <v>#N/A</v>
      </c>
      <c r="G325" s="6" t="e">
        <f>NA()</f>
        <v>#N/A</v>
      </c>
      <c r="H325" s="6" t="e">
        <f>NA()</f>
        <v>#N/A</v>
      </c>
      <c r="I325" s="6" t="e">
        <f>NA()</f>
        <v>#N/A</v>
      </c>
      <c r="J325" s="17">
        <f>VLOOKUP($A325,Fernald_quarterlydecomp!$B:$Z,14,FALSE)</f>
        <v>-19.794492555205892</v>
      </c>
      <c r="K325" s="17"/>
    </row>
    <row r="326" spans="1:11" s="6" customFormat="1" x14ac:dyDescent="0.25">
      <c r="A326" s="53">
        <v>27030</v>
      </c>
      <c r="B326" s="6" t="e">
        <f>NA()</f>
        <v>#N/A</v>
      </c>
      <c r="C326" s="6" t="e">
        <f>NA()</f>
        <v>#N/A</v>
      </c>
      <c r="D326" s="6" t="e">
        <f>NA()</f>
        <v>#N/A</v>
      </c>
      <c r="E326" s="6" t="e">
        <f>NA()</f>
        <v>#N/A</v>
      </c>
      <c r="F326" s="6" t="e">
        <f>NA()</f>
        <v>#N/A</v>
      </c>
      <c r="G326" s="6" t="e">
        <f>NA()</f>
        <v>#N/A</v>
      </c>
      <c r="H326" s="6" t="e">
        <f>NA()</f>
        <v>#N/A</v>
      </c>
      <c r="I326" s="6" t="e">
        <f>NA()</f>
        <v>#N/A</v>
      </c>
      <c r="J326" s="17" t="e">
        <f>VLOOKUP($A326,Fernald_quarterlydecomp!$B:$Z,14,FALSE)</f>
        <v>#N/A</v>
      </c>
      <c r="K326" s="17"/>
    </row>
    <row r="327" spans="1:11" s="6" customFormat="1" x14ac:dyDescent="0.25">
      <c r="A327" s="53">
        <v>27061</v>
      </c>
      <c r="B327" s="6" t="e">
        <f>NA()</f>
        <v>#N/A</v>
      </c>
      <c r="C327" s="6" t="e">
        <f>NA()</f>
        <v>#N/A</v>
      </c>
      <c r="D327" s="6" t="e">
        <f>NA()</f>
        <v>#N/A</v>
      </c>
      <c r="E327" s="6" t="e">
        <f>NA()</f>
        <v>#N/A</v>
      </c>
      <c r="F327" s="6" t="e">
        <f>NA()</f>
        <v>#N/A</v>
      </c>
      <c r="G327" s="6" t="e">
        <f>NA()</f>
        <v>#N/A</v>
      </c>
      <c r="H327" s="6" t="e">
        <f>NA()</f>
        <v>#N/A</v>
      </c>
      <c r="I327" s="6" t="e">
        <f>NA()</f>
        <v>#N/A</v>
      </c>
      <c r="J327" s="17" t="e">
        <f>VLOOKUP($A327,Fernald_quarterlydecomp!$B:$Z,14,FALSE)</f>
        <v>#N/A</v>
      </c>
      <c r="K327" s="17"/>
    </row>
    <row r="328" spans="1:11" s="6" customFormat="1" x14ac:dyDescent="0.25">
      <c r="A328" s="53">
        <v>27089</v>
      </c>
      <c r="B328" s="6" t="e">
        <f>NA()</f>
        <v>#N/A</v>
      </c>
      <c r="C328" s="6" t="e">
        <f>NA()</f>
        <v>#N/A</v>
      </c>
      <c r="D328" s="6" t="e">
        <f>NA()</f>
        <v>#N/A</v>
      </c>
      <c r="E328" s="6" t="e">
        <f>NA()</f>
        <v>#N/A</v>
      </c>
      <c r="F328" s="6" t="e">
        <f>NA()</f>
        <v>#N/A</v>
      </c>
      <c r="G328" s="6" t="e">
        <f>NA()</f>
        <v>#N/A</v>
      </c>
      <c r="H328" s="6" t="e">
        <f>NA()</f>
        <v>#N/A</v>
      </c>
      <c r="I328" s="6" t="e">
        <f>NA()</f>
        <v>#N/A</v>
      </c>
      <c r="J328" s="17">
        <f>VLOOKUP($A328,Fernald_quarterlydecomp!$B:$Z,14,FALSE)</f>
        <v>-21.216345230937137</v>
      </c>
      <c r="K328" s="17"/>
    </row>
    <row r="329" spans="1:11" s="6" customFormat="1" x14ac:dyDescent="0.25">
      <c r="A329" s="53">
        <v>27120</v>
      </c>
      <c r="B329" s="6" t="e">
        <f>NA()</f>
        <v>#N/A</v>
      </c>
      <c r="C329" s="6" t="e">
        <f>NA()</f>
        <v>#N/A</v>
      </c>
      <c r="D329" s="6" t="e">
        <f>NA()</f>
        <v>#N/A</v>
      </c>
      <c r="E329" s="6" t="e">
        <f>NA()</f>
        <v>#N/A</v>
      </c>
      <c r="F329" s="6" t="e">
        <f>NA()</f>
        <v>#N/A</v>
      </c>
      <c r="G329" s="6" t="e">
        <f>NA()</f>
        <v>#N/A</v>
      </c>
      <c r="H329" s="6" t="e">
        <f>NA()</f>
        <v>#N/A</v>
      </c>
      <c r="I329" s="6" t="e">
        <f>NA()</f>
        <v>#N/A</v>
      </c>
      <c r="J329" s="17" t="e">
        <f>VLOOKUP($A329,Fernald_quarterlydecomp!$B:$Z,14,FALSE)</f>
        <v>#N/A</v>
      </c>
      <c r="K329" s="17"/>
    </row>
    <row r="330" spans="1:11" s="6" customFormat="1" x14ac:dyDescent="0.25">
      <c r="A330" s="53">
        <v>27150</v>
      </c>
      <c r="B330" s="6" t="e">
        <f>NA()</f>
        <v>#N/A</v>
      </c>
      <c r="C330" s="6" t="e">
        <f>NA()</f>
        <v>#N/A</v>
      </c>
      <c r="D330" s="6" t="e">
        <f>NA()</f>
        <v>#N/A</v>
      </c>
      <c r="E330" s="6" t="e">
        <f>NA()</f>
        <v>#N/A</v>
      </c>
      <c r="F330" s="6" t="e">
        <f>NA()</f>
        <v>#N/A</v>
      </c>
      <c r="G330" s="6" t="e">
        <f>NA()</f>
        <v>#N/A</v>
      </c>
      <c r="H330" s="6" t="e">
        <f>NA()</f>
        <v>#N/A</v>
      </c>
      <c r="I330" s="6" t="e">
        <f>NA()</f>
        <v>#N/A</v>
      </c>
      <c r="J330" s="17" t="e">
        <f>VLOOKUP($A330,Fernald_quarterlydecomp!$B:$Z,14,FALSE)</f>
        <v>#N/A</v>
      </c>
      <c r="K330" s="17"/>
    </row>
    <row r="331" spans="1:11" s="6" customFormat="1" x14ac:dyDescent="0.25">
      <c r="A331" s="53">
        <v>27181</v>
      </c>
      <c r="B331" s="6" t="e">
        <f>NA()</f>
        <v>#N/A</v>
      </c>
      <c r="C331" s="6" t="e">
        <f>NA()</f>
        <v>#N/A</v>
      </c>
      <c r="D331" s="6" t="e">
        <f>NA()</f>
        <v>#N/A</v>
      </c>
      <c r="E331" s="6" t="e">
        <f>NA()</f>
        <v>#N/A</v>
      </c>
      <c r="F331" s="6" t="e">
        <f>NA()</f>
        <v>#N/A</v>
      </c>
      <c r="G331" s="6" t="e">
        <f>NA()</f>
        <v>#N/A</v>
      </c>
      <c r="H331" s="6" t="e">
        <f>NA()</f>
        <v>#N/A</v>
      </c>
      <c r="I331" s="6" t="e">
        <f>NA()</f>
        <v>#N/A</v>
      </c>
      <c r="J331" s="17">
        <f>VLOOKUP($A331,Fernald_quarterlydecomp!$B:$Z,14,FALSE)</f>
        <v>-20.841009205506793</v>
      </c>
      <c r="K331" s="17"/>
    </row>
    <row r="332" spans="1:11" s="6" customFormat="1" x14ac:dyDescent="0.25">
      <c r="A332" s="53">
        <v>27211</v>
      </c>
      <c r="B332" s="6" t="e">
        <f>NA()</f>
        <v>#N/A</v>
      </c>
      <c r="C332" s="6" t="e">
        <f>NA()</f>
        <v>#N/A</v>
      </c>
      <c r="D332" s="6" t="e">
        <f>NA()</f>
        <v>#N/A</v>
      </c>
      <c r="E332" s="6" t="e">
        <f>NA()</f>
        <v>#N/A</v>
      </c>
      <c r="F332" s="6" t="e">
        <f>NA()</f>
        <v>#N/A</v>
      </c>
      <c r="G332" s="6" t="e">
        <f>NA()</f>
        <v>#N/A</v>
      </c>
      <c r="H332" s="6" t="e">
        <f>NA()</f>
        <v>#N/A</v>
      </c>
      <c r="I332" s="6" t="e">
        <f>NA()</f>
        <v>#N/A</v>
      </c>
      <c r="J332" s="17" t="e">
        <f>VLOOKUP($A332,Fernald_quarterlydecomp!$B:$Z,14,FALSE)</f>
        <v>#N/A</v>
      </c>
      <c r="K332" s="17"/>
    </row>
    <row r="333" spans="1:11" s="6" customFormat="1" x14ac:dyDescent="0.25">
      <c r="A333" s="53">
        <v>27242</v>
      </c>
      <c r="B333" s="6" t="e">
        <f>NA()</f>
        <v>#N/A</v>
      </c>
      <c r="C333" s="6" t="e">
        <f>NA()</f>
        <v>#N/A</v>
      </c>
      <c r="D333" s="6" t="e">
        <f>NA()</f>
        <v>#N/A</v>
      </c>
      <c r="E333" s="6" t="e">
        <f>NA()</f>
        <v>#N/A</v>
      </c>
      <c r="F333" s="6" t="e">
        <f>NA()</f>
        <v>#N/A</v>
      </c>
      <c r="G333" s="6" t="e">
        <f>NA()</f>
        <v>#N/A</v>
      </c>
      <c r="H333" s="6" t="e">
        <f>NA()</f>
        <v>#N/A</v>
      </c>
      <c r="I333" s="6" t="e">
        <f>NA()</f>
        <v>#N/A</v>
      </c>
      <c r="J333" s="17" t="e">
        <f>VLOOKUP($A333,Fernald_quarterlydecomp!$B:$Z,14,FALSE)</f>
        <v>#N/A</v>
      </c>
      <c r="K333" s="17"/>
    </row>
    <row r="334" spans="1:11" s="6" customFormat="1" x14ac:dyDescent="0.25">
      <c r="A334" s="53">
        <v>27273</v>
      </c>
      <c r="B334" s="6" t="e">
        <f>NA()</f>
        <v>#N/A</v>
      </c>
      <c r="C334" s="6" t="e">
        <f>NA()</f>
        <v>#N/A</v>
      </c>
      <c r="D334" s="6" t="e">
        <f>NA()</f>
        <v>#N/A</v>
      </c>
      <c r="E334" s="6" t="e">
        <f>NA()</f>
        <v>#N/A</v>
      </c>
      <c r="F334" s="6" t="e">
        <f>NA()</f>
        <v>#N/A</v>
      </c>
      <c r="G334" s="6" t="e">
        <f>NA()</f>
        <v>#N/A</v>
      </c>
      <c r="H334" s="6" t="e">
        <f>NA()</f>
        <v>#N/A</v>
      </c>
      <c r="I334" s="6" t="e">
        <f>NA()</f>
        <v>#N/A</v>
      </c>
      <c r="J334" s="17">
        <f>VLOOKUP($A334,Fernald_quarterlydecomp!$B:$Z,14,FALSE)</f>
        <v>-21.702923062824752</v>
      </c>
      <c r="K334" s="17"/>
    </row>
    <row r="335" spans="1:11" s="6" customFormat="1" x14ac:dyDescent="0.25">
      <c r="A335" s="53">
        <v>27303</v>
      </c>
      <c r="B335" s="6" t="e">
        <f>NA()</f>
        <v>#N/A</v>
      </c>
      <c r="C335" s="6" t="e">
        <f>NA()</f>
        <v>#N/A</v>
      </c>
      <c r="D335" s="6" t="e">
        <f>NA()</f>
        <v>#N/A</v>
      </c>
      <c r="E335" s="6" t="e">
        <f>NA()</f>
        <v>#N/A</v>
      </c>
      <c r="F335" s="6" t="e">
        <f>NA()</f>
        <v>#N/A</v>
      </c>
      <c r="G335" s="6" t="e">
        <f>NA()</f>
        <v>#N/A</v>
      </c>
      <c r="H335" s="6" t="e">
        <f>NA()</f>
        <v>#N/A</v>
      </c>
      <c r="I335" s="6" t="e">
        <f>NA()</f>
        <v>#N/A</v>
      </c>
      <c r="J335" s="17" t="e">
        <f>VLOOKUP($A335,Fernald_quarterlydecomp!$B:$Z,14,FALSE)</f>
        <v>#N/A</v>
      </c>
      <c r="K335" s="17"/>
    </row>
    <row r="336" spans="1:11" s="6" customFormat="1" x14ac:dyDescent="0.25">
      <c r="A336" s="53">
        <v>27334</v>
      </c>
      <c r="B336" s="6" t="e">
        <f>NA()</f>
        <v>#N/A</v>
      </c>
      <c r="C336" s="6" t="e">
        <f>NA()</f>
        <v>#N/A</v>
      </c>
      <c r="D336" s="6" t="e">
        <f>NA()</f>
        <v>#N/A</v>
      </c>
      <c r="E336" s="6" t="e">
        <f>NA()</f>
        <v>#N/A</v>
      </c>
      <c r="F336" s="6" t="e">
        <f>NA()</f>
        <v>#N/A</v>
      </c>
      <c r="G336" s="6" t="e">
        <f>NA()</f>
        <v>#N/A</v>
      </c>
      <c r="H336" s="6" t="e">
        <f>NA()</f>
        <v>#N/A</v>
      </c>
      <c r="I336" s="6" t="e">
        <f>NA()</f>
        <v>#N/A</v>
      </c>
      <c r="J336" s="17" t="e">
        <f>VLOOKUP($A336,Fernald_quarterlydecomp!$B:$Z,14,FALSE)</f>
        <v>#N/A</v>
      </c>
      <c r="K336" s="17"/>
    </row>
    <row r="337" spans="1:11" s="6" customFormat="1" x14ac:dyDescent="0.25">
      <c r="A337" s="53">
        <v>27364</v>
      </c>
      <c r="B337" s="6" t="e">
        <f>NA()</f>
        <v>#N/A</v>
      </c>
      <c r="C337" s="6" t="e">
        <f>NA()</f>
        <v>#N/A</v>
      </c>
      <c r="D337" s="6" t="e">
        <f>NA()</f>
        <v>#N/A</v>
      </c>
      <c r="E337" s="6" t="e">
        <f>NA()</f>
        <v>#N/A</v>
      </c>
      <c r="F337" s="6" t="e">
        <f>NA()</f>
        <v>#N/A</v>
      </c>
      <c r="G337" s="6" t="e">
        <f>NA()</f>
        <v>#N/A</v>
      </c>
      <c r="H337" s="6" t="e">
        <f>NA()</f>
        <v>#N/A</v>
      </c>
      <c r="I337" s="6" t="e">
        <f>NA()</f>
        <v>#N/A</v>
      </c>
      <c r="J337" s="17">
        <f>VLOOKUP($A337,Fernald_quarterlydecomp!$B:$Z,14,FALSE)</f>
        <v>-20.893423826314248</v>
      </c>
      <c r="K337" s="17"/>
    </row>
    <row r="338" spans="1:11" s="6" customFormat="1" x14ac:dyDescent="0.25">
      <c r="A338" s="53">
        <v>27395</v>
      </c>
      <c r="B338" s="6" t="e">
        <f>NA()</f>
        <v>#N/A</v>
      </c>
      <c r="C338" s="6" t="e">
        <f>NA()</f>
        <v>#N/A</v>
      </c>
      <c r="D338" s="6" t="e">
        <f>NA()</f>
        <v>#N/A</v>
      </c>
      <c r="E338" s="6" t="e">
        <f>NA()</f>
        <v>#N/A</v>
      </c>
      <c r="F338" s="6" t="e">
        <f>NA()</f>
        <v>#N/A</v>
      </c>
      <c r="G338" s="6" t="e">
        <f>NA()</f>
        <v>#N/A</v>
      </c>
      <c r="H338" s="6" t="e">
        <f>NA()</f>
        <v>#N/A</v>
      </c>
      <c r="I338" s="6" t="e">
        <f>NA()</f>
        <v>#N/A</v>
      </c>
      <c r="J338" s="17" t="e">
        <f>VLOOKUP($A338,Fernald_quarterlydecomp!$B:$Z,14,FALSE)</f>
        <v>#N/A</v>
      </c>
      <c r="K338" s="17"/>
    </row>
    <row r="339" spans="1:11" s="6" customFormat="1" x14ac:dyDescent="0.25">
      <c r="A339" s="53">
        <v>27426</v>
      </c>
      <c r="B339" s="6" t="e">
        <f>NA()</f>
        <v>#N/A</v>
      </c>
      <c r="C339" s="6" t="e">
        <f>NA()</f>
        <v>#N/A</v>
      </c>
      <c r="D339" s="6" t="e">
        <f>NA()</f>
        <v>#N/A</v>
      </c>
      <c r="E339" s="6" t="e">
        <f>NA()</f>
        <v>#N/A</v>
      </c>
      <c r="F339" s="6" t="e">
        <f>NA()</f>
        <v>#N/A</v>
      </c>
      <c r="G339" s="6" t="e">
        <f>NA()</f>
        <v>#N/A</v>
      </c>
      <c r="H339" s="6" t="e">
        <f>NA()</f>
        <v>#N/A</v>
      </c>
      <c r="I339" s="6" t="e">
        <f>NA()</f>
        <v>#N/A</v>
      </c>
      <c r="J339" s="17" t="e">
        <f>VLOOKUP($A339,Fernald_quarterlydecomp!$B:$Z,14,FALSE)</f>
        <v>#N/A</v>
      </c>
      <c r="K339" s="17"/>
    </row>
    <row r="340" spans="1:11" s="6" customFormat="1" x14ac:dyDescent="0.25">
      <c r="A340" s="53">
        <v>27454</v>
      </c>
      <c r="B340" s="6" t="e">
        <f>NA()</f>
        <v>#N/A</v>
      </c>
      <c r="C340" s="6" t="e">
        <f>NA()</f>
        <v>#N/A</v>
      </c>
      <c r="D340" s="6" t="e">
        <f>NA()</f>
        <v>#N/A</v>
      </c>
      <c r="E340" s="6" t="e">
        <f>NA()</f>
        <v>#N/A</v>
      </c>
      <c r="F340" s="6" t="e">
        <f>NA()</f>
        <v>#N/A</v>
      </c>
      <c r="G340" s="6" t="e">
        <f>NA()</f>
        <v>#N/A</v>
      </c>
      <c r="H340" s="6" t="e">
        <f>NA()</f>
        <v>#N/A</v>
      </c>
      <c r="I340" s="6" t="e">
        <f>NA()</f>
        <v>#N/A</v>
      </c>
      <c r="J340" s="17">
        <f>VLOOKUP($A340,Fernald_quarterlydecomp!$B:$Z,14,FALSE)</f>
        <v>-19.49934248025464</v>
      </c>
      <c r="K340" s="17"/>
    </row>
    <row r="341" spans="1:11" s="6" customFormat="1" x14ac:dyDescent="0.25">
      <c r="A341" s="53">
        <v>27485</v>
      </c>
      <c r="B341" s="6" t="e">
        <f>NA()</f>
        <v>#N/A</v>
      </c>
      <c r="C341" s="6" t="e">
        <f>NA()</f>
        <v>#N/A</v>
      </c>
      <c r="D341" s="6" t="e">
        <f>NA()</f>
        <v>#N/A</v>
      </c>
      <c r="E341" s="6" t="e">
        <f>NA()</f>
        <v>#N/A</v>
      </c>
      <c r="F341" s="6" t="e">
        <f>NA()</f>
        <v>#N/A</v>
      </c>
      <c r="G341" s="6" t="e">
        <f>NA()</f>
        <v>#N/A</v>
      </c>
      <c r="H341" s="6" t="e">
        <f>NA()</f>
        <v>#N/A</v>
      </c>
      <c r="I341" s="6" t="e">
        <f>NA()</f>
        <v>#N/A</v>
      </c>
      <c r="J341" s="17" t="e">
        <f>VLOOKUP($A341,Fernald_quarterlydecomp!$B:$Z,14,FALSE)</f>
        <v>#N/A</v>
      </c>
      <c r="K341" s="17"/>
    </row>
    <row r="342" spans="1:11" s="6" customFormat="1" x14ac:dyDescent="0.25">
      <c r="A342" s="53">
        <v>27515</v>
      </c>
      <c r="B342" s="6" t="e">
        <f>NA()</f>
        <v>#N/A</v>
      </c>
      <c r="C342" s="6" t="e">
        <f>NA()</f>
        <v>#N/A</v>
      </c>
      <c r="D342" s="6" t="e">
        <f>NA()</f>
        <v>#N/A</v>
      </c>
      <c r="E342" s="6" t="e">
        <f>NA()</f>
        <v>#N/A</v>
      </c>
      <c r="F342" s="6" t="e">
        <f>NA()</f>
        <v>#N/A</v>
      </c>
      <c r="G342" s="6" t="e">
        <f>NA()</f>
        <v>#N/A</v>
      </c>
      <c r="H342" s="6" t="e">
        <f>NA()</f>
        <v>#N/A</v>
      </c>
      <c r="I342" s="6" t="e">
        <f>NA()</f>
        <v>#N/A</v>
      </c>
      <c r="J342" s="17" t="e">
        <f>VLOOKUP($A342,Fernald_quarterlydecomp!$B:$Z,14,FALSE)</f>
        <v>#N/A</v>
      </c>
      <c r="K342" s="17"/>
    </row>
    <row r="343" spans="1:11" s="6" customFormat="1" x14ac:dyDescent="0.25">
      <c r="A343" s="53">
        <v>27546</v>
      </c>
      <c r="B343" s="6" t="e">
        <f>NA()</f>
        <v>#N/A</v>
      </c>
      <c r="C343" s="6" t="e">
        <f>NA()</f>
        <v>#N/A</v>
      </c>
      <c r="D343" s="6" t="e">
        <f>NA()</f>
        <v>#N/A</v>
      </c>
      <c r="E343" s="6" t="e">
        <f>NA()</f>
        <v>#N/A</v>
      </c>
      <c r="F343" s="6" t="e">
        <f>NA()</f>
        <v>#N/A</v>
      </c>
      <c r="G343" s="6" t="e">
        <f>NA()</f>
        <v>#N/A</v>
      </c>
      <c r="H343" s="6" t="e">
        <f>NA()</f>
        <v>#N/A</v>
      </c>
      <c r="I343" s="6" t="e">
        <f>NA()</f>
        <v>#N/A</v>
      </c>
      <c r="J343" s="17">
        <f>VLOOKUP($A343,Fernald_quarterlydecomp!$B:$Z,14,FALSE)</f>
        <v>-17.835507957210538</v>
      </c>
      <c r="K343" s="17"/>
    </row>
    <row r="344" spans="1:11" s="6" customFormat="1" x14ac:dyDescent="0.25">
      <c r="A344" s="53">
        <v>27576</v>
      </c>
      <c r="B344" s="6" t="e">
        <f>NA()</f>
        <v>#N/A</v>
      </c>
      <c r="C344" s="6" t="e">
        <f>NA()</f>
        <v>#N/A</v>
      </c>
      <c r="D344" s="6" t="e">
        <f>NA()</f>
        <v>#N/A</v>
      </c>
      <c r="E344" s="6" t="e">
        <f>NA()</f>
        <v>#N/A</v>
      </c>
      <c r="F344" s="6" t="e">
        <f>NA()</f>
        <v>#N/A</v>
      </c>
      <c r="G344" s="6" t="e">
        <f>NA()</f>
        <v>#N/A</v>
      </c>
      <c r="H344" s="6" t="e">
        <f>NA()</f>
        <v>#N/A</v>
      </c>
      <c r="I344" s="6" t="e">
        <f>NA()</f>
        <v>#N/A</v>
      </c>
      <c r="J344" s="17" t="e">
        <f>VLOOKUP($A344,Fernald_quarterlydecomp!$B:$Z,14,FALSE)</f>
        <v>#N/A</v>
      </c>
      <c r="K344" s="17"/>
    </row>
    <row r="345" spans="1:11" s="6" customFormat="1" x14ac:dyDescent="0.25">
      <c r="A345" s="53">
        <v>27607</v>
      </c>
      <c r="B345" s="6" t="e">
        <f>NA()</f>
        <v>#N/A</v>
      </c>
      <c r="C345" s="6" t="e">
        <f>NA()</f>
        <v>#N/A</v>
      </c>
      <c r="D345" s="6" t="e">
        <f>NA()</f>
        <v>#N/A</v>
      </c>
      <c r="E345" s="6" t="e">
        <f>NA()</f>
        <v>#N/A</v>
      </c>
      <c r="F345" s="6" t="e">
        <f>NA()</f>
        <v>#N/A</v>
      </c>
      <c r="G345" s="6" t="e">
        <f>NA()</f>
        <v>#N/A</v>
      </c>
      <c r="H345" s="6" t="e">
        <f>NA()</f>
        <v>#N/A</v>
      </c>
      <c r="I345" s="6" t="e">
        <f>NA()</f>
        <v>#N/A</v>
      </c>
      <c r="J345" s="17" t="e">
        <f>VLOOKUP($A345,Fernald_quarterlydecomp!$B:$Z,14,FALSE)</f>
        <v>#N/A</v>
      </c>
      <c r="K345" s="17"/>
    </row>
    <row r="346" spans="1:11" s="6" customFormat="1" x14ac:dyDescent="0.25">
      <c r="A346" s="53">
        <v>27638</v>
      </c>
      <c r="B346" s="6" t="e">
        <f>NA()</f>
        <v>#N/A</v>
      </c>
      <c r="C346" s="6" t="e">
        <f>NA()</f>
        <v>#N/A</v>
      </c>
      <c r="D346" s="6" t="e">
        <f>NA()</f>
        <v>#N/A</v>
      </c>
      <c r="E346" s="6" t="e">
        <f>NA()</f>
        <v>#N/A</v>
      </c>
      <c r="F346" s="6" t="e">
        <f>NA()</f>
        <v>#N/A</v>
      </c>
      <c r="G346" s="6" t="e">
        <f>NA()</f>
        <v>#N/A</v>
      </c>
      <c r="H346" s="6" t="e">
        <f>NA()</f>
        <v>#N/A</v>
      </c>
      <c r="I346" s="6" t="e">
        <f>NA()</f>
        <v>#N/A</v>
      </c>
      <c r="J346" s="17">
        <f>VLOOKUP($A346,Fernald_quarterlydecomp!$B:$Z,14,FALSE)</f>
        <v>-16.804487027063757</v>
      </c>
      <c r="K346" s="17"/>
    </row>
    <row r="347" spans="1:11" s="6" customFormat="1" x14ac:dyDescent="0.25">
      <c r="A347" s="53">
        <v>27668</v>
      </c>
      <c r="B347" s="6" t="e">
        <f>NA()</f>
        <v>#N/A</v>
      </c>
      <c r="C347" s="6" t="e">
        <f>NA()</f>
        <v>#N/A</v>
      </c>
      <c r="D347" s="6" t="e">
        <f>NA()</f>
        <v>#N/A</v>
      </c>
      <c r="E347" s="6" t="e">
        <f>NA()</f>
        <v>#N/A</v>
      </c>
      <c r="F347" s="6" t="e">
        <f>NA()</f>
        <v>#N/A</v>
      </c>
      <c r="G347" s="6" t="e">
        <f>NA()</f>
        <v>#N/A</v>
      </c>
      <c r="H347" s="6" t="e">
        <f>NA()</f>
        <v>#N/A</v>
      </c>
      <c r="I347" s="6" t="e">
        <f>NA()</f>
        <v>#N/A</v>
      </c>
      <c r="J347" s="17" t="e">
        <f>VLOOKUP($A347,Fernald_quarterlydecomp!$B:$Z,14,FALSE)</f>
        <v>#N/A</v>
      </c>
      <c r="K347" s="17"/>
    </row>
    <row r="348" spans="1:11" s="6" customFormat="1" x14ac:dyDescent="0.25">
      <c r="A348" s="53">
        <v>27699</v>
      </c>
      <c r="B348" s="6" t="e">
        <f>NA()</f>
        <v>#N/A</v>
      </c>
      <c r="C348" s="6" t="e">
        <f>NA()</f>
        <v>#N/A</v>
      </c>
      <c r="D348" s="6" t="e">
        <f>NA()</f>
        <v>#N/A</v>
      </c>
      <c r="E348" s="6" t="e">
        <f>NA()</f>
        <v>#N/A</v>
      </c>
      <c r="F348" s="6" t="e">
        <f>NA()</f>
        <v>#N/A</v>
      </c>
      <c r="G348" s="6" t="e">
        <f>NA()</f>
        <v>#N/A</v>
      </c>
      <c r="H348" s="6" t="e">
        <f>NA()</f>
        <v>#N/A</v>
      </c>
      <c r="I348" s="6" t="e">
        <f>NA()</f>
        <v>#N/A</v>
      </c>
      <c r="J348" s="17" t="e">
        <f>VLOOKUP($A348,Fernald_quarterlydecomp!$B:$Z,14,FALSE)</f>
        <v>#N/A</v>
      </c>
      <c r="K348" s="17"/>
    </row>
    <row r="349" spans="1:11" s="6" customFormat="1" x14ac:dyDescent="0.25">
      <c r="A349" s="53">
        <v>27729</v>
      </c>
      <c r="B349" s="6" t="e">
        <f>NA()</f>
        <v>#N/A</v>
      </c>
      <c r="C349" s="6" t="e">
        <f>NA()</f>
        <v>#N/A</v>
      </c>
      <c r="D349" s="6" t="e">
        <f>NA()</f>
        <v>#N/A</v>
      </c>
      <c r="E349" s="6" t="e">
        <f>NA()</f>
        <v>#N/A</v>
      </c>
      <c r="F349" s="6" t="e">
        <f>NA()</f>
        <v>#N/A</v>
      </c>
      <c r="G349" s="6" t="e">
        <f>NA()</f>
        <v>#N/A</v>
      </c>
      <c r="H349" s="6" t="e">
        <f>NA()</f>
        <v>#N/A</v>
      </c>
      <c r="I349" s="6" t="e">
        <f>NA()</f>
        <v>#N/A</v>
      </c>
      <c r="J349" s="17">
        <f>VLOOKUP($A349,Fernald_quarterlydecomp!$B:$Z,14,FALSE)</f>
        <v>-16.620462139371796</v>
      </c>
      <c r="K349" s="17"/>
    </row>
    <row r="350" spans="1:11" s="6" customFormat="1" x14ac:dyDescent="0.25">
      <c r="A350" s="53">
        <v>27760</v>
      </c>
      <c r="B350" s="6" t="e">
        <f>NA()</f>
        <v>#N/A</v>
      </c>
      <c r="C350" s="6" t="e">
        <f>NA()</f>
        <v>#N/A</v>
      </c>
      <c r="D350" s="6" t="e">
        <f>NA()</f>
        <v>#N/A</v>
      </c>
      <c r="E350" s="6" t="e">
        <f>NA()</f>
        <v>#N/A</v>
      </c>
      <c r="F350" s="6" t="e">
        <f>NA()</f>
        <v>#N/A</v>
      </c>
      <c r="G350" s="6" t="e">
        <f>NA()</f>
        <v>#N/A</v>
      </c>
      <c r="H350" s="6" t="e">
        <f>NA()</f>
        <v>#N/A</v>
      </c>
      <c r="I350" s="6" t="e">
        <f>NA()</f>
        <v>#N/A</v>
      </c>
      <c r="J350" s="17" t="e">
        <f>VLOOKUP($A350,Fernald_quarterlydecomp!$B:$Z,14,FALSE)</f>
        <v>#N/A</v>
      </c>
      <c r="K350" s="17"/>
    </row>
    <row r="351" spans="1:11" s="6" customFormat="1" x14ac:dyDescent="0.25">
      <c r="A351" s="53">
        <v>27791</v>
      </c>
      <c r="B351" s="6" t="e">
        <f>NA()</f>
        <v>#N/A</v>
      </c>
      <c r="C351" s="6" t="e">
        <f>NA()</f>
        <v>#N/A</v>
      </c>
      <c r="D351" s="6" t="e">
        <f>NA()</f>
        <v>#N/A</v>
      </c>
      <c r="E351" s="6" t="e">
        <f>NA()</f>
        <v>#N/A</v>
      </c>
      <c r="F351" s="6" t="e">
        <f>NA()</f>
        <v>#N/A</v>
      </c>
      <c r="G351" s="6" t="e">
        <f>NA()</f>
        <v>#N/A</v>
      </c>
      <c r="H351" s="6" t="e">
        <f>NA()</f>
        <v>#N/A</v>
      </c>
      <c r="I351" s="6" t="e">
        <f>NA()</f>
        <v>#N/A</v>
      </c>
      <c r="J351" s="17" t="e">
        <f>VLOOKUP($A351,Fernald_quarterlydecomp!$B:$Z,14,FALSE)</f>
        <v>#N/A</v>
      </c>
      <c r="K351" s="17"/>
    </row>
    <row r="352" spans="1:11" s="6" customFormat="1" x14ac:dyDescent="0.25">
      <c r="A352" s="53">
        <v>27820</v>
      </c>
      <c r="B352" s="6" t="e">
        <f>NA()</f>
        <v>#N/A</v>
      </c>
      <c r="C352" s="6" t="e">
        <f>NA()</f>
        <v>#N/A</v>
      </c>
      <c r="D352" s="6" t="e">
        <f>NA()</f>
        <v>#N/A</v>
      </c>
      <c r="E352" s="6" t="e">
        <f>NA()</f>
        <v>#N/A</v>
      </c>
      <c r="F352" s="6" t="e">
        <f>NA()</f>
        <v>#N/A</v>
      </c>
      <c r="G352" s="6" t="e">
        <f>NA()</f>
        <v>#N/A</v>
      </c>
      <c r="H352" s="6" t="e">
        <f>NA()</f>
        <v>#N/A</v>
      </c>
      <c r="I352" s="6" t="e">
        <f>NA()</f>
        <v>#N/A</v>
      </c>
      <c r="J352" s="17">
        <f>VLOOKUP($A352,Fernald_quarterlydecomp!$B:$Z,14,FALSE)</f>
        <v>-15.207336364572797</v>
      </c>
      <c r="K352" s="17"/>
    </row>
    <row r="353" spans="1:11" s="6" customFormat="1" x14ac:dyDescent="0.25">
      <c r="A353" s="53">
        <v>27851</v>
      </c>
      <c r="B353" s="6" t="e">
        <f>NA()</f>
        <v>#N/A</v>
      </c>
      <c r="C353" s="6" t="e">
        <f>NA()</f>
        <v>#N/A</v>
      </c>
      <c r="D353" s="6" t="e">
        <f>NA()</f>
        <v>#N/A</v>
      </c>
      <c r="E353" s="6" t="e">
        <f>NA()</f>
        <v>#N/A</v>
      </c>
      <c r="F353" s="6" t="e">
        <f>NA()</f>
        <v>#N/A</v>
      </c>
      <c r="G353" s="6" t="e">
        <f>NA()</f>
        <v>#N/A</v>
      </c>
      <c r="H353" s="6" t="e">
        <f>NA()</f>
        <v>#N/A</v>
      </c>
      <c r="I353" s="6" t="e">
        <f>NA()</f>
        <v>#N/A</v>
      </c>
      <c r="J353" s="17" t="e">
        <f>VLOOKUP($A353,Fernald_quarterlydecomp!$B:$Z,14,FALSE)</f>
        <v>#N/A</v>
      </c>
      <c r="K353" s="17"/>
    </row>
    <row r="354" spans="1:11" s="6" customFormat="1" x14ac:dyDescent="0.25">
      <c r="A354" s="53">
        <v>27881</v>
      </c>
      <c r="B354" s="6" t="e">
        <f>NA()</f>
        <v>#N/A</v>
      </c>
      <c r="C354" s="6" t="e">
        <f>NA()</f>
        <v>#N/A</v>
      </c>
      <c r="D354" s="6" t="e">
        <f>NA()</f>
        <v>#N/A</v>
      </c>
      <c r="E354" s="6" t="e">
        <f>NA()</f>
        <v>#N/A</v>
      </c>
      <c r="F354" s="6" t="e">
        <f>NA()</f>
        <v>#N/A</v>
      </c>
      <c r="G354" s="6" t="e">
        <f>NA()</f>
        <v>#N/A</v>
      </c>
      <c r="H354" s="6" t="e">
        <f>NA()</f>
        <v>#N/A</v>
      </c>
      <c r="I354" s="6" t="e">
        <f>NA()</f>
        <v>#N/A</v>
      </c>
      <c r="J354" s="17" t="e">
        <f>VLOOKUP($A354,Fernald_quarterlydecomp!$B:$Z,14,FALSE)</f>
        <v>#N/A</v>
      </c>
      <c r="K354" s="17"/>
    </row>
    <row r="355" spans="1:11" s="6" customFormat="1" x14ac:dyDescent="0.25">
      <c r="A355" s="53">
        <v>27912</v>
      </c>
      <c r="B355" s="6" t="e">
        <f>NA()</f>
        <v>#N/A</v>
      </c>
      <c r="C355" s="6" t="e">
        <f>NA()</f>
        <v>#N/A</v>
      </c>
      <c r="D355" s="6" t="e">
        <f>NA()</f>
        <v>#N/A</v>
      </c>
      <c r="E355" s="6" t="e">
        <f>NA()</f>
        <v>#N/A</v>
      </c>
      <c r="F355" s="6" t="e">
        <f>NA()</f>
        <v>#N/A</v>
      </c>
      <c r="G355" s="6" t="e">
        <f>NA()</f>
        <v>#N/A</v>
      </c>
      <c r="H355" s="6" t="e">
        <f>NA()</f>
        <v>#N/A</v>
      </c>
      <c r="I355" s="6" t="e">
        <f>NA()</f>
        <v>#N/A</v>
      </c>
      <c r="J355" s="17">
        <f>VLOOKUP($A355,Fernald_quarterlydecomp!$B:$Z,14,FALSE)</f>
        <v>-14.544807957303576</v>
      </c>
      <c r="K355" s="17"/>
    </row>
    <row r="356" spans="1:11" s="6" customFormat="1" x14ac:dyDescent="0.25">
      <c r="A356" s="53">
        <v>27942</v>
      </c>
      <c r="B356" s="6" t="e">
        <f>NA()</f>
        <v>#N/A</v>
      </c>
      <c r="C356" s="6" t="e">
        <f>NA()</f>
        <v>#N/A</v>
      </c>
      <c r="D356" s="6" t="e">
        <f>NA()</f>
        <v>#N/A</v>
      </c>
      <c r="E356" s="6" t="e">
        <f>NA()</f>
        <v>#N/A</v>
      </c>
      <c r="F356" s="6" t="e">
        <f>NA()</f>
        <v>#N/A</v>
      </c>
      <c r="G356" s="6" t="e">
        <f>NA()</f>
        <v>#N/A</v>
      </c>
      <c r="H356" s="6" t="e">
        <f>NA()</f>
        <v>#N/A</v>
      </c>
      <c r="I356" s="6" t="e">
        <f>NA()</f>
        <v>#N/A</v>
      </c>
      <c r="J356" s="17" t="e">
        <f>VLOOKUP($A356,Fernald_quarterlydecomp!$B:$Z,14,FALSE)</f>
        <v>#N/A</v>
      </c>
      <c r="K356" s="17"/>
    </row>
    <row r="357" spans="1:11" s="6" customFormat="1" x14ac:dyDescent="0.25">
      <c r="A357" s="53">
        <v>27973</v>
      </c>
      <c r="B357" s="6" t="e">
        <f>NA()</f>
        <v>#N/A</v>
      </c>
      <c r="C357" s="6" t="e">
        <f>NA()</f>
        <v>#N/A</v>
      </c>
      <c r="D357" s="6" t="e">
        <f>NA()</f>
        <v>#N/A</v>
      </c>
      <c r="E357" s="6" t="e">
        <f>NA()</f>
        <v>#N/A</v>
      </c>
      <c r="F357" s="6" t="e">
        <f>NA()</f>
        <v>#N/A</v>
      </c>
      <c r="G357" s="6" t="e">
        <f>NA()</f>
        <v>#N/A</v>
      </c>
      <c r="H357" s="6" t="e">
        <f>NA()</f>
        <v>#N/A</v>
      </c>
      <c r="I357" s="6" t="e">
        <f>NA()</f>
        <v>#N/A</v>
      </c>
      <c r="J357" s="17" t="e">
        <f>VLOOKUP($A357,Fernald_quarterlydecomp!$B:$Z,14,FALSE)</f>
        <v>#N/A</v>
      </c>
      <c r="K357" s="17"/>
    </row>
    <row r="358" spans="1:11" s="6" customFormat="1" x14ac:dyDescent="0.25">
      <c r="A358" s="53">
        <v>28004</v>
      </c>
      <c r="B358" s="6" t="e">
        <f>NA()</f>
        <v>#N/A</v>
      </c>
      <c r="C358" s="6" t="e">
        <f>NA()</f>
        <v>#N/A</v>
      </c>
      <c r="D358" s="6" t="e">
        <f>NA()</f>
        <v>#N/A</v>
      </c>
      <c r="E358" s="6" t="e">
        <f>NA()</f>
        <v>#N/A</v>
      </c>
      <c r="F358" s="6" t="e">
        <f>NA()</f>
        <v>#N/A</v>
      </c>
      <c r="G358" s="6" t="e">
        <f>NA()</f>
        <v>#N/A</v>
      </c>
      <c r="H358" s="6" t="e">
        <f>NA()</f>
        <v>#N/A</v>
      </c>
      <c r="I358" s="6" t="e">
        <f>NA()</f>
        <v>#N/A</v>
      </c>
      <c r="J358" s="17">
        <f>VLOOKUP($A358,Fernald_quarterlydecomp!$B:$Z,14,FALSE)</f>
        <v>-14.514236560064958</v>
      </c>
      <c r="K358" s="17"/>
    </row>
    <row r="359" spans="1:11" s="6" customFormat="1" x14ac:dyDescent="0.25">
      <c r="A359" s="53">
        <v>28034</v>
      </c>
      <c r="B359" s="6" t="e">
        <f>NA()</f>
        <v>#N/A</v>
      </c>
      <c r="C359" s="6" t="e">
        <f>NA()</f>
        <v>#N/A</v>
      </c>
      <c r="D359" s="6" t="e">
        <f>NA()</f>
        <v>#N/A</v>
      </c>
      <c r="E359" s="6" t="e">
        <f>NA()</f>
        <v>#N/A</v>
      </c>
      <c r="F359" s="6" t="e">
        <f>NA()</f>
        <v>#N/A</v>
      </c>
      <c r="G359" s="6" t="e">
        <f>NA()</f>
        <v>#N/A</v>
      </c>
      <c r="H359" s="6" t="e">
        <f>NA()</f>
        <v>#N/A</v>
      </c>
      <c r="I359" s="6" t="e">
        <f>NA()</f>
        <v>#N/A</v>
      </c>
      <c r="J359" s="17" t="e">
        <f>VLOOKUP($A359,Fernald_quarterlydecomp!$B:$Z,14,FALSE)</f>
        <v>#N/A</v>
      </c>
      <c r="K359" s="17"/>
    </row>
    <row r="360" spans="1:11" s="6" customFormat="1" x14ac:dyDescent="0.25">
      <c r="A360" s="53">
        <v>28065</v>
      </c>
      <c r="B360" s="6" t="e">
        <f>NA()</f>
        <v>#N/A</v>
      </c>
      <c r="C360" s="6" t="e">
        <f>NA()</f>
        <v>#N/A</v>
      </c>
      <c r="D360" s="6" t="e">
        <f>NA()</f>
        <v>#N/A</v>
      </c>
      <c r="E360" s="6" t="e">
        <f>NA()</f>
        <v>#N/A</v>
      </c>
      <c r="F360" s="6" t="e">
        <f>NA()</f>
        <v>#N/A</v>
      </c>
      <c r="G360" s="6" t="e">
        <f>NA()</f>
        <v>#N/A</v>
      </c>
      <c r="H360" s="6" t="e">
        <f>NA()</f>
        <v>#N/A</v>
      </c>
      <c r="I360" s="6" t="e">
        <f>NA()</f>
        <v>#N/A</v>
      </c>
      <c r="J360" s="17" t="e">
        <f>VLOOKUP($A360,Fernald_quarterlydecomp!$B:$Z,14,FALSE)</f>
        <v>#N/A</v>
      </c>
      <c r="K360" s="17"/>
    </row>
    <row r="361" spans="1:11" s="6" customFormat="1" x14ac:dyDescent="0.25">
      <c r="A361" s="53">
        <v>28095</v>
      </c>
      <c r="B361" s="6" t="e">
        <f>NA()</f>
        <v>#N/A</v>
      </c>
      <c r="C361" s="6" t="e">
        <f>NA()</f>
        <v>#N/A</v>
      </c>
      <c r="D361" s="6" t="e">
        <f>NA()</f>
        <v>#N/A</v>
      </c>
      <c r="E361" s="6" t="e">
        <f>NA()</f>
        <v>#N/A</v>
      </c>
      <c r="F361" s="6" t="e">
        <f>NA()</f>
        <v>#N/A</v>
      </c>
      <c r="G361" s="6" t="e">
        <f>NA()</f>
        <v>#N/A</v>
      </c>
      <c r="H361" s="6" t="e">
        <f>NA()</f>
        <v>#N/A</v>
      </c>
      <c r="I361" s="6" t="e">
        <f>NA()</f>
        <v>#N/A</v>
      </c>
      <c r="J361" s="17">
        <f>VLOOKUP($A361,Fernald_quarterlydecomp!$B:$Z,14,FALSE)</f>
        <v>-13.926785061645305</v>
      </c>
      <c r="K361" s="17"/>
    </row>
    <row r="362" spans="1:11" s="6" customFormat="1" x14ac:dyDescent="0.25">
      <c r="A362" s="53">
        <v>28126</v>
      </c>
      <c r="B362" s="6" t="e">
        <f>NA()</f>
        <v>#N/A</v>
      </c>
      <c r="C362" s="6" t="e">
        <f>NA()</f>
        <v>#N/A</v>
      </c>
      <c r="D362" s="6" t="e">
        <f>NA()</f>
        <v>#N/A</v>
      </c>
      <c r="E362" s="6" t="e">
        <f>NA()</f>
        <v>#N/A</v>
      </c>
      <c r="F362" s="6" t="e">
        <f>NA()</f>
        <v>#N/A</v>
      </c>
      <c r="G362" s="6" t="e">
        <f>NA()</f>
        <v>#N/A</v>
      </c>
      <c r="H362" s="6" t="e">
        <f>NA()</f>
        <v>#N/A</v>
      </c>
      <c r="I362" s="6" t="e">
        <f>NA()</f>
        <v>#N/A</v>
      </c>
      <c r="J362" s="17" t="e">
        <f>VLOOKUP($A362,Fernald_quarterlydecomp!$B:$Z,14,FALSE)</f>
        <v>#N/A</v>
      </c>
      <c r="K362" s="17"/>
    </row>
    <row r="363" spans="1:11" s="6" customFormat="1" x14ac:dyDescent="0.25">
      <c r="A363" s="53">
        <v>28157</v>
      </c>
      <c r="B363" s="6" t="e">
        <f>NA()</f>
        <v>#N/A</v>
      </c>
      <c r="C363" s="6" t="e">
        <f>NA()</f>
        <v>#N/A</v>
      </c>
      <c r="D363" s="6" t="e">
        <f>NA()</f>
        <v>#N/A</v>
      </c>
      <c r="E363" s="6" t="e">
        <f>NA()</f>
        <v>#N/A</v>
      </c>
      <c r="F363" s="6" t="e">
        <f>NA()</f>
        <v>#N/A</v>
      </c>
      <c r="G363" s="6" t="e">
        <f>NA()</f>
        <v>#N/A</v>
      </c>
      <c r="H363" s="6" t="e">
        <f>NA()</f>
        <v>#N/A</v>
      </c>
      <c r="I363" s="6" t="e">
        <f>NA()</f>
        <v>#N/A</v>
      </c>
      <c r="J363" s="17" t="e">
        <f>VLOOKUP($A363,Fernald_quarterlydecomp!$B:$Z,14,FALSE)</f>
        <v>#N/A</v>
      </c>
      <c r="K363" s="17"/>
    </row>
    <row r="364" spans="1:11" s="6" customFormat="1" x14ac:dyDescent="0.25">
      <c r="A364" s="53">
        <v>28185</v>
      </c>
      <c r="B364" s="6" t="e">
        <f>NA()</f>
        <v>#N/A</v>
      </c>
      <c r="C364" s="6" t="e">
        <f>NA()</f>
        <v>#N/A</v>
      </c>
      <c r="D364" s="6" t="e">
        <f>NA()</f>
        <v>#N/A</v>
      </c>
      <c r="E364" s="6" t="e">
        <f>NA()</f>
        <v>#N/A</v>
      </c>
      <c r="F364" s="6" t="e">
        <f>NA()</f>
        <v>#N/A</v>
      </c>
      <c r="G364" s="6" t="e">
        <f>NA()</f>
        <v>#N/A</v>
      </c>
      <c r="H364" s="6" t="e">
        <f>NA()</f>
        <v>#N/A</v>
      </c>
      <c r="I364" s="6" t="e">
        <f>NA()</f>
        <v>#N/A</v>
      </c>
      <c r="J364" s="17">
        <f>VLOOKUP($A364,Fernald_quarterlydecomp!$B:$Z,14,FALSE)</f>
        <v>-13.441176819690028</v>
      </c>
      <c r="K364" s="17"/>
    </row>
    <row r="365" spans="1:11" s="6" customFormat="1" x14ac:dyDescent="0.25">
      <c r="A365" s="53">
        <v>28216</v>
      </c>
      <c r="B365" s="6" t="e">
        <f>NA()</f>
        <v>#N/A</v>
      </c>
      <c r="C365" s="6" t="e">
        <f>NA()</f>
        <v>#N/A</v>
      </c>
      <c r="D365" s="6" t="e">
        <f>NA()</f>
        <v>#N/A</v>
      </c>
      <c r="E365" s="6" t="e">
        <f>NA()</f>
        <v>#N/A</v>
      </c>
      <c r="F365" s="6" t="e">
        <f>NA()</f>
        <v>#N/A</v>
      </c>
      <c r="G365" s="6" t="e">
        <f>NA()</f>
        <v>#N/A</v>
      </c>
      <c r="H365" s="6" t="e">
        <f>NA()</f>
        <v>#N/A</v>
      </c>
      <c r="I365" s="6" t="e">
        <f>NA()</f>
        <v>#N/A</v>
      </c>
      <c r="J365" s="17" t="e">
        <f>VLOOKUP($A365,Fernald_quarterlydecomp!$B:$Z,14,FALSE)</f>
        <v>#N/A</v>
      </c>
      <c r="K365" s="17"/>
    </row>
    <row r="366" spans="1:11" s="6" customFormat="1" x14ac:dyDescent="0.25">
      <c r="A366" s="53">
        <v>28246</v>
      </c>
      <c r="B366" s="6" t="e">
        <f>NA()</f>
        <v>#N/A</v>
      </c>
      <c r="C366" s="6" t="e">
        <f>NA()</f>
        <v>#N/A</v>
      </c>
      <c r="D366" s="6" t="e">
        <f>NA()</f>
        <v>#N/A</v>
      </c>
      <c r="E366" s="6" t="e">
        <f>NA()</f>
        <v>#N/A</v>
      </c>
      <c r="F366" s="6" t="e">
        <f>NA()</f>
        <v>#N/A</v>
      </c>
      <c r="G366" s="6" t="e">
        <f>NA()</f>
        <v>#N/A</v>
      </c>
      <c r="H366" s="6" t="e">
        <f>NA()</f>
        <v>#N/A</v>
      </c>
      <c r="I366" s="6" t="e">
        <f>NA()</f>
        <v>#N/A</v>
      </c>
      <c r="J366" s="17" t="e">
        <f>VLOOKUP($A366,Fernald_quarterlydecomp!$B:$Z,14,FALSE)</f>
        <v>#N/A</v>
      </c>
      <c r="K366" s="17"/>
    </row>
    <row r="367" spans="1:11" s="6" customFormat="1" x14ac:dyDescent="0.25">
      <c r="A367" s="53">
        <v>28277</v>
      </c>
      <c r="B367" s="6" t="e">
        <f>NA()</f>
        <v>#N/A</v>
      </c>
      <c r="C367" s="6" t="e">
        <f>NA()</f>
        <v>#N/A</v>
      </c>
      <c r="D367" s="6" t="e">
        <f>NA()</f>
        <v>#N/A</v>
      </c>
      <c r="E367" s="6" t="e">
        <f>NA()</f>
        <v>#N/A</v>
      </c>
      <c r="F367" s="6" t="e">
        <f>NA()</f>
        <v>#N/A</v>
      </c>
      <c r="G367" s="6" t="e">
        <f>NA()</f>
        <v>#N/A</v>
      </c>
      <c r="H367" s="6" t="e">
        <f>NA()</f>
        <v>#N/A</v>
      </c>
      <c r="I367" s="6" t="e">
        <f>NA()</f>
        <v>#N/A</v>
      </c>
      <c r="J367" s="17">
        <f>VLOOKUP($A367,Fernald_quarterlydecomp!$B:$Z,14,FALSE)</f>
        <v>-13.192226119001788</v>
      </c>
      <c r="K367" s="17"/>
    </row>
    <row r="368" spans="1:11" s="6" customFormat="1" x14ac:dyDescent="0.25">
      <c r="A368" s="53">
        <v>28307</v>
      </c>
      <c r="B368" s="6" t="e">
        <f>NA()</f>
        <v>#N/A</v>
      </c>
      <c r="C368" s="6" t="e">
        <f>NA()</f>
        <v>#N/A</v>
      </c>
      <c r="D368" s="6" t="e">
        <f>NA()</f>
        <v>#N/A</v>
      </c>
      <c r="E368" s="6" t="e">
        <f>NA()</f>
        <v>#N/A</v>
      </c>
      <c r="F368" s="6" t="e">
        <f>NA()</f>
        <v>#N/A</v>
      </c>
      <c r="G368" s="6" t="e">
        <f>NA()</f>
        <v>#N/A</v>
      </c>
      <c r="H368" s="6" t="e">
        <f>NA()</f>
        <v>#N/A</v>
      </c>
      <c r="I368" s="6" t="e">
        <f>NA()</f>
        <v>#N/A</v>
      </c>
      <c r="J368" s="17" t="e">
        <f>VLOOKUP($A368,Fernald_quarterlydecomp!$B:$Z,14,FALSE)</f>
        <v>#N/A</v>
      </c>
      <c r="K368" s="17"/>
    </row>
    <row r="369" spans="1:11" s="6" customFormat="1" x14ac:dyDescent="0.25">
      <c r="A369" s="53">
        <v>28338</v>
      </c>
      <c r="B369" s="6" t="e">
        <f>NA()</f>
        <v>#N/A</v>
      </c>
      <c r="C369" s="6" t="e">
        <f>NA()</f>
        <v>#N/A</v>
      </c>
      <c r="D369" s="6" t="e">
        <f>NA()</f>
        <v>#N/A</v>
      </c>
      <c r="E369" s="6" t="e">
        <f>NA()</f>
        <v>#N/A</v>
      </c>
      <c r="F369" s="6" t="e">
        <f>NA()</f>
        <v>#N/A</v>
      </c>
      <c r="G369" s="6" t="e">
        <f>NA()</f>
        <v>#N/A</v>
      </c>
      <c r="H369" s="6" t="e">
        <f>NA()</f>
        <v>#N/A</v>
      </c>
      <c r="I369" s="6" t="e">
        <f>NA()</f>
        <v>#N/A</v>
      </c>
      <c r="J369" s="17" t="e">
        <f>VLOOKUP($A369,Fernald_quarterlydecomp!$B:$Z,14,FALSE)</f>
        <v>#N/A</v>
      </c>
      <c r="K369" s="17"/>
    </row>
    <row r="370" spans="1:11" s="6" customFormat="1" x14ac:dyDescent="0.25">
      <c r="A370" s="53">
        <v>28369</v>
      </c>
      <c r="B370" s="6" t="e">
        <f>NA()</f>
        <v>#N/A</v>
      </c>
      <c r="C370" s="6" t="e">
        <f>NA()</f>
        <v>#N/A</v>
      </c>
      <c r="D370" s="6" t="e">
        <f>NA()</f>
        <v>#N/A</v>
      </c>
      <c r="E370" s="6" t="e">
        <f>NA()</f>
        <v>#N/A</v>
      </c>
      <c r="F370" s="6" t="e">
        <f>NA()</f>
        <v>#N/A</v>
      </c>
      <c r="G370" s="6" t="e">
        <f>NA()</f>
        <v>#N/A</v>
      </c>
      <c r="H370" s="6" t="e">
        <f>NA()</f>
        <v>#N/A</v>
      </c>
      <c r="I370" s="6" t="e">
        <f>NA()</f>
        <v>#N/A</v>
      </c>
      <c r="J370" s="17">
        <f>VLOOKUP($A370,Fernald_quarterlydecomp!$B:$Z,14,FALSE)</f>
        <v>-11.903995418489316</v>
      </c>
      <c r="K370" s="17"/>
    </row>
    <row r="371" spans="1:11" s="6" customFormat="1" x14ac:dyDescent="0.25">
      <c r="A371" s="53">
        <v>28399</v>
      </c>
      <c r="B371" s="6" t="e">
        <f>NA()</f>
        <v>#N/A</v>
      </c>
      <c r="C371" s="6" t="e">
        <f>NA()</f>
        <v>#N/A</v>
      </c>
      <c r="D371" s="6" t="e">
        <f>NA()</f>
        <v>#N/A</v>
      </c>
      <c r="E371" s="6" t="e">
        <f>NA()</f>
        <v>#N/A</v>
      </c>
      <c r="F371" s="6" t="e">
        <f>NA()</f>
        <v>#N/A</v>
      </c>
      <c r="G371" s="6" t="e">
        <f>NA()</f>
        <v>#N/A</v>
      </c>
      <c r="H371" s="6" t="e">
        <f>NA()</f>
        <v>#N/A</v>
      </c>
      <c r="I371" s="6" t="e">
        <f>NA()</f>
        <v>#N/A</v>
      </c>
      <c r="J371" s="17" t="e">
        <f>VLOOKUP($A371,Fernald_quarterlydecomp!$B:$Z,14,FALSE)</f>
        <v>#N/A</v>
      </c>
      <c r="K371" s="17"/>
    </row>
    <row r="372" spans="1:11" s="6" customFormat="1" x14ac:dyDescent="0.25">
      <c r="A372" s="53">
        <v>28430</v>
      </c>
      <c r="B372" s="6" t="e">
        <f>NA()</f>
        <v>#N/A</v>
      </c>
      <c r="C372" s="6" t="e">
        <f>NA()</f>
        <v>#N/A</v>
      </c>
      <c r="D372" s="6" t="e">
        <f>NA()</f>
        <v>#N/A</v>
      </c>
      <c r="E372" s="6" t="e">
        <f>NA()</f>
        <v>#N/A</v>
      </c>
      <c r="F372" s="6" t="e">
        <f>NA()</f>
        <v>#N/A</v>
      </c>
      <c r="G372" s="6" t="e">
        <f>NA()</f>
        <v>#N/A</v>
      </c>
      <c r="H372" s="6" t="e">
        <f>NA()</f>
        <v>#N/A</v>
      </c>
      <c r="I372" s="6" t="e">
        <f>NA()</f>
        <v>#N/A</v>
      </c>
      <c r="J372" s="17" t="e">
        <f>VLOOKUP($A372,Fernald_quarterlydecomp!$B:$Z,14,FALSE)</f>
        <v>#N/A</v>
      </c>
      <c r="K372" s="17"/>
    </row>
    <row r="373" spans="1:11" s="6" customFormat="1" x14ac:dyDescent="0.25">
      <c r="A373" s="53">
        <v>28460</v>
      </c>
      <c r="B373" s="6" t="e">
        <f>NA()</f>
        <v>#N/A</v>
      </c>
      <c r="C373" s="6" t="e">
        <f>NA()</f>
        <v>#N/A</v>
      </c>
      <c r="D373" s="6" t="e">
        <f>NA()</f>
        <v>#N/A</v>
      </c>
      <c r="E373" s="6" t="e">
        <f>NA()</f>
        <v>#N/A</v>
      </c>
      <c r="F373" s="6" t="e">
        <f>NA()</f>
        <v>#N/A</v>
      </c>
      <c r="G373" s="6" t="e">
        <f>NA()</f>
        <v>#N/A</v>
      </c>
      <c r="H373" s="6" t="e">
        <f>NA()</f>
        <v>#N/A</v>
      </c>
      <c r="I373" s="6" t="e">
        <f>NA()</f>
        <v>#N/A</v>
      </c>
      <c r="J373" s="17">
        <f>VLOOKUP($A373,Fernald_quarterlydecomp!$B:$Z,14,FALSE)</f>
        <v>-13.067393168247676</v>
      </c>
      <c r="K373" s="17"/>
    </row>
    <row r="374" spans="1:11" s="6" customFormat="1" x14ac:dyDescent="0.25">
      <c r="A374" s="53">
        <v>28491</v>
      </c>
      <c r="B374" s="6" t="e">
        <f>NA()</f>
        <v>#N/A</v>
      </c>
      <c r="C374" s="6" t="e">
        <f>NA()</f>
        <v>#N/A</v>
      </c>
      <c r="D374" s="6" t="e">
        <f>NA()</f>
        <v>#N/A</v>
      </c>
      <c r="E374" s="6" t="e">
        <f>NA()</f>
        <v>#N/A</v>
      </c>
      <c r="F374" s="6" t="e">
        <f>NA()</f>
        <v>#N/A</v>
      </c>
      <c r="G374" s="6" t="e">
        <f>NA()</f>
        <v>#N/A</v>
      </c>
      <c r="H374" s="6" t="e">
        <f>NA()</f>
        <v>#N/A</v>
      </c>
      <c r="I374" s="6" t="e">
        <f>NA()</f>
        <v>#N/A</v>
      </c>
      <c r="J374" s="17" t="e">
        <f>VLOOKUP($A374,Fernald_quarterlydecomp!$B:$Z,14,FALSE)</f>
        <v>#N/A</v>
      </c>
      <c r="K374" s="17"/>
    </row>
    <row r="375" spans="1:11" s="6" customFormat="1" x14ac:dyDescent="0.25">
      <c r="A375" s="53">
        <v>28522</v>
      </c>
      <c r="B375" s="6" t="e">
        <f>NA()</f>
        <v>#N/A</v>
      </c>
      <c r="C375" s="6" t="e">
        <f>NA()</f>
        <v>#N/A</v>
      </c>
      <c r="D375" s="6" t="e">
        <f>NA()</f>
        <v>#N/A</v>
      </c>
      <c r="E375" s="6" t="e">
        <f>NA()</f>
        <v>#N/A</v>
      </c>
      <c r="F375" s="6" t="e">
        <f>NA()</f>
        <v>#N/A</v>
      </c>
      <c r="G375" s="6" t="e">
        <f>NA()</f>
        <v>#N/A</v>
      </c>
      <c r="H375" s="6" t="e">
        <f>NA()</f>
        <v>#N/A</v>
      </c>
      <c r="I375" s="6" t="e">
        <f>NA()</f>
        <v>#N/A</v>
      </c>
      <c r="J375" s="17" t="e">
        <f>VLOOKUP($A375,Fernald_quarterlydecomp!$B:$Z,14,FALSE)</f>
        <v>#N/A</v>
      </c>
      <c r="K375" s="17"/>
    </row>
    <row r="376" spans="1:11" s="6" customFormat="1" x14ac:dyDescent="0.25">
      <c r="A376" s="53">
        <v>28550</v>
      </c>
      <c r="B376" s="6" t="e">
        <f>NA()</f>
        <v>#N/A</v>
      </c>
      <c r="C376" s="6" t="e">
        <f>NA()</f>
        <v>#N/A</v>
      </c>
      <c r="D376" s="6" t="e">
        <f>NA()</f>
        <v>#N/A</v>
      </c>
      <c r="E376" s="6" t="e">
        <f>NA()</f>
        <v>#N/A</v>
      </c>
      <c r="F376" s="6" t="e">
        <f>NA()</f>
        <v>#N/A</v>
      </c>
      <c r="G376" s="6" t="e">
        <f>NA()</f>
        <v>#N/A</v>
      </c>
      <c r="H376" s="6" t="e">
        <f>NA()</f>
        <v>#N/A</v>
      </c>
      <c r="I376" s="6" t="e">
        <f>NA()</f>
        <v>#N/A</v>
      </c>
      <c r="J376" s="17">
        <f>VLOOKUP($A376,Fernald_quarterlydecomp!$B:$Z,14,FALSE)</f>
        <v>-13.460210079854747</v>
      </c>
      <c r="K376" s="17"/>
    </row>
    <row r="377" spans="1:11" s="6" customFormat="1" x14ac:dyDescent="0.25">
      <c r="A377" s="53">
        <v>28581</v>
      </c>
      <c r="B377" s="6" t="e">
        <f>NA()</f>
        <v>#N/A</v>
      </c>
      <c r="C377" s="6" t="e">
        <f>NA()</f>
        <v>#N/A</v>
      </c>
      <c r="D377" s="6" t="e">
        <f>NA()</f>
        <v>#N/A</v>
      </c>
      <c r="E377" s="6" t="e">
        <f>NA()</f>
        <v>#N/A</v>
      </c>
      <c r="F377" s="6" t="e">
        <f>NA()</f>
        <v>#N/A</v>
      </c>
      <c r="G377" s="6" t="e">
        <f>NA()</f>
        <v>#N/A</v>
      </c>
      <c r="H377" s="6" t="e">
        <f>NA()</f>
        <v>#N/A</v>
      </c>
      <c r="I377" s="6" t="e">
        <f>NA()</f>
        <v>#N/A</v>
      </c>
      <c r="J377" s="17" t="e">
        <f>VLOOKUP($A377,Fernald_quarterlydecomp!$B:$Z,14,FALSE)</f>
        <v>#N/A</v>
      </c>
      <c r="K377" s="17"/>
    </row>
    <row r="378" spans="1:11" s="6" customFormat="1" x14ac:dyDescent="0.25">
      <c r="A378" s="53">
        <v>28611</v>
      </c>
      <c r="B378" s="6" t="e">
        <f>NA()</f>
        <v>#N/A</v>
      </c>
      <c r="C378" s="6" t="e">
        <f>NA()</f>
        <v>#N/A</v>
      </c>
      <c r="D378" s="6" t="e">
        <f>NA()</f>
        <v>#N/A</v>
      </c>
      <c r="E378" s="6" t="e">
        <f>NA()</f>
        <v>#N/A</v>
      </c>
      <c r="F378" s="6" t="e">
        <f>NA()</f>
        <v>#N/A</v>
      </c>
      <c r="G378" s="6" t="e">
        <f>NA()</f>
        <v>#N/A</v>
      </c>
      <c r="H378" s="6" t="e">
        <f>NA()</f>
        <v>#N/A</v>
      </c>
      <c r="I378" s="6" t="e">
        <f>NA()</f>
        <v>#N/A</v>
      </c>
      <c r="J378" s="17" t="e">
        <f>VLOOKUP($A378,Fernald_quarterlydecomp!$B:$Z,14,FALSE)</f>
        <v>#N/A</v>
      </c>
      <c r="K378" s="17"/>
    </row>
    <row r="379" spans="1:11" s="6" customFormat="1" x14ac:dyDescent="0.25">
      <c r="A379" s="53">
        <v>28642</v>
      </c>
      <c r="B379" s="6" t="e">
        <f>NA()</f>
        <v>#N/A</v>
      </c>
      <c r="C379" s="6" t="e">
        <f>NA()</f>
        <v>#N/A</v>
      </c>
      <c r="D379" s="6" t="e">
        <f>NA()</f>
        <v>#N/A</v>
      </c>
      <c r="E379" s="6" t="e">
        <f>NA()</f>
        <v>#N/A</v>
      </c>
      <c r="F379" s="6" t="e">
        <f>NA()</f>
        <v>#N/A</v>
      </c>
      <c r="G379" s="6" t="e">
        <f>NA()</f>
        <v>#N/A</v>
      </c>
      <c r="H379" s="6" t="e">
        <f>NA()</f>
        <v>#N/A</v>
      </c>
      <c r="I379" s="6" t="e">
        <f>NA()</f>
        <v>#N/A</v>
      </c>
      <c r="J379" s="17">
        <f>VLOOKUP($A379,Fernald_quarterlydecomp!$B:$Z,14,FALSE)</f>
        <v>-11.488997985192029</v>
      </c>
      <c r="K379" s="17"/>
    </row>
    <row r="380" spans="1:11" s="6" customFormat="1" x14ac:dyDescent="0.25">
      <c r="A380" s="53">
        <v>28672</v>
      </c>
      <c r="B380" s="6" t="e">
        <f>NA()</f>
        <v>#N/A</v>
      </c>
      <c r="C380" s="6" t="e">
        <f>NA()</f>
        <v>#N/A</v>
      </c>
      <c r="D380" s="6" t="e">
        <f>NA()</f>
        <v>#N/A</v>
      </c>
      <c r="E380" s="6" t="e">
        <f>NA()</f>
        <v>#N/A</v>
      </c>
      <c r="F380" s="6" t="e">
        <f>NA()</f>
        <v>#N/A</v>
      </c>
      <c r="G380" s="6" t="e">
        <f>NA()</f>
        <v>#N/A</v>
      </c>
      <c r="H380" s="6" t="e">
        <f>NA()</f>
        <v>#N/A</v>
      </c>
      <c r="I380" s="6" t="e">
        <f>NA()</f>
        <v>#N/A</v>
      </c>
      <c r="J380" s="17" t="e">
        <f>VLOOKUP($A380,Fernald_quarterlydecomp!$B:$Z,14,FALSE)</f>
        <v>#N/A</v>
      </c>
      <c r="K380" s="17"/>
    </row>
    <row r="381" spans="1:11" s="6" customFormat="1" x14ac:dyDescent="0.25">
      <c r="A381" s="53">
        <v>28703</v>
      </c>
      <c r="B381" s="6" t="e">
        <f>NA()</f>
        <v>#N/A</v>
      </c>
      <c r="C381" s="6" t="e">
        <f>NA()</f>
        <v>#N/A</v>
      </c>
      <c r="D381" s="6" t="e">
        <f>NA()</f>
        <v>#N/A</v>
      </c>
      <c r="E381" s="6" t="e">
        <f>NA()</f>
        <v>#N/A</v>
      </c>
      <c r="F381" s="6" t="e">
        <f>NA()</f>
        <v>#N/A</v>
      </c>
      <c r="G381" s="6" t="e">
        <f>NA()</f>
        <v>#N/A</v>
      </c>
      <c r="H381" s="6" t="e">
        <f>NA()</f>
        <v>#N/A</v>
      </c>
      <c r="I381" s="6" t="e">
        <f>NA()</f>
        <v>#N/A</v>
      </c>
      <c r="J381" s="17" t="e">
        <f>VLOOKUP($A381,Fernald_quarterlydecomp!$B:$Z,14,FALSE)</f>
        <v>#N/A</v>
      </c>
      <c r="K381" s="17"/>
    </row>
    <row r="382" spans="1:11" s="6" customFormat="1" x14ac:dyDescent="0.25">
      <c r="A382" s="53">
        <v>28734</v>
      </c>
      <c r="B382" s="6" t="e">
        <f>NA()</f>
        <v>#N/A</v>
      </c>
      <c r="C382" s="6" t="e">
        <f>NA()</f>
        <v>#N/A</v>
      </c>
      <c r="D382" s="6" t="e">
        <f>NA()</f>
        <v>#N/A</v>
      </c>
      <c r="E382" s="6" t="e">
        <f>NA()</f>
        <v>#N/A</v>
      </c>
      <c r="F382" s="6" t="e">
        <f>NA()</f>
        <v>#N/A</v>
      </c>
      <c r="G382" s="6" t="e">
        <f>NA()</f>
        <v>#N/A</v>
      </c>
      <c r="H382" s="6" t="e">
        <f>NA()</f>
        <v>#N/A</v>
      </c>
      <c r="I382" s="6" t="e">
        <f>NA()</f>
        <v>#N/A</v>
      </c>
      <c r="J382" s="17">
        <f>VLOOKUP($A382,Fernald_quarterlydecomp!$B:$Z,14,FALSE)</f>
        <v>-11.29291263719594</v>
      </c>
      <c r="K382" s="17"/>
    </row>
    <row r="383" spans="1:11" s="6" customFormat="1" x14ac:dyDescent="0.25">
      <c r="A383" s="53">
        <v>28764</v>
      </c>
      <c r="B383" s="6" t="e">
        <f>NA()</f>
        <v>#N/A</v>
      </c>
      <c r="C383" s="6" t="e">
        <f>NA()</f>
        <v>#N/A</v>
      </c>
      <c r="D383" s="6" t="e">
        <f>NA()</f>
        <v>#N/A</v>
      </c>
      <c r="E383" s="6" t="e">
        <f>NA()</f>
        <v>#N/A</v>
      </c>
      <c r="F383" s="6" t="e">
        <f>NA()</f>
        <v>#N/A</v>
      </c>
      <c r="G383" s="6" t="e">
        <f>NA()</f>
        <v>#N/A</v>
      </c>
      <c r="H383" s="6" t="e">
        <f>NA()</f>
        <v>#N/A</v>
      </c>
      <c r="I383" s="6" t="e">
        <f>NA()</f>
        <v>#N/A</v>
      </c>
      <c r="J383" s="17" t="e">
        <f>VLOOKUP($A383,Fernald_quarterlydecomp!$B:$Z,14,FALSE)</f>
        <v>#N/A</v>
      </c>
      <c r="K383" s="17"/>
    </row>
    <row r="384" spans="1:11" s="6" customFormat="1" x14ac:dyDescent="0.25">
      <c r="A384" s="53">
        <v>28795</v>
      </c>
      <c r="B384" s="6" t="e">
        <f>NA()</f>
        <v>#N/A</v>
      </c>
      <c r="C384" s="6" t="e">
        <f>NA()</f>
        <v>#N/A</v>
      </c>
      <c r="D384" s="6" t="e">
        <f>NA()</f>
        <v>#N/A</v>
      </c>
      <c r="E384" s="6" t="e">
        <f>NA()</f>
        <v>#N/A</v>
      </c>
      <c r="F384" s="6" t="e">
        <f>NA()</f>
        <v>#N/A</v>
      </c>
      <c r="G384" s="6" t="e">
        <f>NA()</f>
        <v>#N/A</v>
      </c>
      <c r="H384" s="6" t="e">
        <f>NA()</f>
        <v>#N/A</v>
      </c>
      <c r="I384" s="6" t="e">
        <f>NA()</f>
        <v>#N/A</v>
      </c>
      <c r="J384" s="17" t="e">
        <f>VLOOKUP($A384,Fernald_quarterlydecomp!$B:$Z,14,FALSE)</f>
        <v>#N/A</v>
      </c>
      <c r="K384" s="17"/>
    </row>
    <row r="385" spans="1:11" s="6" customFormat="1" x14ac:dyDescent="0.25">
      <c r="A385" s="53">
        <v>28825</v>
      </c>
      <c r="B385" s="6" t="e">
        <f>NA()</f>
        <v>#N/A</v>
      </c>
      <c r="C385" s="6" t="e">
        <f>NA()</f>
        <v>#N/A</v>
      </c>
      <c r="D385" s="6" t="e">
        <f>NA()</f>
        <v>#N/A</v>
      </c>
      <c r="E385" s="6" t="e">
        <f>NA()</f>
        <v>#N/A</v>
      </c>
      <c r="F385" s="6" t="e">
        <f>NA()</f>
        <v>#N/A</v>
      </c>
      <c r="G385" s="6" t="e">
        <f>NA()</f>
        <v>#N/A</v>
      </c>
      <c r="H385" s="6" t="e">
        <f>NA()</f>
        <v>#N/A</v>
      </c>
      <c r="I385" s="6" t="e">
        <f>NA()</f>
        <v>#N/A</v>
      </c>
      <c r="J385" s="17">
        <f>VLOOKUP($A385,Fernald_quarterlydecomp!$B:$Z,14,FALSE)</f>
        <v>-10.97212050368239</v>
      </c>
      <c r="K385" s="17"/>
    </row>
    <row r="386" spans="1:11" s="6" customFormat="1" x14ac:dyDescent="0.25">
      <c r="A386" s="53">
        <v>28856</v>
      </c>
      <c r="B386" s="6" t="e">
        <f>NA()</f>
        <v>#N/A</v>
      </c>
      <c r="C386" s="6" t="e">
        <f>NA()</f>
        <v>#N/A</v>
      </c>
      <c r="D386" s="6" t="e">
        <f>NA()</f>
        <v>#N/A</v>
      </c>
      <c r="E386" s="6" t="e">
        <f>NA()</f>
        <v>#N/A</v>
      </c>
      <c r="F386" s="6" t="e">
        <f>NA()</f>
        <v>#N/A</v>
      </c>
      <c r="G386" s="6" t="e">
        <f>NA()</f>
        <v>#N/A</v>
      </c>
      <c r="H386" s="6" t="e">
        <f>NA()</f>
        <v>#N/A</v>
      </c>
      <c r="I386" s="6" t="e">
        <f>NA()</f>
        <v>#N/A</v>
      </c>
      <c r="J386" s="17" t="e">
        <f>VLOOKUP($A386,Fernald_quarterlydecomp!$B:$Z,14,FALSE)</f>
        <v>#N/A</v>
      </c>
      <c r="K386" s="17"/>
    </row>
    <row r="387" spans="1:11" s="6" customFormat="1" x14ac:dyDescent="0.25">
      <c r="A387" s="53">
        <v>28887</v>
      </c>
      <c r="B387" s="6" t="e">
        <f>NA()</f>
        <v>#N/A</v>
      </c>
      <c r="C387" s="6" t="e">
        <f>NA()</f>
        <v>#N/A</v>
      </c>
      <c r="D387" s="6" t="e">
        <f>NA()</f>
        <v>#N/A</v>
      </c>
      <c r="E387" s="6" t="e">
        <f>NA()</f>
        <v>#N/A</v>
      </c>
      <c r="F387" s="6" t="e">
        <f>NA()</f>
        <v>#N/A</v>
      </c>
      <c r="G387" s="6" t="e">
        <f>NA()</f>
        <v>#N/A</v>
      </c>
      <c r="H387" s="6" t="e">
        <f>NA()</f>
        <v>#N/A</v>
      </c>
      <c r="I387" s="6" t="e">
        <f>NA()</f>
        <v>#N/A</v>
      </c>
      <c r="J387" s="17" t="e">
        <f>VLOOKUP($A387,Fernald_quarterlydecomp!$B:$Z,14,FALSE)</f>
        <v>#N/A</v>
      </c>
      <c r="K387" s="17"/>
    </row>
    <row r="388" spans="1:11" s="6" customFormat="1" x14ac:dyDescent="0.25">
      <c r="A388" s="53">
        <v>28915</v>
      </c>
      <c r="B388" s="6" t="e">
        <f>NA()</f>
        <v>#N/A</v>
      </c>
      <c r="C388" s="6" t="e">
        <f>NA()</f>
        <v>#N/A</v>
      </c>
      <c r="D388" s="6" t="e">
        <f>NA()</f>
        <v>#N/A</v>
      </c>
      <c r="E388" s="6" t="e">
        <f>NA()</f>
        <v>#N/A</v>
      </c>
      <c r="F388" s="6" t="e">
        <f>NA()</f>
        <v>#N/A</v>
      </c>
      <c r="G388" s="6" t="e">
        <f>NA()</f>
        <v>#N/A</v>
      </c>
      <c r="H388" s="6" t="e">
        <f>NA()</f>
        <v>#N/A</v>
      </c>
      <c r="I388" s="6" t="e">
        <f>NA()</f>
        <v>#N/A</v>
      </c>
      <c r="J388" s="17">
        <f>VLOOKUP($A388,Fernald_quarterlydecomp!$B:$Z,14,FALSE)</f>
        <v>-11.617280731798374</v>
      </c>
      <c r="K388" s="17"/>
    </row>
    <row r="389" spans="1:11" s="6" customFormat="1" x14ac:dyDescent="0.25">
      <c r="A389" s="53">
        <v>28946</v>
      </c>
      <c r="B389" s="6" t="e">
        <f>NA()</f>
        <v>#N/A</v>
      </c>
      <c r="C389" s="6" t="e">
        <f>NA()</f>
        <v>#N/A</v>
      </c>
      <c r="D389" s="6" t="e">
        <f>NA()</f>
        <v>#N/A</v>
      </c>
      <c r="E389" s="6" t="e">
        <f>NA()</f>
        <v>#N/A</v>
      </c>
      <c r="F389" s="6" t="e">
        <f>NA()</f>
        <v>#N/A</v>
      </c>
      <c r="G389" s="6" t="e">
        <f>NA()</f>
        <v>#N/A</v>
      </c>
      <c r="H389" s="6" t="e">
        <f>NA()</f>
        <v>#N/A</v>
      </c>
      <c r="I389" s="6" t="e">
        <f>NA()</f>
        <v>#N/A</v>
      </c>
      <c r="J389" s="17" t="e">
        <f>VLOOKUP($A389,Fernald_quarterlydecomp!$B:$Z,14,FALSE)</f>
        <v>#N/A</v>
      </c>
      <c r="K389" s="17"/>
    </row>
    <row r="390" spans="1:11" s="6" customFormat="1" x14ac:dyDescent="0.25">
      <c r="A390" s="53">
        <v>28976</v>
      </c>
      <c r="B390" s="6" t="e">
        <f>NA()</f>
        <v>#N/A</v>
      </c>
      <c r="C390" s="6" t="e">
        <f>NA()</f>
        <v>#N/A</v>
      </c>
      <c r="D390" s="6" t="e">
        <f>NA()</f>
        <v>#N/A</v>
      </c>
      <c r="E390" s="6" t="e">
        <f>NA()</f>
        <v>#N/A</v>
      </c>
      <c r="F390" s="6" t="e">
        <f>NA()</f>
        <v>#N/A</v>
      </c>
      <c r="G390" s="6" t="e">
        <f>NA()</f>
        <v>#N/A</v>
      </c>
      <c r="H390" s="6" t="e">
        <f>NA()</f>
        <v>#N/A</v>
      </c>
      <c r="I390" s="6" t="e">
        <f>NA()</f>
        <v>#N/A</v>
      </c>
      <c r="J390" s="17" t="e">
        <f>VLOOKUP($A390,Fernald_quarterlydecomp!$B:$Z,14,FALSE)</f>
        <v>#N/A</v>
      </c>
      <c r="K390" s="17"/>
    </row>
    <row r="391" spans="1:11" s="6" customFormat="1" x14ac:dyDescent="0.25">
      <c r="A391" s="53">
        <v>29007</v>
      </c>
      <c r="B391" s="6" t="e">
        <f>NA()</f>
        <v>#N/A</v>
      </c>
      <c r="C391" s="6" t="e">
        <f>NA()</f>
        <v>#N/A</v>
      </c>
      <c r="D391" s="6" t="e">
        <f>NA()</f>
        <v>#N/A</v>
      </c>
      <c r="E391" s="6" t="e">
        <f>NA()</f>
        <v>#N/A</v>
      </c>
      <c r="F391" s="6" t="e">
        <f>NA()</f>
        <v>#N/A</v>
      </c>
      <c r="G391" s="6" t="e">
        <f>NA()</f>
        <v>#N/A</v>
      </c>
      <c r="H391" s="6" t="e">
        <f>NA()</f>
        <v>#N/A</v>
      </c>
      <c r="I391" s="6" t="e">
        <f>NA()</f>
        <v>#N/A</v>
      </c>
      <c r="J391" s="17">
        <f>VLOOKUP($A391,Fernald_quarterlydecomp!$B:$Z,14,FALSE)</f>
        <v>-11.819810978449127</v>
      </c>
      <c r="K391" s="17"/>
    </row>
    <row r="392" spans="1:11" s="6" customFormat="1" x14ac:dyDescent="0.25">
      <c r="A392" s="53">
        <v>29037</v>
      </c>
      <c r="B392" s="6" t="e">
        <f>NA()</f>
        <v>#N/A</v>
      </c>
      <c r="C392" s="6" t="e">
        <f>NA()</f>
        <v>#N/A</v>
      </c>
      <c r="D392" s="6" t="e">
        <f>NA()</f>
        <v>#N/A</v>
      </c>
      <c r="E392" s="6" t="e">
        <f>NA()</f>
        <v>#N/A</v>
      </c>
      <c r="F392" s="6" t="e">
        <f>NA()</f>
        <v>#N/A</v>
      </c>
      <c r="G392" s="6" t="e">
        <f>NA()</f>
        <v>#N/A</v>
      </c>
      <c r="H392" s="6" t="e">
        <f>NA()</f>
        <v>#N/A</v>
      </c>
      <c r="I392" s="6" t="e">
        <f>NA()</f>
        <v>#N/A</v>
      </c>
      <c r="J392" s="17" t="e">
        <f>VLOOKUP($A392,Fernald_quarterlydecomp!$B:$Z,14,FALSE)</f>
        <v>#N/A</v>
      </c>
      <c r="K392" s="17"/>
    </row>
    <row r="393" spans="1:11" s="6" customFormat="1" x14ac:dyDescent="0.25">
      <c r="A393" s="53">
        <v>29068</v>
      </c>
      <c r="B393" s="6" t="e">
        <f>NA()</f>
        <v>#N/A</v>
      </c>
      <c r="C393" s="6" t="e">
        <f>NA()</f>
        <v>#N/A</v>
      </c>
      <c r="D393" s="6" t="e">
        <f>NA()</f>
        <v>#N/A</v>
      </c>
      <c r="E393" s="6" t="e">
        <f>NA()</f>
        <v>#N/A</v>
      </c>
      <c r="F393" s="6" t="e">
        <f>NA()</f>
        <v>#N/A</v>
      </c>
      <c r="G393" s="6" t="e">
        <f>NA()</f>
        <v>#N/A</v>
      </c>
      <c r="H393" s="6" t="e">
        <f>NA()</f>
        <v>#N/A</v>
      </c>
      <c r="I393" s="6" t="e">
        <f>NA()</f>
        <v>#N/A</v>
      </c>
      <c r="J393" s="17" t="e">
        <f>VLOOKUP($A393,Fernald_quarterlydecomp!$B:$Z,14,FALSE)</f>
        <v>#N/A</v>
      </c>
      <c r="K393" s="17"/>
    </row>
    <row r="394" spans="1:11" s="6" customFormat="1" x14ac:dyDescent="0.25">
      <c r="A394" s="53">
        <v>29099</v>
      </c>
      <c r="B394" s="6" t="e">
        <f>NA()</f>
        <v>#N/A</v>
      </c>
      <c r="C394" s="6" t="e">
        <f>NA()</f>
        <v>#N/A</v>
      </c>
      <c r="D394" s="6" t="e">
        <f>NA()</f>
        <v>#N/A</v>
      </c>
      <c r="E394" s="6" t="e">
        <f>NA()</f>
        <v>#N/A</v>
      </c>
      <c r="F394" s="6" t="e">
        <f>NA()</f>
        <v>#N/A</v>
      </c>
      <c r="G394" s="6" t="e">
        <f>NA()</f>
        <v>#N/A</v>
      </c>
      <c r="H394" s="6" t="e">
        <f>NA()</f>
        <v>#N/A</v>
      </c>
      <c r="I394" s="6" t="e">
        <f>NA()</f>
        <v>#N/A</v>
      </c>
      <c r="J394" s="17">
        <f>VLOOKUP($A394,Fernald_quarterlydecomp!$B:$Z,14,FALSE)</f>
        <v>-11.83796208207832</v>
      </c>
      <c r="K394" s="17"/>
    </row>
    <row r="395" spans="1:11" s="6" customFormat="1" x14ac:dyDescent="0.25">
      <c r="A395" s="53">
        <v>29129</v>
      </c>
      <c r="B395" s="6" t="e">
        <f>NA()</f>
        <v>#N/A</v>
      </c>
      <c r="C395" s="6" t="e">
        <f>NA()</f>
        <v>#N/A</v>
      </c>
      <c r="D395" s="6" t="e">
        <f>NA()</f>
        <v>#N/A</v>
      </c>
      <c r="E395" s="6" t="e">
        <f>NA()</f>
        <v>#N/A</v>
      </c>
      <c r="F395" s="6" t="e">
        <f>NA()</f>
        <v>#N/A</v>
      </c>
      <c r="G395" s="6" t="e">
        <f>NA()</f>
        <v>#N/A</v>
      </c>
      <c r="H395" s="6" t="e">
        <f>NA()</f>
        <v>#N/A</v>
      </c>
      <c r="I395" s="6" t="e">
        <f>NA()</f>
        <v>#N/A</v>
      </c>
      <c r="J395" s="17" t="e">
        <f>VLOOKUP($A395,Fernald_quarterlydecomp!$B:$Z,14,FALSE)</f>
        <v>#N/A</v>
      </c>
      <c r="K395" s="17"/>
    </row>
    <row r="396" spans="1:11" s="6" customFormat="1" x14ac:dyDescent="0.25">
      <c r="A396" s="53">
        <v>29160</v>
      </c>
      <c r="B396" s="6" t="e">
        <f>NA()</f>
        <v>#N/A</v>
      </c>
      <c r="C396" s="6" t="e">
        <f>NA()</f>
        <v>#N/A</v>
      </c>
      <c r="D396" s="6" t="e">
        <f>NA()</f>
        <v>#N/A</v>
      </c>
      <c r="E396" s="6" t="e">
        <f>NA()</f>
        <v>#N/A</v>
      </c>
      <c r="F396" s="6" t="e">
        <f>NA()</f>
        <v>#N/A</v>
      </c>
      <c r="G396" s="6" t="e">
        <f>NA()</f>
        <v>#N/A</v>
      </c>
      <c r="H396" s="6" t="e">
        <f>NA()</f>
        <v>#N/A</v>
      </c>
      <c r="I396" s="6" t="e">
        <f>NA()</f>
        <v>#N/A</v>
      </c>
      <c r="J396" s="17" t="e">
        <f>VLOOKUP($A396,Fernald_quarterlydecomp!$B:$Z,14,FALSE)</f>
        <v>#N/A</v>
      </c>
      <c r="K396" s="17"/>
    </row>
    <row r="397" spans="1:11" s="6" customFormat="1" x14ac:dyDescent="0.25">
      <c r="A397" s="53">
        <v>29190</v>
      </c>
      <c r="B397" s="6" t="e">
        <f>NA()</f>
        <v>#N/A</v>
      </c>
      <c r="C397" s="6" t="e">
        <f>NA()</f>
        <v>#N/A</v>
      </c>
      <c r="D397" s="6" t="e">
        <f>NA()</f>
        <v>#N/A</v>
      </c>
      <c r="E397" s="6" t="e">
        <f>NA()</f>
        <v>#N/A</v>
      </c>
      <c r="F397" s="6" t="e">
        <f>NA()</f>
        <v>#N/A</v>
      </c>
      <c r="G397" s="6" t="e">
        <f>NA()</f>
        <v>#N/A</v>
      </c>
      <c r="H397" s="6" t="e">
        <f>NA()</f>
        <v>#N/A</v>
      </c>
      <c r="I397" s="6" t="e">
        <f>NA()</f>
        <v>#N/A</v>
      </c>
      <c r="J397" s="17">
        <f>VLOOKUP($A397,Fernald_quarterlydecomp!$B:$Z,14,FALSE)</f>
        <v>-12.073294432389176</v>
      </c>
      <c r="K397" s="17"/>
    </row>
    <row r="398" spans="1:11" s="6" customFormat="1" x14ac:dyDescent="0.25">
      <c r="A398" s="53">
        <v>29221</v>
      </c>
      <c r="B398" s="6" t="e">
        <f>NA()</f>
        <v>#N/A</v>
      </c>
      <c r="C398" s="6" t="e">
        <f>NA()</f>
        <v>#N/A</v>
      </c>
      <c r="D398" s="6" t="e">
        <f>NA()</f>
        <v>#N/A</v>
      </c>
      <c r="E398" s="6" t="e">
        <f>NA()</f>
        <v>#N/A</v>
      </c>
      <c r="F398" s="6" t="e">
        <f>NA()</f>
        <v>#N/A</v>
      </c>
      <c r="G398" s="6" t="e">
        <f>NA()</f>
        <v>#N/A</v>
      </c>
      <c r="H398" s="6" t="e">
        <f>NA()</f>
        <v>#N/A</v>
      </c>
      <c r="I398" s="6" t="e">
        <f>NA()</f>
        <v>#N/A</v>
      </c>
      <c r="J398" s="17" t="e">
        <f>VLOOKUP($A398,Fernald_quarterlydecomp!$B:$Z,14,FALSE)</f>
        <v>#N/A</v>
      </c>
      <c r="K398" s="17"/>
    </row>
    <row r="399" spans="1:11" s="6" customFormat="1" x14ac:dyDescent="0.25">
      <c r="A399" s="53">
        <v>29252</v>
      </c>
      <c r="B399" s="6" t="e">
        <f>NA()</f>
        <v>#N/A</v>
      </c>
      <c r="C399" s="6" t="e">
        <f>NA()</f>
        <v>#N/A</v>
      </c>
      <c r="D399" s="6" t="e">
        <f>NA()</f>
        <v>#N/A</v>
      </c>
      <c r="E399" s="6" t="e">
        <f>NA()</f>
        <v>#N/A</v>
      </c>
      <c r="F399" s="6" t="e">
        <f>NA()</f>
        <v>#N/A</v>
      </c>
      <c r="G399" s="6" t="e">
        <f>NA()</f>
        <v>#N/A</v>
      </c>
      <c r="H399" s="6" t="e">
        <f>NA()</f>
        <v>#N/A</v>
      </c>
      <c r="I399" s="6" t="e">
        <f>NA()</f>
        <v>#N/A</v>
      </c>
      <c r="J399" s="17" t="e">
        <f>VLOOKUP($A399,Fernald_quarterlydecomp!$B:$Z,14,FALSE)</f>
        <v>#N/A</v>
      </c>
      <c r="K399" s="17"/>
    </row>
    <row r="400" spans="1:11" s="6" customFormat="1" x14ac:dyDescent="0.25">
      <c r="A400" s="53">
        <v>29281</v>
      </c>
      <c r="B400" s="6" t="e">
        <f>NA()</f>
        <v>#N/A</v>
      </c>
      <c r="C400" s="6" t="e">
        <f>NA()</f>
        <v>#N/A</v>
      </c>
      <c r="D400" s="6" t="e">
        <f>NA()</f>
        <v>#N/A</v>
      </c>
      <c r="E400" s="6" t="e">
        <f>NA()</f>
        <v>#N/A</v>
      </c>
      <c r="F400" s="6" t="e">
        <f>NA()</f>
        <v>#N/A</v>
      </c>
      <c r="G400" s="6" t="e">
        <f>NA()</f>
        <v>#N/A</v>
      </c>
      <c r="H400" s="6" t="e">
        <f>NA()</f>
        <v>#N/A</v>
      </c>
      <c r="I400" s="6" t="e">
        <f>NA()</f>
        <v>#N/A</v>
      </c>
      <c r="J400" s="17">
        <f>VLOOKUP($A400,Fernald_quarterlydecomp!$B:$Z,14,FALSE)</f>
        <v>-11.506552341740885</v>
      </c>
      <c r="K400" s="17"/>
    </row>
    <row r="401" spans="1:11" s="6" customFormat="1" x14ac:dyDescent="0.25">
      <c r="A401" s="53">
        <v>29312</v>
      </c>
      <c r="B401" s="6" t="e">
        <f>NA()</f>
        <v>#N/A</v>
      </c>
      <c r="C401" s="6" t="e">
        <f>NA()</f>
        <v>#N/A</v>
      </c>
      <c r="D401" s="6" t="e">
        <f>NA()</f>
        <v>#N/A</v>
      </c>
      <c r="E401" s="6" t="e">
        <f>NA()</f>
        <v>#N/A</v>
      </c>
      <c r="F401" s="6" t="e">
        <f>NA()</f>
        <v>#N/A</v>
      </c>
      <c r="G401" s="6" t="e">
        <f>NA()</f>
        <v>#N/A</v>
      </c>
      <c r="H401" s="6" t="e">
        <f>NA()</f>
        <v>#N/A</v>
      </c>
      <c r="I401" s="6" t="e">
        <f>NA()</f>
        <v>#N/A</v>
      </c>
      <c r="J401" s="17" t="e">
        <f>VLOOKUP($A401,Fernald_quarterlydecomp!$B:$Z,14,FALSE)</f>
        <v>#N/A</v>
      </c>
      <c r="K401" s="17"/>
    </row>
    <row r="402" spans="1:11" s="6" customFormat="1" x14ac:dyDescent="0.25">
      <c r="A402" s="53">
        <v>29342</v>
      </c>
      <c r="B402" s="6" t="e">
        <f>NA()</f>
        <v>#N/A</v>
      </c>
      <c r="C402" s="6" t="e">
        <f>NA()</f>
        <v>#N/A</v>
      </c>
      <c r="D402" s="6" t="e">
        <f>NA()</f>
        <v>#N/A</v>
      </c>
      <c r="E402" s="6" t="e">
        <f>NA()</f>
        <v>#N/A</v>
      </c>
      <c r="F402" s="6" t="e">
        <f>NA()</f>
        <v>#N/A</v>
      </c>
      <c r="G402" s="6" t="e">
        <f>NA()</f>
        <v>#N/A</v>
      </c>
      <c r="H402" s="6" t="e">
        <f>NA()</f>
        <v>#N/A</v>
      </c>
      <c r="I402" s="6" t="e">
        <f>NA()</f>
        <v>#N/A</v>
      </c>
      <c r="J402" s="17" t="e">
        <f>VLOOKUP($A402,Fernald_quarterlydecomp!$B:$Z,14,FALSE)</f>
        <v>#N/A</v>
      </c>
      <c r="K402" s="17"/>
    </row>
    <row r="403" spans="1:11" s="6" customFormat="1" x14ac:dyDescent="0.25">
      <c r="A403" s="53">
        <v>29373</v>
      </c>
      <c r="B403" s="6" t="e">
        <f>NA()</f>
        <v>#N/A</v>
      </c>
      <c r="C403" s="6" t="e">
        <f>NA()</f>
        <v>#N/A</v>
      </c>
      <c r="D403" s="6" t="e">
        <f>NA()</f>
        <v>#N/A</v>
      </c>
      <c r="E403" s="6" t="e">
        <f>NA()</f>
        <v>#N/A</v>
      </c>
      <c r="F403" s="6" t="e">
        <f>NA()</f>
        <v>#N/A</v>
      </c>
      <c r="G403" s="6" t="e">
        <f>NA()</f>
        <v>#N/A</v>
      </c>
      <c r="H403" s="6" t="e">
        <f>NA()</f>
        <v>#N/A</v>
      </c>
      <c r="I403" s="6" t="e">
        <f>NA()</f>
        <v>#N/A</v>
      </c>
      <c r="J403" s="17">
        <f>VLOOKUP($A403,Fernald_quarterlydecomp!$B:$Z,14,FALSE)</f>
        <v>-12.710834771079803</v>
      </c>
      <c r="K403" s="17"/>
    </row>
    <row r="404" spans="1:11" s="6" customFormat="1" x14ac:dyDescent="0.25">
      <c r="A404" s="53">
        <v>29403</v>
      </c>
      <c r="B404" s="6" t="e">
        <f>NA()</f>
        <v>#N/A</v>
      </c>
      <c r="C404" s="6" t="e">
        <f>NA()</f>
        <v>#N/A</v>
      </c>
      <c r="D404" s="6" t="e">
        <f>NA()</f>
        <v>#N/A</v>
      </c>
      <c r="E404" s="6" t="e">
        <f>NA()</f>
        <v>#N/A</v>
      </c>
      <c r="F404" s="6" t="e">
        <f>NA()</f>
        <v>#N/A</v>
      </c>
      <c r="G404" s="6" t="e">
        <f>NA()</f>
        <v>#N/A</v>
      </c>
      <c r="H404" s="6" t="e">
        <f>NA()</f>
        <v>#N/A</v>
      </c>
      <c r="I404" s="6" t="e">
        <f>NA()</f>
        <v>#N/A</v>
      </c>
      <c r="J404" s="17" t="e">
        <f>VLOOKUP($A404,Fernald_quarterlydecomp!$B:$Z,14,FALSE)</f>
        <v>#N/A</v>
      </c>
      <c r="K404" s="17"/>
    </row>
    <row r="405" spans="1:11" s="6" customFormat="1" x14ac:dyDescent="0.25">
      <c r="A405" s="53">
        <v>29434</v>
      </c>
      <c r="B405" s="6" t="e">
        <f>NA()</f>
        <v>#N/A</v>
      </c>
      <c r="C405" s="6" t="e">
        <f>NA()</f>
        <v>#N/A</v>
      </c>
      <c r="D405" s="6" t="e">
        <f>NA()</f>
        <v>#N/A</v>
      </c>
      <c r="E405" s="6" t="e">
        <f>NA()</f>
        <v>#N/A</v>
      </c>
      <c r="F405" s="6" t="e">
        <f>NA()</f>
        <v>#N/A</v>
      </c>
      <c r="G405" s="6" t="e">
        <f>NA()</f>
        <v>#N/A</v>
      </c>
      <c r="H405" s="6" t="e">
        <f>NA()</f>
        <v>#N/A</v>
      </c>
      <c r="I405" s="6" t="e">
        <f>NA()</f>
        <v>#N/A</v>
      </c>
      <c r="J405" s="17" t="e">
        <f>VLOOKUP($A405,Fernald_quarterlydecomp!$B:$Z,14,FALSE)</f>
        <v>#N/A</v>
      </c>
      <c r="K405" s="17"/>
    </row>
    <row r="406" spans="1:11" s="6" customFormat="1" x14ac:dyDescent="0.25">
      <c r="A406" s="53">
        <v>29465</v>
      </c>
      <c r="B406" s="6" t="e">
        <f>NA()</f>
        <v>#N/A</v>
      </c>
      <c r="C406" s="6" t="e">
        <f>NA()</f>
        <v>#N/A</v>
      </c>
      <c r="D406" s="6" t="e">
        <f>NA()</f>
        <v>#N/A</v>
      </c>
      <c r="E406" s="6" t="e">
        <f>NA()</f>
        <v>#N/A</v>
      </c>
      <c r="F406" s="6" t="e">
        <f>NA()</f>
        <v>#N/A</v>
      </c>
      <c r="G406" s="6" t="e">
        <f>NA()</f>
        <v>#N/A</v>
      </c>
      <c r="H406" s="6" t="e">
        <f>NA()</f>
        <v>#N/A</v>
      </c>
      <c r="I406" s="6" t="e">
        <f>NA()</f>
        <v>#N/A</v>
      </c>
      <c r="J406" s="17">
        <f>VLOOKUP($A406,Fernald_quarterlydecomp!$B:$Z,14,FALSE)</f>
        <v>-12.609161587687396</v>
      </c>
      <c r="K406" s="17"/>
    </row>
    <row r="407" spans="1:11" s="6" customFormat="1" x14ac:dyDescent="0.25">
      <c r="A407" s="53">
        <v>29495</v>
      </c>
      <c r="B407" s="6" t="e">
        <f>NA()</f>
        <v>#N/A</v>
      </c>
      <c r="C407" s="6" t="e">
        <f>NA()</f>
        <v>#N/A</v>
      </c>
      <c r="D407" s="6" t="e">
        <f>NA()</f>
        <v>#N/A</v>
      </c>
      <c r="E407" s="6" t="e">
        <f>NA()</f>
        <v>#N/A</v>
      </c>
      <c r="F407" s="6" t="e">
        <f>NA()</f>
        <v>#N/A</v>
      </c>
      <c r="G407" s="6" t="e">
        <f>NA()</f>
        <v>#N/A</v>
      </c>
      <c r="H407" s="6" t="e">
        <f>NA()</f>
        <v>#N/A</v>
      </c>
      <c r="I407" s="6" t="e">
        <f>NA()</f>
        <v>#N/A</v>
      </c>
      <c r="J407" s="17" t="e">
        <f>VLOOKUP($A407,Fernald_quarterlydecomp!$B:$Z,14,FALSE)</f>
        <v>#N/A</v>
      </c>
      <c r="K407" s="17"/>
    </row>
    <row r="408" spans="1:11" s="6" customFormat="1" x14ac:dyDescent="0.25">
      <c r="A408" s="53">
        <v>29526</v>
      </c>
      <c r="B408" s="6" t="e">
        <f>NA()</f>
        <v>#N/A</v>
      </c>
      <c r="C408" s="6" t="e">
        <f>NA()</f>
        <v>#N/A</v>
      </c>
      <c r="D408" s="6" t="e">
        <f>NA()</f>
        <v>#N/A</v>
      </c>
      <c r="E408" s="6" t="e">
        <f>NA()</f>
        <v>#N/A</v>
      </c>
      <c r="F408" s="6" t="e">
        <f>NA()</f>
        <v>#N/A</v>
      </c>
      <c r="G408" s="6" t="e">
        <f>NA()</f>
        <v>#N/A</v>
      </c>
      <c r="H408" s="6" t="e">
        <f>NA()</f>
        <v>#N/A</v>
      </c>
      <c r="I408" s="6" t="e">
        <f>NA()</f>
        <v>#N/A</v>
      </c>
      <c r="J408" s="17" t="e">
        <f>VLOOKUP($A408,Fernald_quarterlydecomp!$B:$Z,14,FALSE)</f>
        <v>#N/A</v>
      </c>
      <c r="K408" s="17"/>
    </row>
    <row r="409" spans="1:11" s="6" customFormat="1" x14ac:dyDescent="0.25">
      <c r="A409" s="53">
        <v>29556</v>
      </c>
      <c r="B409" s="6" t="e">
        <f>NA()</f>
        <v>#N/A</v>
      </c>
      <c r="C409" s="6" t="e">
        <f>NA()</f>
        <v>#N/A</v>
      </c>
      <c r="D409" s="6" t="e">
        <f>NA()</f>
        <v>#N/A</v>
      </c>
      <c r="E409" s="6" t="e">
        <f>NA()</f>
        <v>#N/A</v>
      </c>
      <c r="F409" s="6" t="e">
        <f>NA()</f>
        <v>#N/A</v>
      </c>
      <c r="G409" s="6" t="e">
        <f>NA()</f>
        <v>#N/A</v>
      </c>
      <c r="H409" s="6" t="e">
        <f>NA()</f>
        <v>#N/A</v>
      </c>
      <c r="I409" s="6" t="e">
        <f>NA()</f>
        <v>#N/A</v>
      </c>
      <c r="J409" s="17">
        <f>VLOOKUP($A409,Fernald_quarterlydecomp!$B:$Z,14,FALSE)</f>
        <v>-11.552822176007581</v>
      </c>
      <c r="K409" s="17"/>
    </row>
    <row r="410" spans="1:11" s="6" customFormat="1" x14ac:dyDescent="0.25">
      <c r="A410" s="53">
        <v>29587</v>
      </c>
      <c r="B410" s="6" t="e">
        <f>NA()</f>
        <v>#N/A</v>
      </c>
      <c r="C410" s="6" t="e">
        <f>NA()</f>
        <v>#N/A</v>
      </c>
      <c r="D410" s="6" t="e">
        <f>NA()</f>
        <v>#N/A</v>
      </c>
      <c r="E410" s="6" t="e">
        <f>NA()</f>
        <v>#N/A</v>
      </c>
      <c r="F410" s="6" t="e">
        <f>NA()</f>
        <v>#N/A</v>
      </c>
      <c r="G410" s="6" t="e">
        <f>NA()</f>
        <v>#N/A</v>
      </c>
      <c r="H410" s="6" t="e">
        <f>NA()</f>
        <v>#N/A</v>
      </c>
      <c r="I410" s="6" t="e">
        <f>NA()</f>
        <v>#N/A</v>
      </c>
      <c r="J410" s="17" t="e">
        <f>VLOOKUP($A410,Fernald_quarterlydecomp!$B:$Z,14,FALSE)</f>
        <v>#N/A</v>
      </c>
      <c r="K410" s="17"/>
    </row>
    <row r="411" spans="1:11" s="6" customFormat="1" x14ac:dyDescent="0.25">
      <c r="A411" s="53">
        <v>29618</v>
      </c>
      <c r="B411" s="6" t="e">
        <f>NA()</f>
        <v>#N/A</v>
      </c>
      <c r="C411" s="6" t="e">
        <f>NA()</f>
        <v>#N/A</v>
      </c>
      <c r="D411" s="6" t="e">
        <f>NA()</f>
        <v>#N/A</v>
      </c>
      <c r="E411" s="6" t="e">
        <f>NA()</f>
        <v>#N/A</v>
      </c>
      <c r="F411" s="6" t="e">
        <f>NA()</f>
        <v>#N/A</v>
      </c>
      <c r="G411" s="6" t="e">
        <f>NA()</f>
        <v>#N/A</v>
      </c>
      <c r="H411" s="6" t="e">
        <f>NA()</f>
        <v>#N/A</v>
      </c>
      <c r="I411" s="6" t="e">
        <f>NA()</f>
        <v>#N/A</v>
      </c>
      <c r="J411" s="17" t="e">
        <f>VLOOKUP($A411,Fernald_quarterlydecomp!$B:$Z,14,FALSE)</f>
        <v>#N/A</v>
      </c>
      <c r="K411" s="17"/>
    </row>
    <row r="412" spans="1:11" s="6" customFormat="1" x14ac:dyDescent="0.25">
      <c r="A412" s="53">
        <v>29646</v>
      </c>
      <c r="B412" s="6" t="e">
        <f>NA()</f>
        <v>#N/A</v>
      </c>
      <c r="C412" s="6" t="e">
        <f>NA()</f>
        <v>#N/A</v>
      </c>
      <c r="D412" s="6" t="e">
        <f>NA()</f>
        <v>#N/A</v>
      </c>
      <c r="E412" s="6" t="e">
        <f>NA()</f>
        <v>#N/A</v>
      </c>
      <c r="F412" s="6" t="e">
        <f>NA()</f>
        <v>#N/A</v>
      </c>
      <c r="G412" s="6" t="e">
        <f>NA()</f>
        <v>#N/A</v>
      </c>
      <c r="H412" s="6" t="e">
        <f>NA()</f>
        <v>#N/A</v>
      </c>
      <c r="I412" s="6" t="e">
        <f>NA()</f>
        <v>#N/A</v>
      </c>
      <c r="J412" s="17">
        <f>VLOOKUP($A412,Fernald_quarterlydecomp!$B:$Z,14,FALSE)</f>
        <v>-9.6127712624808055</v>
      </c>
      <c r="K412" s="17"/>
    </row>
    <row r="413" spans="1:11" s="6" customFormat="1" x14ac:dyDescent="0.25">
      <c r="A413" s="53">
        <v>29677</v>
      </c>
      <c r="B413" s="6" t="e">
        <f>NA()</f>
        <v>#N/A</v>
      </c>
      <c r="C413" s="6" t="e">
        <f>NA()</f>
        <v>#N/A</v>
      </c>
      <c r="D413" s="6" t="e">
        <f>NA()</f>
        <v>#N/A</v>
      </c>
      <c r="E413" s="6" t="e">
        <f>NA()</f>
        <v>#N/A</v>
      </c>
      <c r="F413" s="6" t="e">
        <f>NA()</f>
        <v>#N/A</v>
      </c>
      <c r="G413" s="6" t="e">
        <f>NA()</f>
        <v>#N/A</v>
      </c>
      <c r="H413" s="6" t="e">
        <f>NA()</f>
        <v>#N/A</v>
      </c>
      <c r="I413" s="6" t="e">
        <f>NA()</f>
        <v>#N/A</v>
      </c>
      <c r="J413" s="17" t="e">
        <f>VLOOKUP($A413,Fernald_quarterlydecomp!$B:$Z,14,FALSE)</f>
        <v>#N/A</v>
      </c>
      <c r="K413" s="17"/>
    </row>
    <row r="414" spans="1:11" s="6" customFormat="1" x14ac:dyDescent="0.25">
      <c r="A414" s="53">
        <v>29707</v>
      </c>
      <c r="B414" s="6" t="e">
        <f>NA()</f>
        <v>#N/A</v>
      </c>
      <c r="C414" s="6" t="e">
        <f>NA()</f>
        <v>#N/A</v>
      </c>
      <c r="D414" s="6" t="e">
        <f>NA()</f>
        <v>#N/A</v>
      </c>
      <c r="E414" s="6" t="e">
        <f>NA()</f>
        <v>#N/A</v>
      </c>
      <c r="F414" s="6" t="e">
        <f>NA()</f>
        <v>#N/A</v>
      </c>
      <c r="G414" s="6" t="e">
        <f>NA()</f>
        <v>#N/A</v>
      </c>
      <c r="H414" s="6" t="e">
        <f>NA()</f>
        <v>#N/A</v>
      </c>
      <c r="I414" s="6" t="e">
        <f>NA()</f>
        <v>#N/A</v>
      </c>
      <c r="J414" s="17" t="e">
        <f>VLOOKUP($A414,Fernald_quarterlydecomp!$B:$Z,14,FALSE)</f>
        <v>#N/A</v>
      </c>
      <c r="K414" s="17"/>
    </row>
    <row r="415" spans="1:11" s="6" customFormat="1" x14ac:dyDescent="0.25">
      <c r="A415" s="53">
        <v>29738</v>
      </c>
      <c r="B415" s="6" t="e">
        <f>NA()</f>
        <v>#N/A</v>
      </c>
      <c r="C415" s="6" t="e">
        <f>NA()</f>
        <v>#N/A</v>
      </c>
      <c r="D415" s="6" t="e">
        <f>NA()</f>
        <v>#N/A</v>
      </c>
      <c r="E415" s="6" t="e">
        <f>NA()</f>
        <v>#N/A</v>
      </c>
      <c r="F415" s="6" t="e">
        <f>NA()</f>
        <v>#N/A</v>
      </c>
      <c r="G415" s="6" t="e">
        <f>NA()</f>
        <v>#N/A</v>
      </c>
      <c r="H415" s="6" t="e">
        <f>NA()</f>
        <v>#N/A</v>
      </c>
      <c r="I415" s="6" t="e">
        <f>NA()</f>
        <v>#N/A</v>
      </c>
      <c r="J415" s="17">
        <f>VLOOKUP($A415,Fernald_quarterlydecomp!$B:$Z,14,FALSE)</f>
        <v>-10.564512239654263</v>
      </c>
      <c r="K415" s="17"/>
    </row>
    <row r="416" spans="1:11" s="6" customFormat="1" x14ac:dyDescent="0.25">
      <c r="A416" s="53">
        <v>29768</v>
      </c>
      <c r="B416" s="6" t="e">
        <f>NA()</f>
        <v>#N/A</v>
      </c>
      <c r="C416" s="6" t="e">
        <f>NA()</f>
        <v>#N/A</v>
      </c>
      <c r="D416" s="6" t="e">
        <f>NA()</f>
        <v>#N/A</v>
      </c>
      <c r="E416" s="6" t="e">
        <f>NA()</f>
        <v>#N/A</v>
      </c>
      <c r="F416" s="6" t="e">
        <f>NA()</f>
        <v>#N/A</v>
      </c>
      <c r="G416" s="6" t="e">
        <f>NA()</f>
        <v>#N/A</v>
      </c>
      <c r="H416" s="6" t="e">
        <f>NA()</f>
        <v>#N/A</v>
      </c>
      <c r="I416" s="6" t="e">
        <f>NA()</f>
        <v>#N/A</v>
      </c>
      <c r="J416" s="17" t="e">
        <f>VLOOKUP($A416,Fernald_quarterlydecomp!$B:$Z,14,FALSE)</f>
        <v>#N/A</v>
      </c>
      <c r="K416" s="17"/>
    </row>
    <row r="417" spans="1:11" s="6" customFormat="1" x14ac:dyDescent="0.25">
      <c r="A417" s="53">
        <v>29799</v>
      </c>
      <c r="B417" s="6" t="e">
        <f>NA()</f>
        <v>#N/A</v>
      </c>
      <c r="C417" s="6" t="e">
        <f>NA()</f>
        <v>#N/A</v>
      </c>
      <c r="D417" s="6" t="e">
        <f>NA()</f>
        <v>#N/A</v>
      </c>
      <c r="E417" s="6" t="e">
        <f>NA()</f>
        <v>#N/A</v>
      </c>
      <c r="F417" s="6" t="e">
        <f>NA()</f>
        <v>#N/A</v>
      </c>
      <c r="G417" s="6" t="e">
        <f>NA()</f>
        <v>#N/A</v>
      </c>
      <c r="H417" s="6" t="e">
        <f>NA()</f>
        <v>#N/A</v>
      </c>
      <c r="I417" s="6" t="e">
        <f>NA()</f>
        <v>#N/A</v>
      </c>
      <c r="J417" s="17" t="e">
        <f>VLOOKUP($A417,Fernald_quarterlydecomp!$B:$Z,14,FALSE)</f>
        <v>#N/A</v>
      </c>
      <c r="K417" s="17"/>
    </row>
    <row r="418" spans="1:11" s="6" customFormat="1" x14ac:dyDescent="0.25">
      <c r="A418" s="53">
        <v>29830</v>
      </c>
      <c r="B418" s="6" t="e">
        <f>NA()</f>
        <v>#N/A</v>
      </c>
      <c r="C418" s="6" t="e">
        <f>NA()</f>
        <v>#N/A</v>
      </c>
      <c r="D418" s="6" t="e">
        <f>NA()</f>
        <v>#N/A</v>
      </c>
      <c r="E418" s="6" t="e">
        <f>NA()</f>
        <v>#N/A</v>
      </c>
      <c r="F418" s="6" t="e">
        <f>NA()</f>
        <v>#N/A</v>
      </c>
      <c r="G418" s="6" t="e">
        <f>NA()</f>
        <v>#N/A</v>
      </c>
      <c r="H418" s="6" t="e">
        <f>NA()</f>
        <v>#N/A</v>
      </c>
      <c r="I418" s="6" t="e">
        <f>NA()</f>
        <v>#N/A</v>
      </c>
      <c r="J418" s="17">
        <f>VLOOKUP($A418,Fernald_quarterlydecomp!$B:$Z,14,FALSE)</f>
        <v>-9.2476359502688865</v>
      </c>
      <c r="K418" s="17"/>
    </row>
    <row r="419" spans="1:11" s="6" customFormat="1" x14ac:dyDescent="0.25">
      <c r="A419" s="53">
        <v>29860</v>
      </c>
      <c r="B419" s="6" t="e">
        <f>NA()</f>
        <v>#N/A</v>
      </c>
      <c r="C419" s="6" t="e">
        <f>NA()</f>
        <v>#N/A</v>
      </c>
      <c r="D419" s="6" t="e">
        <f>NA()</f>
        <v>#N/A</v>
      </c>
      <c r="E419" s="6" t="e">
        <f>NA()</f>
        <v>#N/A</v>
      </c>
      <c r="F419" s="6" t="e">
        <f>NA()</f>
        <v>#N/A</v>
      </c>
      <c r="G419" s="6" t="e">
        <f>NA()</f>
        <v>#N/A</v>
      </c>
      <c r="H419" s="6" t="e">
        <f>NA()</f>
        <v>#N/A</v>
      </c>
      <c r="I419" s="6" t="e">
        <f>NA()</f>
        <v>#N/A</v>
      </c>
      <c r="J419" s="17" t="e">
        <f>VLOOKUP($A419,Fernald_quarterlydecomp!$B:$Z,14,FALSE)</f>
        <v>#N/A</v>
      </c>
      <c r="K419" s="17"/>
    </row>
    <row r="420" spans="1:11" s="6" customFormat="1" x14ac:dyDescent="0.25">
      <c r="A420" s="53">
        <v>29891</v>
      </c>
      <c r="B420" s="6" t="e">
        <f>NA()</f>
        <v>#N/A</v>
      </c>
      <c r="C420" s="6" t="e">
        <f>NA()</f>
        <v>#N/A</v>
      </c>
      <c r="D420" s="6" t="e">
        <f>NA()</f>
        <v>#N/A</v>
      </c>
      <c r="E420" s="6" t="e">
        <f>NA()</f>
        <v>#N/A</v>
      </c>
      <c r="F420" s="6" t="e">
        <f>NA()</f>
        <v>#N/A</v>
      </c>
      <c r="G420" s="6" t="e">
        <f>NA()</f>
        <v>#N/A</v>
      </c>
      <c r="H420" s="6" t="e">
        <f>NA()</f>
        <v>#N/A</v>
      </c>
      <c r="I420" s="6" t="e">
        <f>NA()</f>
        <v>#N/A</v>
      </c>
      <c r="J420" s="17" t="e">
        <f>VLOOKUP($A420,Fernald_quarterlydecomp!$B:$Z,14,FALSE)</f>
        <v>#N/A</v>
      </c>
      <c r="K420" s="17"/>
    </row>
    <row r="421" spans="1:11" s="6" customFormat="1" x14ac:dyDescent="0.25">
      <c r="A421" s="53">
        <v>29921</v>
      </c>
      <c r="B421" s="6" t="e">
        <f>NA()</f>
        <v>#N/A</v>
      </c>
      <c r="C421" s="6" t="e">
        <f>NA()</f>
        <v>#N/A</v>
      </c>
      <c r="D421" s="6" t="e">
        <f>NA()</f>
        <v>#N/A</v>
      </c>
      <c r="E421" s="6" t="e">
        <f>NA()</f>
        <v>#N/A</v>
      </c>
      <c r="F421" s="6" t="e">
        <f>NA()</f>
        <v>#N/A</v>
      </c>
      <c r="G421" s="6" t="e">
        <f>NA()</f>
        <v>#N/A</v>
      </c>
      <c r="H421" s="6" t="e">
        <f>NA()</f>
        <v>#N/A</v>
      </c>
      <c r="I421" s="6" t="e">
        <f>NA()</f>
        <v>#N/A</v>
      </c>
      <c r="J421" s="17">
        <f>VLOOKUP($A421,Fernald_quarterlydecomp!$B:$Z,14,FALSE)</f>
        <v>-10.691055725434794</v>
      </c>
      <c r="K421" s="17"/>
    </row>
    <row r="422" spans="1:11" s="6" customFormat="1" x14ac:dyDescent="0.25">
      <c r="A422" s="53">
        <v>29952</v>
      </c>
      <c r="B422" s="6" t="e">
        <f>NA()</f>
        <v>#N/A</v>
      </c>
      <c r="C422" s="6" t="e">
        <f>NA()</f>
        <v>#N/A</v>
      </c>
      <c r="D422" s="6" t="e">
        <f>NA()</f>
        <v>#N/A</v>
      </c>
      <c r="E422" s="6" t="e">
        <f>NA()</f>
        <v>#N/A</v>
      </c>
      <c r="F422" s="6" t="e">
        <f>NA()</f>
        <v>#N/A</v>
      </c>
      <c r="G422" s="6" t="e">
        <f>NA()</f>
        <v>#N/A</v>
      </c>
      <c r="H422" s="6" t="e">
        <f>NA()</f>
        <v>#N/A</v>
      </c>
      <c r="I422" s="6" t="e">
        <f>NA()</f>
        <v>#N/A</v>
      </c>
      <c r="J422" s="17" t="e">
        <f>VLOOKUP($A422,Fernald_quarterlydecomp!$B:$Z,14,FALSE)</f>
        <v>#N/A</v>
      </c>
      <c r="K422" s="17"/>
    </row>
    <row r="423" spans="1:11" s="6" customFormat="1" x14ac:dyDescent="0.25">
      <c r="A423" s="53">
        <v>29983</v>
      </c>
      <c r="B423" s="6" t="e">
        <f>NA()</f>
        <v>#N/A</v>
      </c>
      <c r="C423" s="6" t="e">
        <f>NA()</f>
        <v>#N/A</v>
      </c>
      <c r="D423" s="6" t="e">
        <f>NA()</f>
        <v>#N/A</v>
      </c>
      <c r="E423" s="6" t="e">
        <f>NA()</f>
        <v>#N/A</v>
      </c>
      <c r="F423" s="6" t="e">
        <f>NA()</f>
        <v>#N/A</v>
      </c>
      <c r="G423" s="6" t="e">
        <f>NA()</f>
        <v>#N/A</v>
      </c>
      <c r="H423" s="6" t="e">
        <f>NA()</f>
        <v>#N/A</v>
      </c>
      <c r="I423" s="6" t="e">
        <f>NA()</f>
        <v>#N/A</v>
      </c>
      <c r="J423" s="17" t="e">
        <f>VLOOKUP($A423,Fernald_quarterlydecomp!$B:$Z,14,FALSE)</f>
        <v>#N/A</v>
      </c>
      <c r="K423" s="17"/>
    </row>
    <row r="424" spans="1:11" s="6" customFormat="1" x14ac:dyDescent="0.25">
      <c r="A424" s="53">
        <v>30011</v>
      </c>
      <c r="B424" s="6" t="e">
        <f>NA()</f>
        <v>#N/A</v>
      </c>
      <c r="C424" s="6" t="e">
        <f>NA()</f>
        <v>#N/A</v>
      </c>
      <c r="D424" s="6" t="e">
        <f>NA()</f>
        <v>#N/A</v>
      </c>
      <c r="E424" s="6" t="e">
        <f>NA()</f>
        <v>#N/A</v>
      </c>
      <c r="F424" s="6" t="e">
        <f>NA()</f>
        <v>#N/A</v>
      </c>
      <c r="G424" s="6" t="e">
        <f>NA()</f>
        <v>#N/A</v>
      </c>
      <c r="H424" s="6" t="e">
        <f>NA()</f>
        <v>#N/A</v>
      </c>
      <c r="I424" s="6" t="e">
        <f>NA()</f>
        <v>#N/A</v>
      </c>
      <c r="J424" s="17">
        <f>VLOOKUP($A424,Fernald_quarterlydecomp!$B:$Z,14,FALSE)</f>
        <v>-11.315463891832408</v>
      </c>
      <c r="K424" s="17"/>
    </row>
    <row r="425" spans="1:11" s="6" customFormat="1" x14ac:dyDescent="0.25">
      <c r="A425" s="53">
        <v>30042</v>
      </c>
      <c r="B425" s="6" t="e">
        <f>NA()</f>
        <v>#N/A</v>
      </c>
      <c r="C425" s="6" t="e">
        <f>NA()</f>
        <v>#N/A</v>
      </c>
      <c r="D425" s="6" t="e">
        <f>NA()</f>
        <v>#N/A</v>
      </c>
      <c r="E425" s="6" t="e">
        <f>NA()</f>
        <v>#N/A</v>
      </c>
      <c r="F425" s="6" t="e">
        <f>NA()</f>
        <v>#N/A</v>
      </c>
      <c r="G425" s="6" t="e">
        <f>NA()</f>
        <v>#N/A</v>
      </c>
      <c r="H425" s="6" t="e">
        <f>NA()</f>
        <v>#N/A</v>
      </c>
      <c r="I425" s="6" t="e">
        <f>NA()</f>
        <v>#N/A</v>
      </c>
      <c r="J425" s="17" t="e">
        <f>VLOOKUP($A425,Fernald_quarterlydecomp!$B:$Z,14,FALSE)</f>
        <v>#N/A</v>
      </c>
      <c r="K425" s="17"/>
    </row>
    <row r="426" spans="1:11" s="6" customFormat="1" x14ac:dyDescent="0.25">
      <c r="A426" s="53">
        <v>30072</v>
      </c>
      <c r="B426" s="6" t="e">
        <f>NA()</f>
        <v>#N/A</v>
      </c>
      <c r="C426" s="6" t="e">
        <f>NA()</f>
        <v>#N/A</v>
      </c>
      <c r="D426" s="6" t="e">
        <f>NA()</f>
        <v>#N/A</v>
      </c>
      <c r="E426" s="6" t="e">
        <f>NA()</f>
        <v>#N/A</v>
      </c>
      <c r="F426" s="6" t="e">
        <f>NA()</f>
        <v>#N/A</v>
      </c>
      <c r="G426" s="6" t="e">
        <f>NA()</f>
        <v>#N/A</v>
      </c>
      <c r="H426" s="6" t="e">
        <f>NA()</f>
        <v>#N/A</v>
      </c>
      <c r="I426" s="6" t="e">
        <f>NA()</f>
        <v>#N/A</v>
      </c>
      <c r="J426" s="17" t="e">
        <f>VLOOKUP($A426,Fernald_quarterlydecomp!$B:$Z,14,FALSE)</f>
        <v>#N/A</v>
      </c>
      <c r="K426" s="17"/>
    </row>
    <row r="427" spans="1:11" s="6" customFormat="1" x14ac:dyDescent="0.25">
      <c r="A427" s="53">
        <v>30103</v>
      </c>
      <c r="B427" s="6" t="e">
        <f>NA()</f>
        <v>#N/A</v>
      </c>
      <c r="C427" s="6" t="e">
        <f>NA()</f>
        <v>#N/A</v>
      </c>
      <c r="D427" s="6" t="e">
        <f>NA()</f>
        <v>#N/A</v>
      </c>
      <c r="E427" s="6" t="e">
        <f>NA()</f>
        <v>#N/A</v>
      </c>
      <c r="F427" s="6" t="e">
        <f>NA()</f>
        <v>#N/A</v>
      </c>
      <c r="G427" s="6" t="e">
        <f>NA()</f>
        <v>#N/A</v>
      </c>
      <c r="H427" s="6" t="e">
        <f>NA()</f>
        <v>#N/A</v>
      </c>
      <c r="I427" s="6" t="e">
        <f>NA()</f>
        <v>#N/A</v>
      </c>
      <c r="J427" s="17">
        <f>VLOOKUP($A427,Fernald_quarterlydecomp!$B:$Z,14,FALSE)</f>
        <v>-10.9938851783307</v>
      </c>
      <c r="K427" s="17"/>
    </row>
    <row r="428" spans="1:11" s="6" customFormat="1" x14ac:dyDescent="0.25">
      <c r="A428" s="53">
        <v>30133</v>
      </c>
      <c r="B428" s="6" t="e">
        <f>NA()</f>
        <v>#N/A</v>
      </c>
      <c r="C428" s="6" t="e">
        <f>NA()</f>
        <v>#N/A</v>
      </c>
      <c r="D428" s="6" t="e">
        <f>NA()</f>
        <v>#N/A</v>
      </c>
      <c r="E428" s="6" t="e">
        <f>NA()</f>
        <v>#N/A</v>
      </c>
      <c r="F428" s="6" t="e">
        <f>NA()</f>
        <v>#N/A</v>
      </c>
      <c r="G428" s="6" t="e">
        <f>NA()</f>
        <v>#N/A</v>
      </c>
      <c r="H428" s="6" t="e">
        <f>NA()</f>
        <v>#N/A</v>
      </c>
      <c r="I428" s="6" t="e">
        <f>NA()</f>
        <v>#N/A</v>
      </c>
      <c r="J428" s="17" t="e">
        <f>VLOOKUP($A428,Fernald_quarterlydecomp!$B:$Z,14,FALSE)</f>
        <v>#N/A</v>
      </c>
      <c r="K428" s="17"/>
    </row>
    <row r="429" spans="1:11" s="6" customFormat="1" x14ac:dyDescent="0.25">
      <c r="A429" s="53">
        <v>30164</v>
      </c>
      <c r="B429" s="6" t="e">
        <f>NA()</f>
        <v>#N/A</v>
      </c>
      <c r="C429" s="6" t="e">
        <f>NA()</f>
        <v>#N/A</v>
      </c>
      <c r="D429" s="6" t="e">
        <f>NA()</f>
        <v>#N/A</v>
      </c>
      <c r="E429" s="6" t="e">
        <f>NA()</f>
        <v>#N/A</v>
      </c>
      <c r="F429" s="6" t="e">
        <f>NA()</f>
        <v>#N/A</v>
      </c>
      <c r="G429" s="6" t="e">
        <f>NA()</f>
        <v>#N/A</v>
      </c>
      <c r="H429" s="6" t="e">
        <f>NA()</f>
        <v>#N/A</v>
      </c>
      <c r="I429" s="6" t="e">
        <f>NA()</f>
        <v>#N/A</v>
      </c>
      <c r="J429" s="17" t="e">
        <f>VLOOKUP($A429,Fernald_quarterlydecomp!$B:$Z,14,FALSE)</f>
        <v>#N/A</v>
      </c>
      <c r="K429" s="17"/>
    </row>
    <row r="430" spans="1:11" s="6" customFormat="1" x14ac:dyDescent="0.25">
      <c r="A430" s="53">
        <v>30195</v>
      </c>
      <c r="B430" s="6" t="e">
        <f>NA()</f>
        <v>#N/A</v>
      </c>
      <c r="C430" s="6" t="e">
        <f>NA()</f>
        <v>#N/A</v>
      </c>
      <c r="D430" s="6" t="e">
        <f>NA()</f>
        <v>#N/A</v>
      </c>
      <c r="E430" s="6" t="e">
        <f>NA()</f>
        <v>#N/A</v>
      </c>
      <c r="F430" s="6" t="e">
        <f>NA()</f>
        <v>#N/A</v>
      </c>
      <c r="G430" s="6" t="e">
        <f>NA()</f>
        <v>#N/A</v>
      </c>
      <c r="H430" s="6" t="e">
        <f>NA()</f>
        <v>#N/A</v>
      </c>
      <c r="I430" s="6" t="e">
        <f>NA()</f>
        <v>#N/A</v>
      </c>
      <c r="J430" s="17">
        <f>VLOOKUP($A430,Fernald_quarterlydecomp!$B:$Z,14,FALSE)</f>
        <v>-10.965520293665278</v>
      </c>
      <c r="K430" s="17"/>
    </row>
    <row r="431" spans="1:11" s="6" customFormat="1" x14ac:dyDescent="0.25">
      <c r="A431" s="53">
        <v>30225</v>
      </c>
      <c r="B431" s="6" t="e">
        <f>NA()</f>
        <v>#N/A</v>
      </c>
      <c r="C431" s="6" t="e">
        <f>NA()</f>
        <v>#N/A</v>
      </c>
      <c r="D431" s="6" t="e">
        <f>NA()</f>
        <v>#N/A</v>
      </c>
      <c r="E431" s="6" t="e">
        <f>NA()</f>
        <v>#N/A</v>
      </c>
      <c r="F431" s="6" t="e">
        <f>NA()</f>
        <v>#N/A</v>
      </c>
      <c r="G431" s="6" t="e">
        <f>NA()</f>
        <v>#N/A</v>
      </c>
      <c r="H431" s="6" t="e">
        <f>NA()</f>
        <v>#N/A</v>
      </c>
      <c r="I431" s="6" t="e">
        <f>NA()</f>
        <v>#N/A</v>
      </c>
      <c r="J431" s="17" t="e">
        <f>VLOOKUP($A431,Fernald_quarterlydecomp!$B:$Z,14,FALSE)</f>
        <v>#N/A</v>
      </c>
      <c r="K431" s="17"/>
    </row>
    <row r="432" spans="1:11" s="6" customFormat="1" x14ac:dyDescent="0.25">
      <c r="A432" s="53">
        <v>30256</v>
      </c>
      <c r="B432" s="6" t="e">
        <f>NA()</f>
        <v>#N/A</v>
      </c>
      <c r="C432" s="6" t="e">
        <f>NA()</f>
        <v>#N/A</v>
      </c>
      <c r="D432" s="6" t="e">
        <f>NA()</f>
        <v>#N/A</v>
      </c>
      <c r="E432" s="6" t="e">
        <f>NA()</f>
        <v>#N/A</v>
      </c>
      <c r="F432" s="6" t="e">
        <f>NA()</f>
        <v>#N/A</v>
      </c>
      <c r="G432" s="6" t="e">
        <f>NA()</f>
        <v>#N/A</v>
      </c>
      <c r="H432" s="6" t="e">
        <f>NA()</f>
        <v>#N/A</v>
      </c>
      <c r="I432" s="6" t="e">
        <f>NA()</f>
        <v>#N/A</v>
      </c>
      <c r="J432" s="17" t="e">
        <f>VLOOKUP($A432,Fernald_quarterlydecomp!$B:$Z,14,FALSE)</f>
        <v>#N/A</v>
      </c>
      <c r="K432" s="17"/>
    </row>
    <row r="433" spans="1:11" s="6" customFormat="1" x14ac:dyDescent="0.25">
      <c r="A433" s="53">
        <v>30286</v>
      </c>
      <c r="B433" s="6" t="e">
        <f>NA()</f>
        <v>#N/A</v>
      </c>
      <c r="C433" s="6" t="e">
        <f>NA()</f>
        <v>#N/A</v>
      </c>
      <c r="D433" s="6" t="e">
        <f>NA()</f>
        <v>#N/A</v>
      </c>
      <c r="E433" s="6" t="e">
        <f>NA()</f>
        <v>#N/A</v>
      </c>
      <c r="F433" s="6" t="e">
        <f>NA()</f>
        <v>#N/A</v>
      </c>
      <c r="G433" s="6" t="e">
        <f>NA()</f>
        <v>#N/A</v>
      </c>
      <c r="H433" s="6" t="e">
        <f>NA()</f>
        <v>#N/A</v>
      </c>
      <c r="I433" s="6" t="e">
        <f>NA()</f>
        <v>#N/A</v>
      </c>
      <c r="J433" s="17">
        <f>VLOOKUP($A433,Fernald_quarterlydecomp!$B:$Z,14,FALSE)</f>
        <v>-10.00776640975451</v>
      </c>
      <c r="K433" s="17"/>
    </row>
    <row r="434" spans="1:11" s="6" customFormat="1" x14ac:dyDescent="0.25">
      <c r="A434" s="53">
        <v>30317</v>
      </c>
      <c r="B434" s="6" t="e">
        <f>NA()</f>
        <v>#N/A</v>
      </c>
      <c r="C434" s="6" t="e">
        <f>NA()</f>
        <v>#N/A</v>
      </c>
      <c r="D434" s="6" t="e">
        <f>NA()</f>
        <v>#N/A</v>
      </c>
      <c r="E434" s="6" t="e">
        <f>NA()</f>
        <v>#N/A</v>
      </c>
      <c r="F434" s="6" t="e">
        <f>NA()</f>
        <v>#N/A</v>
      </c>
      <c r="G434" s="6" t="e">
        <f>NA()</f>
        <v>#N/A</v>
      </c>
      <c r="H434" s="6" t="e">
        <f>NA()</f>
        <v>#N/A</v>
      </c>
      <c r="I434" s="6" t="e">
        <f>NA()</f>
        <v>#N/A</v>
      </c>
      <c r="J434" s="17" t="e">
        <f>VLOOKUP($A434,Fernald_quarterlydecomp!$B:$Z,14,FALSE)</f>
        <v>#N/A</v>
      </c>
      <c r="K434" s="17"/>
    </row>
    <row r="435" spans="1:11" s="6" customFormat="1" x14ac:dyDescent="0.25">
      <c r="A435" s="53">
        <v>30348</v>
      </c>
      <c r="B435" s="6" t="e">
        <f>NA()</f>
        <v>#N/A</v>
      </c>
      <c r="C435" s="6" t="e">
        <f>NA()</f>
        <v>#N/A</v>
      </c>
      <c r="D435" s="6" t="e">
        <f>NA()</f>
        <v>#N/A</v>
      </c>
      <c r="E435" s="6" t="e">
        <f>NA()</f>
        <v>#N/A</v>
      </c>
      <c r="F435" s="6" t="e">
        <f>NA()</f>
        <v>#N/A</v>
      </c>
      <c r="G435" s="6" t="e">
        <f>NA()</f>
        <v>#N/A</v>
      </c>
      <c r="H435" s="6" t="e">
        <f>NA()</f>
        <v>#N/A</v>
      </c>
      <c r="I435" s="6" t="e">
        <f>NA()</f>
        <v>#N/A</v>
      </c>
      <c r="J435" s="17" t="e">
        <f>VLOOKUP($A435,Fernald_quarterlydecomp!$B:$Z,14,FALSE)</f>
        <v>#N/A</v>
      </c>
      <c r="K435" s="17"/>
    </row>
    <row r="436" spans="1:11" s="6" customFormat="1" x14ac:dyDescent="0.25">
      <c r="A436" s="53">
        <v>30376</v>
      </c>
      <c r="B436" s="6" t="e">
        <f>NA()</f>
        <v>#N/A</v>
      </c>
      <c r="C436" s="6" t="e">
        <f>NA()</f>
        <v>#N/A</v>
      </c>
      <c r="D436" s="6" t="e">
        <f>NA()</f>
        <v>#N/A</v>
      </c>
      <c r="E436" s="6" t="e">
        <f>NA()</f>
        <v>#N/A</v>
      </c>
      <c r="F436" s="6" t="e">
        <f>NA()</f>
        <v>#N/A</v>
      </c>
      <c r="G436" s="6" t="e">
        <f>NA()</f>
        <v>#N/A</v>
      </c>
      <c r="H436" s="6" t="e">
        <f>NA()</f>
        <v>#N/A</v>
      </c>
      <c r="I436" s="6" t="e">
        <f>NA()</f>
        <v>#N/A</v>
      </c>
      <c r="J436" s="17">
        <f>VLOOKUP($A436,Fernald_quarterlydecomp!$B:$Z,14,FALSE)</f>
        <v>-9.0744632063406812</v>
      </c>
      <c r="K436" s="17"/>
    </row>
    <row r="437" spans="1:11" s="6" customFormat="1" x14ac:dyDescent="0.25">
      <c r="A437" s="53">
        <v>30407</v>
      </c>
      <c r="B437" s="6" t="e">
        <f>NA()</f>
        <v>#N/A</v>
      </c>
      <c r="C437" s="6" t="e">
        <f>NA()</f>
        <v>#N/A</v>
      </c>
      <c r="D437" s="6" t="e">
        <f>NA()</f>
        <v>#N/A</v>
      </c>
      <c r="E437" s="6" t="e">
        <f>NA()</f>
        <v>#N/A</v>
      </c>
      <c r="F437" s="6" t="e">
        <f>NA()</f>
        <v>#N/A</v>
      </c>
      <c r="G437" s="6" t="e">
        <f>NA()</f>
        <v>#N/A</v>
      </c>
      <c r="H437" s="6" t="e">
        <f>NA()</f>
        <v>#N/A</v>
      </c>
      <c r="I437" s="6" t="e">
        <f>NA()</f>
        <v>#N/A</v>
      </c>
      <c r="J437" s="17" t="e">
        <f>VLOOKUP($A437,Fernald_quarterlydecomp!$B:$Z,14,FALSE)</f>
        <v>#N/A</v>
      </c>
      <c r="K437" s="17"/>
    </row>
    <row r="438" spans="1:11" s="6" customFormat="1" x14ac:dyDescent="0.25">
      <c r="A438" s="53">
        <v>30437</v>
      </c>
      <c r="B438" s="6" t="e">
        <f>NA()</f>
        <v>#N/A</v>
      </c>
      <c r="C438" s="6" t="e">
        <f>NA()</f>
        <v>#N/A</v>
      </c>
      <c r="D438" s="6" t="e">
        <f>NA()</f>
        <v>#N/A</v>
      </c>
      <c r="E438" s="6" t="e">
        <f>NA()</f>
        <v>#N/A</v>
      </c>
      <c r="F438" s="6" t="e">
        <f>NA()</f>
        <v>#N/A</v>
      </c>
      <c r="G438" s="6" t="e">
        <f>NA()</f>
        <v>#N/A</v>
      </c>
      <c r="H438" s="6" t="e">
        <f>NA()</f>
        <v>#N/A</v>
      </c>
      <c r="I438" s="6" t="e">
        <f>NA()</f>
        <v>#N/A</v>
      </c>
      <c r="J438" s="17" t="e">
        <f>VLOOKUP($A438,Fernald_quarterlydecomp!$B:$Z,14,FALSE)</f>
        <v>#N/A</v>
      </c>
      <c r="K438" s="17"/>
    </row>
    <row r="439" spans="1:11" s="6" customFormat="1" x14ac:dyDescent="0.25">
      <c r="A439" s="53">
        <v>30468</v>
      </c>
      <c r="B439" s="6" t="e">
        <f>NA()</f>
        <v>#N/A</v>
      </c>
      <c r="C439" s="6" t="e">
        <f>NA()</f>
        <v>#N/A</v>
      </c>
      <c r="D439" s="6" t="e">
        <f>NA()</f>
        <v>#N/A</v>
      </c>
      <c r="E439" s="6" t="e">
        <f>NA()</f>
        <v>#N/A</v>
      </c>
      <c r="F439" s="6" t="e">
        <f>NA()</f>
        <v>#N/A</v>
      </c>
      <c r="G439" s="6" t="e">
        <f>NA()</f>
        <v>#N/A</v>
      </c>
      <c r="H439" s="6" t="e">
        <f>NA()</f>
        <v>#N/A</v>
      </c>
      <c r="I439" s="6" t="e">
        <f>NA()</f>
        <v>#N/A</v>
      </c>
      <c r="J439" s="17">
        <f>VLOOKUP($A439,Fernald_quarterlydecomp!$B:$Z,14,FALSE)</f>
        <v>-7.3169537472981148</v>
      </c>
      <c r="K439" s="17"/>
    </row>
    <row r="440" spans="1:11" s="6" customFormat="1" x14ac:dyDescent="0.25">
      <c r="A440" s="53">
        <v>30498</v>
      </c>
      <c r="B440" s="6" t="e">
        <f>NA()</f>
        <v>#N/A</v>
      </c>
      <c r="C440" s="6" t="e">
        <f>NA()</f>
        <v>#N/A</v>
      </c>
      <c r="D440" s="6" t="e">
        <f>NA()</f>
        <v>#N/A</v>
      </c>
      <c r="E440" s="6" t="e">
        <f>NA()</f>
        <v>#N/A</v>
      </c>
      <c r="F440" s="6" t="e">
        <f>NA()</f>
        <v>#N/A</v>
      </c>
      <c r="G440" s="6" t="e">
        <f>NA()</f>
        <v>#N/A</v>
      </c>
      <c r="H440" s="6" t="e">
        <f>NA()</f>
        <v>#N/A</v>
      </c>
      <c r="I440" s="6" t="e">
        <f>NA()</f>
        <v>#N/A</v>
      </c>
      <c r="J440" s="17" t="e">
        <f>VLOOKUP($A440,Fernald_quarterlydecomp!$B:$Z,14,FALSE)</f>
        <v>#N/A</v>
      </c>
      <c r="K440" s="17"/>
    </row>
    <row r="441" spans="1:11" s="6" customFormat="1" x14ac:dyDescent="0.25">
      <c r="A441" s="53">
        <v>30529</v>
      </c>
      <c r="B441" s="6" t="e">
        <f>NA()</f>
        <v>#N/A</v>
      </c>
      <c r="C441" s="6" t="e">
        <f>NA()</f>
        <v>#N/A</v>
      </c>
      <c r="D441" s="6" t="e">
        <f>NA()</f>
        <v>#N/A</v>
      </c>
      <c r="E441" s="6" t="e">
        <f>NA()</f>
        <v>#N/A</v>
      </c>
      <c r="F441" s="6" t="e">
        <f>NA()</f>
        <v>#N/A</v>
      </c>
      <c r="G441" s="6" t="e">
        <f>NA()</f>
        <v>#N/A</v>
      </c>
      <c r="H441" s="6" t="e">
        <f>NA()</f>
        <v>#N/A</v>
      </c>
      <c r="I441" s="6" t="e">
        <f>NA()</f>
        <v>#N/A</v>
      </c>
      <c r="J441" s="17" t="e">
        <f>VLOOKUP($A441,Fernald_quarterlydecomp!$B:$Z,14,FALSE)</f>
        <v>#N/A</v>
      </c>
      <c r="K441" s="17"/>
    </row>
    <row r="442" spans="1:11" s="6" customFormat="1" x14ac:dyDescent="0.25">
      <c r="A442" s="53">
        <v>30560</v>
      </c>
      <c r="B442" s="6" t="e">
        <f>NA()</f>
        <v>#N/A</v>
      </c>
      <c r="C442" s="6" t="e">
        <f>NA()</f>
        <v>#N/A</v>
      </c>
      <c r="D442" s="6" t="e">
        <f>NA()</f>
        <v>#N/A</v>
      </c>
      <c r="E442" s="6" t="e">
        <f>NA()</f>
        <v>#N/A</v>
      </c>
      <c r="F442" s="6" t="e">
        <f>NA()</f>
        <v>#N/A</v>
      </c>
      <c r="G442" s="6" t="e">
        <f>NA()</f>
        <v>#N/A</v>
      </c>
      <c r="H442" s="6" t="e">
        <f>NA()</f>
        <v>#N/A</v>
      </c>
      <c r="I442" s="6" t="e">
        <f>NA()</f>
        <v>#N/A</v>
      </c>
      <c r="J442" s="17">
        <f>VLOOKUP($A442,Fernald_quarterlydecomp!$B:$Z,14,FALSE)</f>
        <v>-6.9110210687711771</v>
      </c>
      <c r="K442" s="17"/>
    </row>
    <row r="443" spans="1:11" s="6" customFormat="1" x14ac:dyDescent="0.25">
      <c r="A443" s="53">
        <v>30590</v>
      </c>
      <c r="B443" s="6" t="e">
        <f>NA()</f>
        <v>#N/A</v>
      </c>
      <c r="C443" s="6" t="e">
        <f>NA()</f>
        <v>#N/A</v>
      </c>
      <c r="D443" s="6" t="e">
        <f>NA()</f>
        <v>#N/A</v>
      </c>
      <c r="E443" s="6" t="e">
        <f>NA()</f>
        <v>#N/A</v>
      </c>
      <c r="F443" s="6" t="e">
        <f>NA()</f>
        <v>#N/A</v>
      </c>
      <c r="G443" s="6" t="e">
        <f>NA()</f>
        <v>#N/A</v>
      </c>
      <c r="H443" s="6" t="e">
        <f>NA()</f>
        <v>#N/A</v>
      </c>
      <c r="I443" s="6" t="e">
        <f>NA()</f>
        <v>#N/A</v>
      </c>
      <c r="J443" s="17" t="e">
        <f>VLOOKUP($A443,Fernald_quarterlydecomp!$B:$Z,14,FALSE)</f>
        <v>#N/A</v>
      </c>
      <c r="K443" s="17"/>
    </row>
    <row r="444" spans="1:11" s="6" customFormat="1" x14ac:dyDescent="0.25">
      <c r="A444" s="53">
        <v>30621</v>
      </c>
      <c r="B444" s="6" t="e">
        <f>NA()</f>
        <v>#N/A</v>
      </c>
      <c r="C444" s="6" t="e">
        <f>NA()</f>
        <v>#N/A</v>
      </c>
      <c r="D444" s="6" t="e">
        <f>NA()</f>
        <v>#N/A</v>
      </c>
      <c r="E444" s="6" t="e">
        <f>NA()</f>
        <v>#N/A</v>
      </c>
      <c r="F444" s="6" t="e">
        <f>NA()</f>
        <v>#N/A</v>
      </c>
      <c r="G444" s="6" t="e">
        <f>NA()</f>
        <v>#N/A</v>
      </c>
      <c r="H444" s="6" t="e">
        <f>NA()</f>
        <v>#N/A</v>
      </c>
      <c r="I444" s="6" t="e">
        <f>NA()</f>
        <v>#N/A</v>
      </c>
      <c r="J444" s="17" t="e">
        <f>VLOOKUP($A444,Fernald_quarterlydecomp!$B:$Z,14,FALSE)</f>
        <v>#N/A</v>
      </c>
      <c r="K444" s="17"/>
    </row>
    <row r="445" spans="1:11" s="6" customFormat="1" x14ac:dyDescent="0.25">
      <c r="A445" s="53">
        <v>30651</v>
      </c>
      <c r="B445" s="6" t="e">
        <f>NA()</f>
        <v>#N/A</v>
      </c>
      <c r="C445" s="6" t="e">
        <f>NA()</f>
        <v>#N/A</v>
      </c>
      <c r="D445" s="6" t="e">
        <f>NA()</f>
        <v>#N/A</v>
      </c>
      <c r="E445" s="6" t="e">
        <f>NA()</f>
        <v>#N/A</v>
      </c>
      <c r="F445" s="6" t="e">
        <f>NA()</f>
        <v>#N/A</v>
      </c>
      <c r="G445" s="6" t="e">
        <f>NA()</f>
        <v>#N/A</v>
      </c>
      <c r="H445" s="6" t="e">
        <f>NA()</f>
        <v>#N/A</v>
      </c>
      <c r="I445" s="6" t="e">
        <f>NA()</f>
        <v>#N/A</v>
      </c>
      <c r="J445" s="17">
        <f>VLOOKUP($A445,Fernald_quarterlydecomp!$B:$Z,14,FALSE)</f>
        <v>-6.0565794511310713</v>
      </c>
      <c r="K445" s="17"/>
    </row>
    <row r="446" spans="1:11" s="6" customFormat="1" x14ac:dyDescent="0.25">
      <c r="A446" s="53">
        <v>30682</v>
      </c>
      <c r="B446" s="6" t="e">
        <f>NA()</f>
        <v>#N/A</v>
      </c>
      <c r="C446" s="6" t="e">
        <f>NA()</f>
        <v>#N/A</v>
      </c>
      <c r="D446" s="6" t="e">
        <f>NA()</f>
        <v>#N/A</v>
      </c>
      <c r="E446" s="6" t="e">
        <f>NA()</f>
        <v>#N/A</v>
      </c>
      <c r="F446" s="6" t="e">
        <f>NA()</f>
        <v>#N/A</v>
      </c>
      <c r="G446" s="6" t="e">
        <f>NA()</f>
        <v>#N/A</v>
      </c>
      <c r="H446" s="6" t="e">
        <f>NA()</f>
        <v>#N/A</v>
      </c>
      <c r="I446" s="6" t="e">
        <f>NA()</f>
        <v>#N/A</v>
      </c>
      <c r="J446" s="17" t="e">
        <f>VLOOKUP($A446,Fernald_quarterlydecomp!$B:$Z,14,FALSE)</f>
        <v>#N/A</v>
      </c>
      <c r="K446" s="17"/>
    </row>
    <row r="447" spans="1:11" s="6" customFormat="1" x14ac:dyDescent="0.25">
      <c r="A447" s="53">
        <v>30713</v>
      </c>
      <c r="B447" s="6" t="e">
        <f>NA()</f>
        <v>#N/A</v>
      </c>
      <c r="C447" s="6" t="e">
        <f>NA()</f>
        <v>#N/A</v>
      </c>
      <c r="D447" s="6" t="e">
        <f>NA()</f>
        <v>#N/A</v>
      </c>
      <c r="E447" s="6" t="e">
        <f>NA()</f>
        <v>#N/A</v>
      </c>
      <c r="F447" s="6" t="e">
        <f>NA()</f>
        <v>#N/A</v>
      </c>
      <c r="G447" s="6" t="e">
        <f>NA()</f>
        <v>#N/A</v>
      </c>
      <c r="H447" s="6" t="e">
        <f>NA()</f>
        <v>#N/A</v>
      </c>
      <c r="I447" s="6" t="e">
        <f>NA()</f>
        <v>#N/A</v>
      </c>
      <c r="J447" s="17" t="e">
        <f>VLOOKUP($A447,Fernald_quarterlydecomp!$B:$Z,14,FALSE)</f>
        <v>#N/A</v>
      </c>
      <c r="K447" s="17"/>
    </row>
    <row r="448" spans="1:11" s="6" customFormat="1" x14ac:dyDescent="0.25">
      <c r="A448" s="53">
        <v>30742</v>
      </c>
      <c r="B448" s="6" t="e">
        <f>NA()</f>
        <v>#N/A</v>
      </c>
      <c r="C448" s="6" t="e">
        <f>NA()</f>
        <v>#N/A</v>
      </c>
      <c r="D448" s="6" t="e">
        <f>NA()</f>
        <v>#N/A</v>
      </c>
      <c r="E448" s="6" t="e">
        <f>NA()</f>
        <v>#N/A</v>
      </c>
      <c r="F448" s="6" t="e">
        <f>NA()</f>
        <v>#N/A</v>
      </c>
      <c r="G448" s="6" t="e">
        <f>NA()</f>
        <v>#N/A</v>
      </c>
      <c r="H448" s="6" t="e">
        <f>NA()</f>
        <v>#N/A</v>
      </c>
      <c r="I448" s="6" t="e">
        <f>NA()</f>
        <v>#N/A</v>
      </c>
      <c r="J448" s="17">
        <f>VLOOKUP($A448,Fernald_quarterlydecomp!$B:$Z,14,FALSE)</f>
        <v>-5.6229329454866814</v>
      </c>
      <c r="K448" s="17"/>
    </row>
    <row r="449" spans="1:11" s="6" customFormat="1" x14ac:dyDescent="0.25">
      <c r="A449" s="53">
        <v>30773</v>
      </c>
      <c r="B449" s="6" t="e">
        <f>NA()</f>
        <v>#N/A</v>
      </c>
      <c r="C449" s="6" t="e">
        <f>NA()</f>
        <v>#N/A</v>
      </c>
      <c r="D449" s="6" t="e">
        <f>NA()</f>
        <v>#N/A</v>
      </c>
      <c r="E449" s="6" t="e">
        <f>NA()</f>
        <v>#N/A</v>
      </c>
      <c r="F449" s="6" t="e">
        <f>NA()</f>
        <v>#N/A</v>
      </c>
      <c r="G449" s="6" t="e">
        <f>NA()</f>
        <v>#N/A</v>
      </c>
      <c r="H449" s="6" t="e">
        <f>NA()</f>
        <v>#N/A</v>
      </c>
      <c r="I449" s="6" t="e">
        <f>NA()</f>
        <v>#N/A</v>
      </c>
      <c r="J449" s="17" t="e">
        <f>VLOOKUP($A449,Fernald_quarterlydecomp!$B:$Z,14,FALSE)</f>
        <v>#N/A</v>
      </c>
      <c r="K449" s="17"/>
    </row>
    <row r="450" spans="1:11" s="6" customFormat="1" x14ac:dyDescent="0.25">
      <c r="A450" s="53">
        <v>30803</v>
      </c>
      <c r="B450" s="6" t="e">
        <f>NA()</f>
        <v>#N/A</v>
      </c>
      <c r="C450" s="6" t="e">
        <f>NA()</f>
        <v>#N/A</v>
      </c>
      <c r="D450" s="6" t="e">
        <f>NA()</f>
        <v>#N/A</v>
      </c>
      <c r="E450" s="6" t="e">
        <f>NA()</f>
        <v>#N/A</v>
      </c>
      <c r="F450" s="6" t="e">
        <f>NA()</f>
        <v>#N/A</v>
      </c>
      <c r="G450" s="6" t="e">
        <f>NA()</f>
        <v>#N/A</v>
      </c>
      <c r="H450" s="6" t="e">
        <f>NA()</f>
        <v>#N/A</v>
      </c>
      <c r="I450" s="6" t="e">
        <f>NA()</f>
        <v>#N/A</v>
      </c>
      <c r="J450" s="17" t="e">
        <f>VLOOKUP($A450,Fernald_quarterlydecomp!$B:$Z,14,FALSE)</f>
        <v>#N/A</v>
      </c>
      <c r="K450" s="17"/>
    </row>
    <row r="451" spans="1:11" s="6" customFormat="1" x14ac:dyDescent="0.25">
      <c r="A451" s="53">
        <v>30834</v>
      </c>
      <c r="B451" s="6" t="e">
        <f>NA()</f>
        <v>#N/A</v>
      </c>
      <c r="C451" s="6" t="e">
        <f>NA()</f>
        <v>#N/A</v>
      </c>
      <c r="D451" s="6" t="e">
        <f>NA()</f>
        <v>#N/A</v>
      </c>
      <c r="E451" s="6" t="e">
        <f>NA()</f>
        <v>#N/A</v>
      </c>
      <c r="F451" s="6" t="e">
        <f>NA()</f>
        <v>#N/A</v>
      </c>
      <c r="G451" s="6" t="e">
        <f>NA()</f>
        <v>#N/A</v>
      </c>
      <c r="H451" s="6" t="e">
        <f>NA()</f>
        <v>#N/A</v>
      </c>
      <c r="I451" s="6" t="e">
        <f>NA()</f>
        <v>#N/A</v>
      </c>
      <c r="J451" s="17">
        <f>VLOOKUP($A451,Fernald_quarterlydecomp!$B:$Z,14,FALSE)</f>
        <v>-4.7774660194918113</v>
      </c>
      <c r="K451" s="17"/>
    </row>
    <row r="452" spans="1:11" s="6" customFormat="1" x14ac:dyDescent="0.25">
      <c r="A452" s="53">
        <v>30864</v>
      </c>
      <c r="B452" s="6" t="e">
        <f>NA()</f>
        <v>#N/A</v>
      </c>
      <c r="C452" s="6" t="e">
        <f>NA()</f>
        <v>#N/A</v>
      </c>
      <c r="D452" s="6" t="e">
        <f>NA()</f>
        <v>#N/A</v>
      </c>
      <c r="E452" s="6" t="e">
        <f>NA()</f>
        <v>#N/A</v>
      </c>
      <c r="F452" s="6" t="e">
        <f>NA()</f>
        <v>#N/A</v>
      </c>
      <c r="G452" s="6" t="e">
        <f>NA()</f>
        <v>#N/A</v>
      </c>
      <c r="H452" s="6" t="e">
        <f>NA()</f>
        <v>#N/A</v>
      </c>
      <c r="I452" s="6" t="e">
        <f>NA()</f>
        <v>#N/A</v>
      </c>
      <c r="J452" s="17" t="e">
        <f>VLOOKUP($A452,Fernald_quarterlydecomp!$B:$Z,14,FALSE)</f>
        <v>#N/A</v>
      </c>
      <c r="K452" s="17"/>
    </row>
    <row r="453" spans="1:11" s="6" customFormat="1" x14ac:dyDescent="0.25">
      <c r="A453" s="53">
        <v>30895</v>
      </c>
      <c r="B453" s="6" t="e">
        <f>NA()</f>
        <v>#N/A</v>
      </c>
      <c r="C453" s="6" t="e">
        <f>NA()</f>
        <v>#N/A</v>
      </c>
      <c r="D453" s="6" t="e">
        <f>NA()</f>
        <v>#N/A</v>
      </c>
      <c r="E453" s="6" t="e">
        <f>NA()</f>
        <v>#N/A</v>
      </c>
      <c r="F453" s="6" t="e">
        <f>NA()</f>
        <v>#N/A</v>
      </c>
      <c r="G453" s="6" t="e">
        <f>NA()</f>
        <v>#N/A</v>
      </c>
      <c r="H453" s="6" t="e">
        <f>NA()</f>
        <v>#N/A</v>
      </c>
      <c r="I453" s="6" t="e">
        <f>NA()</f>
        <v>#N/A</v>
      </c>
      <c r="J453" s="17" t="e">
        <f>VLOOKUP($A453,Fernald_quarterlydecomp!$B:$Z,14,FALSE)</f>
        <v>#N/A</v>
      </c>
      <c r="K453" s="17"/>
    </row>
    <row r="454" spans="1:11" s="6" customFormat="1" x14ac:dyDescent="0.25">
      <c r="A454" s="53">
        <v>30926</v>
      </c>
      <c r="B454" s="6" t="e">
        <f>NA()</f>
        <v>#N/A</v>
      </c>
      <c r="C454" s="6" t="e">
        <f>NA()</f>
        <v>#N/A</v>
      </c>
      <c r="D454" s="6" t="e">
        <f>NA()</f>
        <v>#N/A</v>
      </c>
      <c r="E454" s="6" t="e">
        <f>NA()</f>
        <v>#N/A</v>
      </c>
      <c r="F454" s="6" t="e">
        <f>NA()</f>
        <v>#N/A</v>
      </c>
      <c r="G454" s="6" t="e">
        <f>NA()</f>
        <v>#N/A</v>
      </c>
      <c r="H454" s="6" t="e">
        <f>NA()</f>
        <v>#N/A</v>
      </c>
      <c r="I454" s="6" t="e">
        <f>NA()</f>
        <v>#N/A</v>
      </c>
      <c r="J454" s="17">
        <f>VLOOKUP($A454,Fernald_quarterlydecomp!$B:$Z,14,FALSE)</f>
        <v>-4.2889587055270653</v>
      </c>
      <c r="K454" s="17"/>
    </row>
    <row r="455" spans="1:11" s="6" customFormat="1" x14ac:dyDescent="0.25">
      <c r="A455" s="53">
        <v>30956</v>
      </c>
      <c r="B455" s="6" t="e">
        <f>NA()</f>
        <v>#N/A</v>
      </c>
      <c r="C455" s="6" t="e">
        <f>NA()</f>
        <v>#N/A</v>
      </c>
      <c r="D455" s="6" t="e">
        <f>NA()</f>
        <v>#N/A</v>
      </c>
      <c r="E455" s="6" t="e">
        <f>NA()</f>
        <v>#N/A</v>
      </c>
      <c r="F455" s="6" t="e">
        <f>NA()</f>
        <v>#N/A</v>
      </c>
      <c r="G455" s="6" t="e">
        <f>NA()</f>
        <v>#N/A</v>
      </c>
      <c r="H455" s="6" t="e">
        <f>NA()</f>
        <v>#N/A</v>
      </c>
      <c r="I455" s="6" t="e">
        <f>NA()</f>
        <v>#N/A</v>
      </c>
      <c r="J455" s="17" t="e">
        <f>VLOOKUP($A455,Fernald_quarterlydecomp!$B:$Z,14,FALSE)</f>
        <v>#N/A</v>
      </c>
      <c r="K455" s="17"/>
    </row>
    <row r="456" spans="1:11" s="6" customFormat="1" x14ac:dyDescent="0.25">
      <c r="A456" s="53">
        <v>30987</v>
      </c>
      <c r="B456" s="6" t="e">
        <f>NA()</f>
        <v>#N/A</v>
      </c>
      <c r="C456" s="6" t="e">
        <f>NA()</f>
        <v>#N/A</v>
      </c>
      <c r="D456" s="6" t="e">
        <f>NA()</f>
        <v>#N/A</v>
      </c>
      <c r="E456" s="6" t="e">
        <f>NA()</f>
        <v>#N/A</v>
      </c>
      <c r="F456" s="6" t="e">
        <f>NA()</f>
        <v>#N/A</v>
      </c>
      <c r="G456" s="6" t="e">
        <f>NA()</f>
        <v>#N/A</v>
      </c>
      <c r="H456" s="6" t="e">
        <f>NA()</f>
        <v>#N/A</v>
      </c>
      <c r="I456" s="6" t="e">
        <f>NA()</f>
        <v>#N/A</v>
      </c>
      <c r="J456" s="17" t="e">
        <f>VLOOKUP($A456,Fernald_quarterlydecomp!$B:$Z,14,FALSE)</f>
        <v>#N/A</v>
      </c>
      <c r="K456" s="17"/>
    </row>
    <row r="457" spans="1:11" s="6" customFormat="1" x14ac:dyDescent="0.25">
      <c r="A457" s="53">
        <v>31017</v>
      </c>
      <c r="B457" s="6" t="e">
        <f>NA()</f>
        <v>#N/A</v>
      </c>
      <c r="C457" s="6" t="e">
        <f>NA()</f>
        <v>#N/A</v>
      </c>
      <c r="D457" s="6" t="e">
        <f>NA()</f>
        <v>#N/A</v>
      </c>
      <c r="E457" s="6" t="e">
        <f>NA()</f>
        <v>#N/A</v>
      </c>
      <c r="F457" s="6" t="e">
        <f>NA()</f>
        <v>#N/A</v>
      </c>
      <c r="G457" s="6" t="e">
        <f>NA()</f>
        <v>#N/A</v>
      </c>
      <c r="H457" s="6" t="e">
        <f>NA()</f>
        <v>#N/A</v>
      </c>
      <c r="I457" s="6" t="e">
        <f>NA()</f>
        <v>#N/A</v>
      </c>
      <c r="J457" s="17">
        <f>VLOOKUP($A457,Fernald_quarterlydecomp!$B:$Z,14,FALSE)</f>
        <v>-4.0307423218129657</v>
      </c>
      <c r="K457" s="17"/>
    </row>
    <row r="458" spans="1:11" s="6" customFormat="1" x14ac:dyDescent="0.25">
      <c r="A458" s="53">
        <v>31048</v>
      </c>
      <c r="B458" s="6" t="e">
        <f>NA()</f>
        <v>#N/A</v>
      </c>
      <c r="C458" s="6" t="e">
        <f>NA()</f>
        <v>#N/A</v>
      </c>
      <c r="D458" s="6" t="e">
        <f>NA()</f>
        <v>#N/A</v>
      </c>
      <c r="E458" s="6" t="e">
        <f>NA()</f>
        <v>#N/A</v>
      </c>
      <c r="F458" s="6" t="e">
        <f>NA()</f>
        <v>#N/A</v>
      </c>
      <c r="G458" s="6" t="e">
        <f>NA()</f>
        <v>#N/A</v>
      </c>
      <c r="H458" s="6" t="e">
        <f>NA()</f>
        <v>#N/A</v>
      </c>
      <c r="I458" s="6" t="e">
        <f>NA()</f>
        <v>#N/A</v>
      </c>
      <c r="J458" s="17" t="e">
        <f>VLOOKUP($A458,Fernald_quarterlydecomp!$B:$Z,14,FALSE)</f>
        <v>#N/A</v>
      </c>
      <c r="K458" s="17"/>
    </row>
    <row r="459" spans="1:11" s="6" customFormat="1" x14ac:dyDescent="0.25">
      <c r="A459" s="53">
        <v>31079</v>
      </c>
      <c r="B459" s="6" t="e">
        <f>NA()</f>
        <v>#N/A</v>
      </c>
      <c r="C459" s="6" t="e">
        <f>NA()</f>
        <v>#N/A</v>
      </c>
      <c r="D459" s="6" t="e">
        <f>NA()</f>
        <v>#N/A</v>
      </c>
      <c r="E459" s="6" t="e">
        <f>NA()</f>
        <v>#N/A</v>
      </c>
      <c r="F459" s="6" t="e">
        <f>NA()</f>
        <v>#N/A</v>
      </c>
      <c r="G459" s="6" t="e">
        <f>NA()</f>
        <v>#N/A</v>
      </c>
      <c r="H459" s="6" t="e">
        <f>NA()</f>
        <v>#N/A</v>
      </c>
      <c r="I459" s="6" t="e">
        <f>NA()</f>
        <v>#N/A</v>
      </c>
      <c r="J459" s="17" t="e">
        <f>VLOOKUP($A459,Fernald_quarterlydecomp!$B:$Z,14,FALSE)</f>
        <v>#N/A</v>
      </c>
      <c r="K459" s="17"/>
    </row>
    <row r="460" spans="1:11" s="6" customFormat="1" x14ac:dyDescent="0.25">
      <c r="A460" s="53">
        <v>31107</v>
      </c>
      <c r="B460" s="6" t="e">
        <f>NA()</f>
        <v>#N/A</v>
      </c>
      <c r="C460" s="6" t="e">
        <f>NA()</f>
        <v>#N/A</v>
      </c>
      <c r="D460" s="6" t="e">
        <f>NA()</f>
        <v>#N/A</v>
      </c>
      <c r="E460" s="6" t="e">
        <f>NA()</f>
        <v>#N/A</v>
      </c>
      <c r="F460" s="6" t="e">
        <f>NA()</f>
        <v>#N/A</v>
      </c>
      <c r="G460" s="6" t="e">
        <f>NA()</f>
        <v>#N/A</v>
      </c>
      <c r="H460" s="6" t="e">
        <f>NA()</f>
        <v>#N/A</v>
      </c>
      <c r="I460" s="6" t="e">
        <f>NA()</f>
        <v>#N/A</v>
      </c>
      <c r="J460" s="17">
        <f>VLOOKUP($A460,Fernald_quarterlydecomp!$B:$Z,14,FALSE)</f>
        <v>-3.6706426199746574</v>
      </c>
      <c r="K460" s="17">
        <f>VLOOKUP($A460,Fernald_quarterlydecomp!$B:$Z,15,FALSE)</f>
        <v>-2.9140217104832686</v>
      </c>
    </row>
    <row r="461" spans="1:11" s="6" customFormat="1" x14ac:dyDescent="0.25">
      <c r="A461" s="53">
        <v>31138</v>
      </c>
      <c r="B461" s="6" t="e">
        <f>NA()</f>
        <v>#N/A</v>
      </c>
      <c r="C461" s="6" t="e">
        <f>NA()</f>
        <v>#N/A</v>
      </c>
      <c r="D461" s="6" t="e">
        <f>NA()</f>
        <v>#N/A</v>
      </c>
      <c r="E461" s="6" t="e">
        <f>NA()</f>
        <v>#N/A</v>
      </c>
      <c r="F461" s="6" t="e">
        <f>NA()</f>
        <v>#N/A</v>
      </c>
      <c r="G461" s="6" t="e">
        <f>NA()</f>
        <v>#N/A</v>
      </c>
      <c r="H461" s="6" t="e">
        <f>NA()</f>
        <v>#N/A</v>
      </c>
      <c r="I461" s="6" t="e">
        <f>NA()</f>
        <v>#N/A</v>
      </c>
      <c r="J461" s="17" t="e">
        <f>VLOOKUP($A461,Fernald_quarterlydecomp!$B:$Z,14,FALSE)</f>
        <v>#N/A</v>
      </c>
      <c r="K461" s="17" t="e">
        <f>VLOOKUP($A461,Fernald_quarterlydecomp!$B:$Z,15,FALSE)</f>
        <v>#N/A</v>
      </c>
    </row>
    <row r="462" spans="1:11" s="6" customFormat="1" x14ac:dyDescent="0.25">
      <c r="A462" s="53">
        <v>31168</v>
      </c>
      <c r="B462" s="6" t="e">
        <f>NA()</f>
        <v>#N/A</v>
      </c>
      <c r="C462" s="6" t="e">
        <f>NA()</f>
        <v>#N/A</v>
      </c>
      <c r="D462" s="6" t="e">
        <f>NA()</f>
        <v>#N/A</v>
      </c>
      <c r="E462" s="6" t="e">
        <f>NA()</f>
        <v>#N/A</v>
      </c>
      <c r="F462" s="6" t="e">
        <f>NA()</f>
        <v>#N/A</v>
      </c>
      <c r="G462" s="6" t="e">
        <f>NA()</f>
        <v>#N/A</v>
      </c>
      <c r="H462" s="6" t="e">
        <f>NA()</f>
        <v>#N/A</v>
      </c>
      <c r="I462" s="6" t="e">
        <f>NA()</f>
        <v>#N/A</v>
      </c>
      <c r="J462" s="17" t="e">
        <f>VLOOKUP($A462,Fernald_quarterlydecomp!$B:$Z,14,FALSE)</f>
        <v>#N/A</v>
      </c>
      <c r="K462" s="17" t="e">
        <f>VLOOKUP($A462,Fernald_quarterlydecomp!$B:$Z,15,FALSE)</f>
        <v>#N/A</v>
      </c>
    </row>
    <row r="463" spans="1:11" s="6" customFormat="1" x14ac:dyDescent="0.25">
      <c r="A463" s="53">
        <v>31199</v>
      </c>
      <c r="B463" s="6" t="e">
        <f>NA()</f>
        <v>#N/A</v>
      </c>
      <c r="C463" s="6" t="e">
        <f>NA()</f>
        <v>#N/A</v>
      </c>
      <c r="D463" s="6" t="e">
        <f>NA()</f>
        <v>#N/A</v>
      </c>
      <c r="E463" s="6" t="e">
        <f>NA()</f>
        <v>#N/A</v>
      </c>
      <c r="F463" s="6" t="e">
        <f>NA()</f>
        <v>#N/A</v>
      </c>
      <c r="G463" s="6" t="e">
        <f>NA()</f>
        <v>#N/A</v>
      </c>
      <c r="H463" s="6" t="e">
        <f>NA()</f>
        <v>#N/A</v>
      </c>
      <c r="I463" s="6" t="e">
        <f>NA()</f>
        <v>#N/A</v>
      </c>
      <c r="J463" s="17">
        <f>VLOOKUP($A463,Fernald_quarterlydecomp!$B:$Z,14,FALSE)</f>
        <v>-3.2713894514576651</v>
      </c>
      <c r="K463" s="17">
        <f>VLOOKUP($A463,Fernald_quarterlydecomp!$B:$Z,15,FALSE)</f>
        <v>-2.5313217104832688</v>
      </c>
    </row>
    <row r="464" spans="1:11" s="6" customFormat="1" x14ac:dyDescent="0.25">
      <c r="A464" s="53">
        <v>31229</v>
      </c>
      <c r="B464" s="6" t="e">
        <f>NA()</f>
        <v>#N/A</v>
      </c>
      <c r="C464" s="6" t="e">
        <f>NA()</f>
        <v>#N/A</v>
      </c>
      <c r="D464" s="6" t="e">
        <f>NA()</f>
        <v>#N/A</v>
      </c>
      <c r="E464" s="6" t="e">
        <f>NA()</f>
        <v>#N/A</v>
      </c>
      <c r="F464" s="6" t="e">
        <f>NA()</f>
        <v>#N/A</v>
      </c>
      <c r="G464" s="6" t="e">
        <f>NA()</f>
        <v>#N/A</v>
      </c>
      <c r="H464" s="6" t="e">
        <f>NA()</f>
        <v>#N/A</v>
      </c>
      <c r="I464" s="6" t="e">
        <f>NA()</f>
        <v>#N/A</v>
      </c>
      <c r="J464" s="17" t="e">
        <f>VLOOKUP($A464,Fernald_quarterlydecomp!$B:$Z,14,FALSE)</f>
        <v>#N/A</v>
      </c>
      <c r="K464" s="17" t="e">
        <f>VLOOKUP($A464,Fernald_quarterlydecomp!$B:$Z,15,FALSE)</f>
        <v>#N/A</v>
      </c>
    </row>
    <row r="465" spans="1:11" s="6" customFormat="1" x14ac:dyDescent="0.25">
      <c r="A465" s="53">
        <v>31260</v>
      </c>
      <c r="B465" s="6" t="e">
        <f>NA()</f>
        <v>#N/A</v>
      </c>
      <c r="C465" s="6" t="e">
        <f>NA()</f>
        <v>#N/A</v>
      </c>
      <c r="D465" s="6" t="e">
        <f>NA()</f>
        <v>#N/A</v>
      </c>
      <c r="E465" s="6" t="e">
        <f>NA()</f>
        <v>#N/A</v>
      </c>
      <c r="F465" s="6" t="e">
        <f>NA()</f>
        <v>#N/A</v>
      </c>
      <c r="G465" s="6" t="e">
        <f>NA()</f>
        <v>#N/A</v>
      </c>
      <c r="H465" s="6" t="e">
        <f>NA()</f>
        <v>#N/A</v>
      </c>
      <c r="I465" s="6" t="e">
        <f>NA()</f>
        <v>#N/A</v>
      </c>
      <c r="J465" s="17" t="e">
        <f>VLOOKUP($A465,Fernald_quarterlydecomp!$B:$Z,14,FALSE)</f>
        <v>#N/A</v>
      </c>
      <c r="K465" s="17" t="e">
        <f>VLOOKUP($A465,Fernald_quarterlydecomp!$B:$Z,15,FALSE)</f>
        <v>#N/A</v>
      </c>
    </row>
    <row r="466" spans="1:11" s="6" customFormat="1" x14ac:dyDescent="0.25">
      <c r="A466" s="53">
        <v>31291</v>
      </c>
      <c r="B466" s="6" t="e">
        <f>NA()</f>
        <v>#N/A</v>
      </c>
      <c r="C466" s="6" t="e">
        <f>NA()</f>
        <v>#N/A</v>
      </c>
      <c r="D466" s="6" t="e">
        <f>NA()</f>
        <v>#N/A</v>
      </c>
      <c r="E466" s="6" t="e">
        <f>NA()</f>
        <v>#N/A</v>
      </c>
      <c r="F466" s="6" t="e">
        <f>NA()</f>
        <v>#N/A</v>
      </c>
      <c r="G466" s="6" t="e">
        <f>NA()</f>
        <v>#N/A</v>
      </c>
      <c r="H466" s="6" t="e">
        <f>NA()</f>
        <v>#N/A</v>
      </c>
      <c r="I466" s="6" t="e">
        <f>NA()</f>
        <v>#N/A</v>
      </c>
      <c r="J466" s="17">
        <f>VLOOKUP($A466,Fernald_quarterlydecomp!$B:$Z,14,FALSE)</f>
        <v>-1.6002352054211286</v>
      </c>
      <c r="K466" s="17">
        <f>VLOOKUP($A466,Fernald_quarterlydecomp!$B:$Z,15,FALSE)</f>
        <v>-2.148621710483269</v>
      </c>
    </row>
    <row r="467" spans="1:11" s="6" customFormat="1" x14ac:dyDescent="0.25">
      <c r="A467" s="53">
        <v>31321</v>
      </c>
      <c r="B467" s="6" t="e">
        <f>NA()</f>
        <v>#N/A</v>
      </c>
      <c r="C467" s="6" t="e">
        <f>NA()</f>
        <v>#N/A</v>
      </c>
      <c r="D467" s="6" t="e">
        <f>NA()</f>
        <v>#N/A</v>
      </c>
      <c r="E467" s="6" t="e">
        <f>NA()</f>
        <v>#N/A</v>
      </c>
      <c r="F467" s="6" t="e">
        <f>NA()</f>
        <v>#N/A</v>
      </c>
      <c r="G467" s="6" t="e">
        <f>NA()</f>
        <v>#N/A</v>
      </c>
      <c r="H467" s="6" t="e">
        <f>NA()</f>
        <v>#N/A</v>
      </c>
      <c r="I467" s="6" t="e">
        <f>NA()</f>
        <v>#N/A</v>
      </c>
      <c r="J467" s="17" t="e">
        <f>VLOOKUP($A467,Fernald_quarterlydecomp!$B:$Z,14,FALSE)</f>
        <v>#N/A</v>
      </c>
      <c r="K467" s="17" t="e">
        <f>VLOOKUP($A467,Fernald_quarterlydecomp!$B:$Z,15,FALSE)</f>
        <v>#N/A</v>
      </c>
    </row>
    <row r="468" spans="1:11" s="6" customFormat="1" x14ac:dyDescent="0.25">
      <c r="A468" s="53">
        <v>31352</v>
      </c>
      <c r="B468" s="6" t="e">
        <f>NA()</f>
        <v>#N/A</v>
      </c>
      <c r="C468" s="6" t="e">
        <f>NA()</f>
        <v>#N/A</v>
      </c>
      <c r="D468" s="6" t="e">
        <f>NA()</f>
        <v>#N/A</v>
      </c>
      <c r="E468" s="6" t="e">
        <f>NA()</f>
        <v>#N/A</v>
      </c>
      <c r="F468" s="6" t="e">
        <f>NA()</f>
        <v>#N/A</v>
      </c>
      <c r="G468" s="6" t="e">
        <f>NA()</f>
        <v>#N/A</v>
      </c>
      <c r="H468" s="6" t="e">
        <f>NA()</f>
        <v>#N/A</v>
      </c>
      <c r="I468" s="6" t="e">
        <f>NA()</f>
        <v>#N/A</v>
      </c>
      <c r="J468" s="17" t="e">
        <f>VLOOKUP($A468,Fernald_quarterlydecomp!$B:$Z,14,FALSE)</f>
        <v>#N/A</v>
      </c>
      <c r="K468" s="17" t="e">
        <f>VLOOKUP($A468,Fernald_quarterlydecomp!$B:$Z,15,FALSE)</f>
        <v>#N/A</v>
      </c>
    </row>
    <row r="469" spans="1:11" s="6" customFormat="1" x14ac:dyDescent="0.25">
      <c r="A469" s="53">
        <v>31382</v>
      </c>
      <c r="B469" s="6" t="e">
        <f>NA()</f>
        <v>#N/A</v>
      </c>
      <c r="C469" s="6" t="e">
        <f>NA()</f>
        <v>#N/A</v>
      </c>
      <c r="D469" s="6" t="e">
        <f>NA()</f>
        <v>#N/A</v>
      </c>
      <c r="E469" s="6" t="e">
        <f>NA()</f>
        <v>#N/A</v>
      </c>
      <c r="F469" s="6" t="e">
        <f>NA()</f>
        <v>#N/A</v>
      </c>
      <c r="G469" s="6" t="e">
        <f>NA()</f>
        <v>#N/A</v>
      </c>
      <c r="H469" s="6" t="e">
        <f>NA()</f>
        <v>#N/A</v>
      </c>
      <c r="I469" s="6" t="e">
        <f>NA()</f>
        <v>#N/A</v>
      </c>
      <c r="J469" s="17">
        <f>VLOOKUP($A469,Fernald_quarterlydecomp!$B:$Z,14,FALSE)</f>
        <v>-1.2117276489487949</v>
      </c>
      <c r="K469" s="17">
        <f>VLOOKUP($A469,Fernald_quarterlydecomp!$B:$Z,15,FALSE)</f>
        <v>-1.7659217104832692</v>
      </c>
    </row>
    <row r="470" spans="1:11" s="6" customFormat="1" x14ac:dyDescent="0.25">
      <c r="A470" s="53">
        <v>31413</v>
      </c>
      <c r="B470" s="6" t="e">
        <f>NA()</f>
        <v>#N/A</v>
      </c>
      <c r="C470" s="6" t="e">
        <f>NA()</f>
        <v>#N/A</v>
      </c>
      <c r="D470" s="6" t="e">
        <f>NA()</f>
        <v>#N/A</v>
      </c>
      <c r="E470" s="6" t="e">
        <f>NA()</f>
        <v>#N/A</v>
      </c>
      <c r="F470" s="6" t="e">
        <f>NA()</f>
        <v>#N/A</v>
      </c>
      <c r="G470" s="6" t="e">
        <f>NA()</f>
        <v>#N/A</v>
      </c>
      <c r="H470" s="6" t="e">
        <f>NA()</f>
        <v>#N/A</v>
      </c>
      <c r="I470" s="6" t="e">
        <f>NA()</f>
        <v>#N/A</v>
      </c>
      <c r="J470" s="17" t="e">
        <f>VLOOKUP($A470,Fernald_quarterlydecomp!$B:$Z,14,FALSE)</f>
        <v>#N/A</v>
      </c>
      <c r="K470" s="17" t="e">
        <f>VLOOKUP($A470,Fernald_quarterlydecomp!$B:$Z,15,FALSE)</f>
        <v>#N/A</v>
      </c>
    </row>
    <row r="471" spans="1:11" s="6" customFormat="1" x14ac:dyDescent="0.25">
      <c r="A471" s="53">
        <v>31444</v>
      </c>
      <c r="B471" s="6" t="e">
        <f>NA()</f>
        <v>#N/A</v>
      </c>
      <c r="C471" s="6" t="e">
        <f>NA()</f>
        <v>#N/A</v>
      </c>
      <c r="D471" s="6" t="e">
        <f>NA()</f>
        <v>#N/A</v>
      </c>
      <c r="E471" s="6" t="e">
        <f>NA()</f>
        <v>#N/A</v>
      </c>
      <c r="F471" s="6" t="e">
        <f>NA()</f>
        <v>#N/A</v>
      </c>
      <c r="G471" s="6" t="e">
        <f>NA()</f>
        <v>#N/A</v>
      </c>
      <c r="H471" s="6" t="e">
        <f>NA()</f>
        <v>#N/A</v>
      </c>
      <c r="I471" s="6" t="e">
        <f>NA()</f>
        <v>#N/A</v>
      </c>
      <c r="J471" s="17" t="e">
        <f>VLOOKUP($A471,Fernald_quarterlydecomp!$B:$Z,14,FALSE)</f>
        <v>#N/A</v>
      </c>
      <c r="K471" s="17" t="e">
        <f>VLOOKUP($A471,Fernald_quarterlydecomp!$B:$Z,15,FALSE)</f>
        <v>#N/A</v>
      </c>
    </row>
    <row r="472" spans="1:11" s="6" customFormat="1" x14ac:dyDescent="0.25">
      <c r="A472" s="53">
        <v>31472</v>
      </c>
      <c r="B472" s="6" t="e">
        <f>NA()</f>
        <v>#N/A</v>
      </c>
      <c r="C472" s="6" t="e">
        <f>NA()</f>
        <v>#N/A</v>
      </c>
      <c r="D472" s="6" t="e">
        <f>NA()</f>
        <v>#N/A</v>
      </c>
      <c r="E472" s="6" t="e">
        <f>NA()</f>
        <v>#N/A</v>
      </c>
      <c r="F472" s="6" t="e">
        <f>NA()</f>
        <v>#N/A</v>
      </c>
      <c r="G472" s="6" t="e">
        <f>NA()</f>
        <v>#N/A</v>
      </c>
      <c r="H472" s="6" t="e">
        <f>NA()</f>
        <v>#N/A</v>
      </c>
      <c r="I472" s="6" t="e">
        <f>NA()</f>
        <v>#N/A</v>
      </c>
      <c r="J472" s="17">
        <f>VLOOKUP($A472,Fernald_quarterlydecomp!$B:$Z,14,FALSE)</f>
        <v>-0.19258295842762152</v>
      </c>
      <c r="K472" s="17">
        <f>VLOOKUP($A472,Fernald_quarterlydecomp!$B:$Z,15,FALSE)</f>
        <v>-1.3832217104832694</v>
      </c>
    </row>
    <row r="473" spans="1:11" s="6" customFormat="1" x14ac:dyDescent="0.25">
      <c r="A473" s="53">
        <v>31503</v>
      </c>
      <c r="B473" s="6" t="e">
        <f>NA()</f>
        <v>#N/A</v>
      </c>
      <c r="C473" s="6" t="e">
        <f>NA()</f>
        <v>#N/A</v>
      </c>
      <c r="D473" s="6" t="e">
        <f>NA()</f>
        <v>#N/A</v>
      </c>
      <c r="E473" s="6" t="e">
        <f>NA()</f>
        <v>#N/A</v>
      </c>
      <c r="F473" s="6" t="e">
        <f>NA()</f>
        <v>#N/A</v>
      </c>
      <c r="G473" s="6" t="e">
        <f>NA()</f>
        <v>#N/A</v>
      </c>
      <c r="H473" s="6" t="e">
        <f>NA()</f>
        <v>#N/A</v>
      </c>
      <c r="I473" s="6" t="e">
        <f>NA()</f>
        <v>#N/A</v>
      </c>
      <c r="J473" s="17" t="e">
        <f>VLOOKUP($A473,Fernald_quarterlydecomp!$B:$Z,14,FALSE)</f>
        <v>#N/A</v>
      </c>
      <c r="K473" s="17" t="e">
        <f>VLOOKUP($A473,Fernald_quarterlydecomp!$B:$Z,15,FALSE)</f>
        <v>#N/A</v>
      </c>
    </row>
    <row r="474" spans="1:11" s="6" customFormat="1" x14ac:dyDescent="0.25">
      <c r="A474" s="53">
        <v>31533</v>
      </c>
      <c r="B474" s="6" t="e">
        <f>NA()</f>
        <v>#N/A</v>
      </c>
      <c r="C474" s="6" t="e">
        <f>NA()</f>
        <v>#N/A</v>
      </c>
      <c r="D474" s="6" t="e">
        <f>NA()</f>
        <v>#N/A</v>
      </c>
      <c r="E474" s="6" t="e">
        <f>NA()</f>
        <v>#N/A</v>
      </c>
      <c r="F474" s="6" t="e">
        <f>NA()</f>
        <v>#N/A</v>
      </c>
      <c r="G474" s="6" t="e">
        <f>NA()</f>
        <v>#N/A</v>
      </c>
      <c r="H474" s="6" t="e">
        <f>NA()</f>
        <v>#N/A</v>
      </c>
      <c r="I474" s="6" t="e">
        <f>NA()</f>
        <v>#N/A</v>
      </c>
      <c r="J474" s="17" t="e">
        <f>VLOOKUP($A474,Fernald_quarterlydecomp!$B:$Z,14,FALSE)</f>
        <v>#N/A</v>
      </c>
      <c r="K474" s="17" t="e">
        <f>VLOOKUP($A474,Fernald_quarterlydecomp!$B:$Z,15,FALSE)</f>
        <v>#N/A</v>
      </c>
    </row>
    <row r="475" spans="1:11" s="6" customFormat="1" x14ac:dyDescent="0.25">
      <c r="A475" s="53">
        <v>31564</v>
      </c>
      <c r="B475" s="6" t="e">
        <f>NA()</f>
        <v>#N/A</v>
      </c>
      <c r="C475" s="6" t="e">
        <f>NA()</f>
        <v>#N/A</v>
      </c>
      <c r="D475" s="6" t="e">
        <f>NA()</f>
        <v>#N/A</v>
      </c>
      <c r="E475" s="6" t="e">
        <f>NA()</f>
        <v>#N/A</v>
      </c>
      <c r="F475" s="6" t="e">
        <f>NA()</f>
        <v>#N/A</v>
      </c>
      <c r="G475" s="6" t="e">
        <f>NA()</f>
        <v>#N/A</v>
      </c>
      <c r="H475" s="6" t="e">
        <f>NA()</f>
        <v>#N/A</v>
      </c>
      <c r="I475" s="6" t="e">
        <f>NA()</f>
        <v>#N/A</v>
      </c>
      <c r="J475" s="17">
        <f>VLOOKUP($A475,Fernald_quarterlydecomp!$B:$Z,14,FALSE)</f>
        <v>0.41138708914668598</v>
      </c>
      <c r="K475" s="17">
        <f>VLOOKUP($A475,Fernald_quarterlydecomp!$B:$Z,15,FALSE)</f>
        <v>-1.0005217104832695</v>
      </c>
    </row>
    <row r="476" spans="1:11" s="6" customFormat="1" x14ac:dyDescent="0.25">
      <c r="A476" s="53">
        <v>31594</v>
      </c>
      <c r="B476" s="6" t="e">
        <f>NA()</f>
        <v>#N/A</v>
      </c>
      <c r="C476" s="6" t="e">
        <f>NA()</f>
        <v>#N/A</v>
      </c>
      <c r="D476" s="6" t="e">
        <f>NA()</f>
        <v>#N/A</v>
      </c>
      <c r="E476" s="6" t="e">
        <f>NA()</f>
        <v>#N/A</v>
      </c>
      <c r="F476" s="6" t="e">
        <f>NA()</f>
        <v>#N/A</v>
      </c>
      <c r="G476" s="6" t="e">
        <f>NA()</f>
        <v>#N/A</v>
      </c>
      <c r="H476" s="6" t="e">
        <f>NA()</f>
        <v>#N/A</v>
      </c>
      <c r="I476" s="6" t="e">
        <f>NA()</f>
        <v>#N/A</v>
      </c>
      <c r="J476" s="17" t="e">
        <f>VLOOKUP($A476,Fernald_quarterlydecomp!$B:$Z,14,FALSE)</f>
        <v>#N/A</v>
      </c>
      <c r="K476" s="17" t="e">
        <f>VLOOKUP($A476,Fernald_quarterlydecomp!$B:$Z,15,FALSE)</f>
        <v>#N/A</v>
      </c>
    </row>
    <row r="477" spans="1:11" s="6" customFormat="1" x14ac:dyDescent="0.25">
      <c r="A477" s="53">
        <v>31625</v>
      </c>
      <c r="B477" s="6" t="e">
        <f>NA()</f>
        <v>#N/A</v>
      </c>
      <c r="C477" s="6" t="e">
        <f>NA()</f>
        <v>#N/A</v>
      </c>
      <c r="D477" s="6" t="e">
        <f>NA()</f>
        <v>#N/A</v>
      </c>
      <c r="E477" s="6" t="e">
        <f>NA()</f>
        <v>#N/A</v>
      </c>
      <c r="F477" s="6" t="e">
        <f>NA()</f>
        <v>#N/A</v>
      </c>
      <c r="G477" s="6" t="e">
        <f>NA()</f>
        <v>#N/A</v>
      </c>
      <c r="H477" s="6" t="e">
        <f>NA()</f>
        <v>#N/A</v>
      </c>
      <c r="I477" s="6" t="e">
        <f>NA()</f>
        <v>#N/A</v>
      </c>
      <c r="J477" s="17" t="e">
        <f>VLOOKUP($A477,Fernald_quarterlydecomp!$B:$Z,14,FALSE)</f>
        <v>#N/A</v>
      </c>
      <c r="K477" s="17" t="e">
        <f>VLOOKUP($A477,Fernald_quarterlydecomp!$B:$Z,15,FALSE)</f>
        <v>#N/A</v>
      </c>
    </row>
    <row r="478" spans="1:11" s="6" customFormat="1" x14ac:dyDescent="0.25">
      <c r="A478" s="53">
        <v>31656</v>
      </c>
      <c r="B478" s="6" t="e">
        <f>NA()</f>
        <v>#N/A</v>
      </c>
      <c r="C478" s="6" t="e">
        <f>NA()</f>
        <v>#N/A</v>
      </c>
      <c r="D478" s="6" t="e">
        <f>NA()</f>
        <v>#N/A</v>
      </c>
      <c r="E478" s="6" t="e">
        <f>NA()</f>
        <v>#N/A</v>
      </c>
      <c r="F478" s="6" t="e">
        <f>NA()</f>
        <v>#N/A</v>
      </c>
      <c r="G478" s="6" t="e">
        <f>NA()</f>
        <v>#N/A</v>
      </c>
      <c r="H478" s="6" t="e">
        <f>NA()</f>
        <v>#N/A</v>
      </c>
      <c r="I478" s="6" t="e">
        <f>NA()</f>
        <v>#N/A</v>
      </c>
      <c r="J478" s="17">
        <f>VLOOKUP($A478,Fernald_quarterlydecomp!$B:$Z,14,FALSE)</f>
        <v>0.92632557175505781</v>
      </c>
      <c r="K478" s="17">
        <f>VLOOKUP($A478,Fernald_quarterlydecomp!$B:$Z,15,FALSE)</f>
        <v>-0.61782171048326973</v>
      </c>
    </row>
    <row r="479" spans="1:11" s="6" customFormat="1" x14ac:dyDescent="0.25">
      <c r="A479" s="53">
        <v>31686</v>
      </c>
      <c r="B479" s="6" t="e">
        <f>NA()</f>
        <v>#N/A</v>
      </c>
      <c r="C479" s="6" t="e">
        <f>NA()</f>
        <v>#N/A</v>
      </c>
      <c r="D479" s="6" t="e">
        <f>NA()</f>
        <v>#N/A</v>
      </c>
      <c r="E479" s="6" t="e">
        <f>NA()</f>
        <v>#N/A</v>
      </c>
      <c r="F479" s="6" t="e">
        <f>NA()</f>
        <v>#N/A</v>
      </c>
      <c r="G479" s="6" t="e">
        <f>NA()</f>
        <v>#N/A</v>
      </c>
      <c r="H479" s="6" t="e">
        <f>NA()</f>
        <v>#N/A</v>
      </c>
      <c r="I479" s="6" t="e">
        <f>NA()</f>
        <v>#N/A</v>
      </c>
      <c r="J479" s="17" t="e">
        <f>VLOOKUP($A479,Fernald_quarterlydecomp!$B:$Z,14,FALSE)</f>
        <v>#N/A</v>
      </c>
      <c r="K479" s="17" t="e">
        <f>VLOOKUP($A479,Fernald_quarterlydecomp!$B:$Z,15,FALSE)</f>
        <v>#N/A</v>
      </c>
    </row>
    <row r="480" spans="1:11" s="6" customFormat="1" x14ac:dyDescent="0.25">
      <c r="A480" s="53">
        <v>31717</v>
      </c>
      <c r="B480" s="6" t="e">
        <f>NA()</f>
        <v>#N/A</v>
      </c>
      <c r="C480" s="6" t="e">
        <f>NA()</f>
        <v>#N/A</v>
      </c>
      <c r="D480" s="6" t="e">
        <f>NA()</f>
        <v>#N/A</v>
      </c>
      <c r="E480" s="6" t="e">
        <f>NA()</f>
        <v>#N/A</v>
      </c>
      <c r="F480" s="6" t="e">
        <f>NA()</f>
        <v>#N/A</v>
      </c>
      <c r="G480" s="6" t="e">
        <f>NA()</f>
        <v>#N/A</v>
      </c>
      <c r="H480" s="6" t="e">
        <f>NA()</f>
        <v>#N/A</v>
      </c>
      <c r="I480" s="6" t="e">
        <f>NA()</f>
        <v>#N/A</v>
      </c>
      <c r="J480" s="17" t="e">
        <f>VLOOKUP($A480,Fernald_quarterlydecomp!$B:$Z,14,FALSE)</f>
        <v>#N/A</v>
      </c>
      <c r="K480" s="17" t="e">
        <f>VLOOKUP($A480,Fernald_quarterlydecomp!$B:$Z,15,FALSE)</f>
        <v>#N/A</v>
      </c>
    </row>
    <row r="481" spans="1:11" s="6" customFormat="1" x14ac:dyDescent="0.25">
      <c r="A481" s="53">
        <v>31747</v>
      </c>
      <c r="B481" s="6" t="e">
        <f>NA()</f>
        <v>#N/A</v>
      </c>
      <c r="C481" s="6" t="e">
        <f>NA()</f>
        <v>#N/A</v>
      </c>
      <c r="D481" s="6" t="e">
        <f>NA()</f>
        <v>#N/A</v>
      </c>
      <c r="E481" s="6" t="e">
        <f>NA()</f>
        <v>#N/A</v>
      </c>
      <c r="F481" s="6" t="e">
        <f>NA()</f>
        <v>#N/A</v>
      </c>
      <c r="G481" s="6" t="e">
        <f>NA()</f>
        <v>#N/A</v>
      </c>
      <c r="H481" s="6" t="e">
        <f>NA()</f>
        <v>#N/A</v>
      </c>
      <c r="I481" s="6" t="e">
        <f>NA()</f>
        <v>#N/A</v>
      </c>
      <c r="J481" s="17">
        <f>VLOOKUP($A481,Fernald_quarterlydecomp!$B:$Z,14,FALSE)</f>
        <v>0.62090259014722449</v>
      </c>
      <c r="K481" s="17">
        <f>VLOOKUP($A481,Fernald_quarterlydecomp!$B:$Z,15,FALSE)</f>
        <v>-0.23512171048326991</v>
      </c>
    </row>
    <row r="482" spans="1:11" s="6" customFormat="1" x14ac:dyDescent="0.25">
      <c r="A482" s="53">
        <v>31778</v>
      </c>
      <c r="B482" s="6" t="e">
        <f>NA()</f>
        <v>#N/A</v>
      </c>
      <c r="C482" s="6" t="e">
        <f>NA()</f>
        <v>#N/A</v>
      </c>
      <c r="D482" s="6" t="e">
        <f>NA()</f>
        <v>#N/A</v>
      </c>
      <c r="E482" s="6" t="e">
        <f>NA()</f>
        <v>#N/A</v>
      </c>
      <c r="F482" s="6" t="e">
        <f>NA()</f>
        <v>#N/A</v>
      </c>
      <c r="G482" s="6" t="e">
        <f>NA()</f>
        <v>#N/A</v>
      </c>
      <c r="H482" s="6" t="e">
        <f>NA()</f>
        <v>#N/A</v>
      </c>
      <c r="I482" s="6" t="e">
        <f>NA()</f>
        <v>#N/A</v>
      </c>
      <c r="J482" s="17" t="e">
        <f>VLOOKUP($A482,Fernald_quarterlydecomp!$B:$Z,14,FALSE)</f>
        <v>#N/A</v>
      </c>
      <c r="K482" s="17" t="e">
        <f>VLOOKUP($A482,Fernald_quarterlydecomp!$B:$Z,15,FALSE)</f>
        <v>#N/A</v>
      </c>
    </row>
    <row r="483" spans="1:11" s="6" customFormat="1" x14ac:dyDescent="0.25">
      <c r="A483" s="53">
        <v>31809</v>
      </c>
      <c r="B483" s="6" t="e">
        <f>NA()</f>
        <v>#N/A</v>
      </c>
      <c r="C483" s="6" t="e">
        <f>NA()</f>
        <v>#N/A</v>
      </c>
      <c r="D483" s="6" t="e">
        <f>NA()</f>
        <v>#N/A</v>
      </c>
      <c r="E483" s="6" t="e">
        <f>NA()</f>
        <v>#N/A</v>
      </c>
      <c r="F483" s="6" t="e">
        <f>NA()</f>
        <v>#N/A</v>
      </c>
      <c r="G483" s="6" t="e">
        <f>NA()</f>
        <v>#N/A</v>
      </c>
      <c r="H483" s="6" t="e">
        <f>NA()</f>
        <v>#N/A</v>
      </c>
      <c r="I483" s="6" t="e">
        <f>NA()</f>
        <v>#N/A</v>
      </c>
      <c r="J483" s="17" t="e">
        <f>VLOOKUP($A483,Fernald_quarterlydecomp!$B:$Z,14,FALSE)</f>
        <v>#N/A</v>
      </c>
      <c r="K483" s="17" t="e">
        <f>VLOOKUP($A483,Fernald_quarterlydecomp!$B:$Z,15,FALSE)</f>
        <v>#N/A</v>
      </c>
    </row>
    <row r="484" spans="1:11" s="6" customFormat="1" x14ac:dyDescent="0.25">
      <c r="A484" s="53">
        <v>31837</v>
      </c>
      <c r="B484" s="6" t="e">
        <f>NA()</f>
        <v>#N/A</v>
      </c>
      <c r="C484" s="6" t="e">
        <f>NA()</f>
        <v>#N/A</v>
      </c>
      <c r="D484" s="6" t="e">
        <f>NA()</f>
        <v>#N/A</v>
      </c>
      <c r="E484" s="6" t="e">
        <f>NA()</f>
        <v>#N/A</v>
      </c>
      <c r="F484" s="6" t="e">
        <f>NA()</f>
        <v>#N/A</v>
      </c>
      <c r="G484" s="6" t="e">
        <f>NA()</f>
        <v>#N/A</v>
      </c>
      <c r="H484" s="6" t="e">
        <f>NA()</f>
        <v>#N/A</v>
      </c>
      <c r="I484" s="6" t="e">
        <f>NA()</f>
        <v>#N/A</v>
      </c>
      <c r="J484" s="17">
        <f>VLOOKUP($A484,Fernald_quarterlydecomp!$B:$Z,14,FALSE)</f>
        <v>0</v>
      </c>
      <c r="K484" s="17">
        <f>VLOOKUP($A484,Fernald_quarterlydecomp!$B:$Z,15,FALSE)</f>
        <v>0.14757828951672991</v>
      </c>
    </row>
    <row r="485" spans="1:11" s="6" customFormat="1" x14ac:dyDescent="0.25">
      <c r="A485" s="53">
        <v>31868</v>
      </c>
      <c r="B485" s="6" t="e">
        <f>NA()</f>
        <v>#N/A</v>
      </c>
      <c r="C485" s="6" t="e">
        <f>NA()</f>
        <v>#N/A</v>
      </c>
      <c r="D485" s="6" t="e">
        <f>NA()</f>
        <v>#N/A</v>
      </c>
      <c r="E485" s="6" t="e">
        <f>NA()</f>
        <v>#N/A</v>
      </c>
      <c r="F485" s="6" t="e">
        <f>NA()</f>
        <v>#N/A</v>
      </c>
      <c r="G485" s="6" t="e">
        <f>NA()</f>
        <v>#N/A</v>
      </c>
      <c r="H485" s="6" t="e">
        <f>NA()</f>
        <v>#N/A</v>
      </c>
      <c r="I485" s="6" t="e">
        <f>NA()</f>
        <v>#N/A</v>
      </c>
      <c r="J485" s="17" t="e">
        <f>VLOOKUP($A485,Fernald_quarterlydecomp!$B:$Z,14,FALSE)</f>
        <v>#N/A</v>
      </c>
      <c r="K485" s="17" t="e">
        <f>VLOOKUP($A485,Fernald_quarterlydecomp!$B:$Z,15,FALSE)</f>
        <v>#N/A</v>
      </c>
    </row>
    <row r="486" spans="1:11" s="6" customFormat="1" x14ac:dyDescent="0.25">
      <c r="A486" s="53">
        <v>31898</v>
      </c>
      <c r="B486" s="6" t="e">
        <f>NA()</f>
        <v>#N/A</v>
      </c>
      <c r="C486" s="6" t="e">
        <f>NA()</f>
        <v>#N/A</v>
      </c>
      <c r="D486" s="6" t="e">
        <f>NA()</f>
        <v>#N/A</v>
      </c>
      <c r="E486" s="6" t="e">
        <f>NA()</f>
        <v>#N/A</v>
      </c>
      <c r="F486" s="6" t="e">
        <f>NA()</f>
        <v>#N/A</v>
      </c>
      <c r="G486" s="6" t="e">
        <f>NA()</f>
        <v>#N/A</v>
      </c>
      <c r="H486" s="6" t="e">
        <f>NA()</f>
        <v>#N/A</v>
      </c>
      <c r="I486" s="6" t="e">
        <f>NA()</f>
        <v>#N/A</v>
      </c>
      <c r="J486" s="17" t="e">
        <f>VLOOKUP($A486,Fernald_quarterlydecomp!$B:$Z,14,FALSE)</f>
        <v>#N/A</v>
      </c>
      <c r="K486" s="17" t="e">
        <f>VLOOKUP($A486,Fernald_quarterlydecomp!$B:$Z,15,FALSE)</f>
        <v>#N/A</v>
      </c>
    </row>
    <row r="487" spans="1:11" s="6" customFormat="1" x14ac:dyDescent="0.25">
      <c r="A487" s="53">
        <v>31929</v>
      </c>
      <c r="B487" s="6" t="e">
        <f>NA()</f>
        <v>#N/A</v>
      </c>
      <c r="C487" s="6" t="e">
        <f>NA()</f>
        <v>#N/A</v>
      </c>
      <c r="D487" s="6" t="e">
        <f>NA()</f>
        <v>#N/A</v>
      </c>
      <c r="E487" s="6" t="e">
        <f>NA()</f>
        <v>#N/A</v>
      </c>
      <c r="F487" s="6" t="e">
        <f>NA()</f>
        <v>#N/A</v>
      </c>
      <c r="G487" s="6" t="e">
        <f>NA()</f>
        <v>#N/A</v>
      </c>
      <c r="H487" s="6" t="e">
        <f>NA()</f>
        <v>#N/A</v>
      </c>
      <c r="I487" s="6" t="e">
        <f>NA()</f>
        <v>#N/A</v>
      </c>
      <c r="J487" s="17">
        <f>VLOOKUP($A487,Fernald_quarterlydecomp!$B:$Z,14,FALSE)</f>
        <v>0.60209895668275237</v>
      </c>
      <c r="K487" s="17">
        <f>VLOOKUP($A487,Fernald_quarterlydecomp!$B:$Z,15,FALSE)</f>
        <v>0.53027828951672973</v>
      </c>
    </row>
    <row r="488" spans="1:11" s="6" customFormat="1" x14ac:dyDescent="0.25">
      <c r="A488" s="53">
        <v>31959</v>
      </c>
      <c r="B488" s="6" t="e">
        <f>NA()</f>
        <v>#N/A</v>
      </c>
      <c r="C488" s="6" t="e">
        <f>NA()</f>
        <v>#N/A</v>
      </c>
      <c r="D488" s="6" t="e">
        <f>NA()</f>
        <v>#N/A</v>
      </c>
      <c r="E488" s="6" t="e">
        <f>NA()</f>
        <v>#N/A</v>
      </c>
      <c r="F488" s="6" t="e">
        <f>NA()</f>
        <v>#N/A</v>
      </c>
      <c r="G488" s="6" t="e">
        <f>NA()</f>
        <v>#N/A</v>
      </c>
      <c r="H488" s="6" t="e">
        <f>NA()</f>
        <v>#N/A</v>
      </c>
      <c r="I488" s="6" t="e">
        <f>NA()</f>
        <v>#N/A</v>
      </c>
      <c r="J488" s="17" t="e">
        <f>VLOOKUP($A488,Fernald_quarterlydecomp!$B:$Z,14,FALSE)</f>
        <v>#N/A</v>
      </c>
      <c r="K488" s="17" t="e">
        <f>VLOOKUP($A488,Fernald_quarterlydecomp!$B:$Z,15,FALSE)</f>
        <v>#N/A</v>
      </c>
    </row>
    <row r="489" spans="1:11" s="6" customFormat="1" x14ac:dyDescent="0.25">
      <c r="A489" s="53">
        <v>31990</v>
      </c>
      <c r="B489" s="6" t="e">
        <f>NA()</f>
        <v>#N/A</v>
      </c>
      <c r="C489" s="6" t="e">
        <f>NA()</f>
        <v>#N/A</v>
      </c>
      <c r="D489" s="6" t="e">
        <f>NA()</f>
        <v>#N/A</v>
      </c>
      <c r="E489" s="6" t="e">
        <f>NA()</f>
        <v>#N/A</v>
      </c>
      <c r="F489" s="6" t="e">
        <f>NA()</f>
        <v>#N/A</v>
      </c>
      <c r="G489" s="6" t="e">
        <f>NA()</f>
        <v>#N/A</v>
      </c>
      <c r="H489" s="6" t="e">
        <f>NA()</f>
        <v>#N/A</v>
      </c>
      <c r="I489" s="6" t="e">
        <f>NA()</f>
        <v>#N/A</v>
      </c>
      <c r="J489" s="17" t="e">
        <f>VLOOKUP($A489,Fernald_quarterlydecomp!$B:$Z,14,FALSE)</f>
        <v>#N/A</v>
      </c>
      <c r="K489" s="17" t="e">
        <f>VLOOKUP($A489,Fernald_quarterlydecomp!$B:$Z,15,FALSE)</f>
        <v>#N/A</v>
      </c>
    </row>
    <row r="490" spans="1:11" s="6" customFormat="1" x14ac:dyDescent="0.25">
      <c r="A490" s="53">
        <v>32021</v>
      </c>
      <c r="B490" s="6" t="e">
        <f>NA()</f>
        <v>#N/A</v>
      </c>
      <c r="C490" s="6" t="e">
        <f>NA()</f>
        <v>#N/A</v>
      </c>
      <c r="D490" s="6" t="e">
        <f>NA()</f>
        <v>#N/A</v>
      </c>
      <c r="E490" s="6" t="e">
        <f>NA()</f>
        <v>#N/A</v>
      </c>
      <c r="F490" s="6" t="e">
        <f>NA()</f>
        <v>#N/A</v>
      </c>
      <c r="G490" s="6" t="e">
        <f>NA()</f>
        <v>#N/A</v>
      </c>
      <c r="H490" s="6" t="e">
        <f>NA()</f>
        <v>#N/A</v>
      </c>
      <c r="I490" s="6" t="e">
        <f>NA()</f>
        <v>#N/A</v>
      </c>
      <c r="J490" s="17">
        <f>VLOOKUP($A490,Fernald_quarterlydecomp!$B:$Z,14,FALSE)</f>
        <v>0.72079655322362157</v>
      </c>
      <c r="K490" s="17">
        <f>VLOOKUP($A490,Fernald_quarterlydecomp!$B:$Z,15,FALSE)</f>
        <v>0.91297828951672955</v>
      </c>
    </row>
    <row r="491" spans="1:11" s="6" customFormat="1" x14ac:dyDescent="0.25">
      <c r="A491" s="53">
        <v>32051</v>
      </c>
      <c r="B491" s="6" t="e">
        <f>NA()</f>
        <v>#N/A</v>
      </c>
      <c r="C491" s="6" t="e">
        <f>NA()</f>
        <v>#N/A</v>
      </c>
      <c r="D491" s="6" t="e">
        <f>NA()</f>
        <v>#N/A</v>
      </c>
      <c r="E491" s="6" t="e">
        <f>NA()</f>
        <v>#N/A</v>
      </c>
      <c r="F491" s="6" t="e">
        <f>NA()</f>
        <v>#N/A</v>
      </c>
      <c r="G491" s="6" t="e">
        <f>NA()</f>
        <v>#N/A</v>
      </c>
      <c r="H491" s="6" t="e">
        <f>NA()</f>
        <v>#N/A</v>
      </c>
      <c r="I491" s="6" t="e">
        <f>NA()</f>
        <v>#N/A</v>
      </c>
      <c r="J491" s="17" t="e">
        <f>VLOOKUP($A491,Fernald_quarterlydecomp!$B:$Z,14,FALSE)</f>
        <v>#N/A</v>
      </c>
      <c r="K491" s="17" t="e">
        <f>VLOOKUP($A491,Fernald_quarterlydecomp!$B:$Z,15,FALSE)</f>
        <v>#N/A</v>
      </c>
    </row>
    <row r="492" spans="1:11" s="6" customFormat="1" x14ac:dyDescent="0.25">
      <c r="A492" s="53">
        <v>32082</v>
      </c>
      <c r="B492" s="6" t="e">
        <f>NA()</f>
        <v>#N/A</v>
      </c>
      <c r="C492" s="6" t="e">
        <f>NA()</f>
        <v>#N/A</v>
      </c>
      <c r="D492" s="6" t="e">
        <f>NA()</f>
        <v>#N/A</v>
      </c>
      <c r="E492" s="6" t="e">
        <f>NA()</f>
        <v>#N/A</v>
      </c>
      <c r="F492" s="6" t="e">
        <f>NA()</f>
        <v>#N/A</v>
      </c>
      <c r="G492" s="6" t="e">
        <f>NA()</f>
        <v>#N/A</v>
      </c>
      <c r="H492" s="6" t="e">
        <f>NA()</f>
        <v>#N/A</v>
      </c>
      <c r="I492" s="6" t="e">
        <f>NA()</f>
        <v>#N/A</v>
      </c>
      <c r="J492" s="17" t="e">
        <f>VLOOKUP($A492,Fernald_quarterlydecomp!$B:$Z,14,FALSE)</f>
        <v>#N/A</v>
      </c>
      <c r="K492" s="17" t="e">
        <f>VLOOKUP($A492,Fernald_quarterlydecomp!$B:$Z,15,FALSE)</f>
        <v>#N/A</v>
      </c>
    </row>
    <row r="493" spans="1:11" s="6" customFormat="1" x14ac:dyDescent="0.25">
      <c r="A493" s="53">
        <v>32112</v>
      </c>
      <c r="B493" s="6" t="e">
        <f>NA()</f>
        <v>#N/A</v>
      </c>
      <c r="C493" s="6" t="e">
        <f>NA()</f>
        <v>#N/A</v>
      </c>
      <c r="D493" s="6" t="e">
        <f>NA()</f>
        <v>#N/A</v>
      </c>
      <c r="E493" s="6" t="e">
        <f>NA()</f>
        <v>#N/A</v>
      </c>
      <c r="F493" s="6" t="e">
        <f>NA()</f>
        <v>#N/A</v>
      </c>
      <c r="G493" s="6" t="e">
        <f>NA()</f>
        <v>#N/A</v>
      </c>
      <c r="H493" s="6" t="e">
        <f>NA()</f>
        <v>#N/A</v>
      </c>
      <c r="I493" s="6" t="e">
        <f>NA()</f>
        <v>#N/A</v>
      </c>
      <c r="J493" s="17">
        <f>VLOOKUP($A493,Fernald_quarterlydecomp!$B:$Z,14,FALSE)</f>
        <v>1.6052093164973371</v>
      </c>
      <c r="K493" s="17">
        <f>VLOOKUP($A493,Fernald_quarterlydecomp!$B:$Z,15,FALSE)</f>
        <v>1.2956782895167294</v>
      </c>
    </row>
    <row r="494" spans="1:11" s="6" customFormat="1" x14ac:dyDescent="0.25">
      <c r="A494" s="53">
        <v>32143</v>
      </c>
      <c r="B494" s="6" t="e">
        <f>NA()</f>
        <v>#N/A</v>
      </c>
      <c r="C494" s="6" t="e">
        <f>NA()</f>
        <v>#N/A</v>
      </c>
      <c r="D494" s="6" t="e">
        <f>NA()</f>
        <v>#N/A</v>
      </c>
      <c r="E494" s="6" t="e">
        <f>NA()</f>
        <v>#N/A</v>
      </c>
      <c r="F494" s="6" t="e">
        <f>NA()</f>
        <v>#N/A</v>
      </c>
      <c r="G494" s="6" t="e">
        <f>NA()</f>
        <v>#N/A</v>
      </c>
      <c r="H494" s="6" t="e">
        <f>NA()</f>
        <v>#N/A</v>
      </c>
      <c r="I494" s="6" t="e">
        <f>NA()</f>
        <v>#N/A</v>
      </c>
      <c r="J494" s="17" t="e">
        <f>VLOOKUP($A494,Fernald_quarterlydecomp!$B:$Z,14,FALSE)</f>
        <v>#N/A</v>
      </c>
      <c r="K494" s="17" t="e">
        <f>VLOOKUP($A494,Fernald_quarterlydecomp!$B:$Z,15,FALSE)</f>
        <v>#N/A</v>
      </c>
    </row>
    <row r="495" spans="1:11" s="6" customFormat="1" x14ac:dyDescent="0.25">
      <c r="A495" s="53">
        <v>32174</v>
      </c>
      <c r="B495" s="6" t="e">
        <f>NA()</f>
        <v>#N/A</v>
      </c>
      <c r="C495" s="6" t="e">
        <f>NA()</f>
        <v>#N/A</v>
      </c>
      <c r="D495" s="6" t="e">
        <f>NA()</f>
        <v>#N/A</v>
      </c>
      <c r="E495" s="6" t="e">
        <f>NA()</f>
        <v>#N/A</v>
      </c>
      <c r="F495" s="6" t="e">
        <f>NA()</f>
        <v>#N/A</v>
      </c>
      <c r="G495" s="6" t="e">
        <f>NA()</f>
        <v>#N/A</v>
      </c>
      <c r="H495" s="6" t="e">
        <f>NA()</f>
        <v>#N/A</v>
      </c>
      <c r="I495" s="6" t="e">
        <f>NA()</f>
        <v>#N/A</v>
      </c>
      <c r="J495" s="17" t="e">
        <f>VLOOKUP($A495,Fernald_quarterlydecomp!$B:$Z,14,FALSE)</f>
        <v>#N/A</v>
      </c>
      <c r="K495" s="17" t="e">
        <f>VLOOKUP($A495,Fernald_quarterlydecomp!$B:$Z,15,FALSE)</f>
        <v>#N/A</v>
      </c>
    </row>
    <row r="496" spans="1:11" s="6" customFormat="1" x14ac:dyDescent="0.25">
      <c r="A496" s="53">
        <v>32203</v>
      </c>
      <c r="B496" s="6" t="e">
        <f>NA()</f>
        <v>#N/A</v>
      </c>
      <c r="C496" s="6" t="e">
        <f>NA()</f>
        <v>#N/A</v>
      </c>
      <c r="D496" s="6" t="e">
        <f>NA()</f>
        <v>#N/A</v>
      </c>
      <c r="E496" s="6" t="e">
        <f>NA()</f>
        <v>#N/A</v>
      </c>
      <c r="F496" s="6" t="e">
        <f>NA()</f>
        <v>#N/A</v>
      </c>
      <c r="G496" s="6" t="e">
        <f>NA()</f>
        <v>#N/A</v>
      </c>
      <c r="H496" s="6" t="e">
        <f>NA()</f>
        <v>#N/A</v>
      </c>
      <c r="I496" s="6" t="e">
        <f>NA()</f>
        <v>#N/A</v>
      </c>
      <c r="J496" s="17">
        <f>VLOOKUP($A496,Fernald_quarterlydecomp!$B:$Z,14,FALSE)</f>
        <v>1.9105511935114947</v>
      </c>
      <c r="K496" s="17">
        <f>VLOOKUP($A496,Fernald_quarterlydecomp!$B:$Z,15,FALSE)</f>
        <v>1.6783782895167292</v>
      </c>
    </row>
    <row r="497" spans="1:11" s="6" customFormat="1" x14ac:dyDescent="0.25">
      <c r="A497" s="53">
        <v>32234</v>
      </c>
      <c r="B497" s="6" t="e">
        <f>NA()</f>
        <v>#N/A</v>
      </c>
      <c r="C497" s="6" t="e">
        <f>NA()</f>
        <v>#N/A</v>
      </c>
      <c r="D497" s="6" t="e">
        <f>NA()</f>
        <v>#N/A</v>
      </c>
      <c r="E497" s="6" t="e">
        <f>NA()</f>
        <v>#N/A</v>
      </c>
      <c r="F497" s="6" t="e">
        <f>NA()</f>
        <v>#N/A</v>
      </c>
      <c r="G497" s="6" t="e">
        <f>NA()</f>
        <v>#N/A</v>
      </c>
      <c r="H497" s="6" t="e">
        <f>NA()</f>
        <v>#N/A</v>
      </c>
      <c r="I497" s="6" t="e">
        <f>NA()</f>
        <v>#N/A</v>
      </c>
      <c r="J497" s="17" t="e">
        <f>VLOOKUP($A497,Fernald_quarterlydecomp!$B:$Z,14,FALSE)</f>
        <v>#N/A</v>
      </c>
      <c r="K497" s="17" t="e">
        <f>VLOOKUP($A497,Fernald_quarterlydecomp!$B:$Z,15,FALSE)</f>
        <v>#N/A</v>
      </c>
    </row>
    <row r="498" spans="1:11" s="6" customFormat="1" x14ac:dyDescent="0.25">
      <c r="A498" s="53">
        <v>32264</v>
      </c>
      <c r="B498" s="6" t="e">
        <f>NA()</f>
        <v>#N/A</v>
      </c>
      <c r="C498" s="6" t="e">
        <f>NA()</f>
        <v>#N/A</v>
      </c>
      <c r="D498" s="6" t="e">
        <f>NA()</f>
        <v>#N/A</v>
      </c>
      <c r="E498" s="6" t="e">
        <f>NA()</f>
        <v>#N/A</v>
      </c>
      <c r="F498" s="6" t="e">
        <f>NA()</f>
        <v>#N/A</v>
      </c>
      <c r="G498" s="6" t="e">
        <f>NA()</f>
        <v>#N/A</v>
      </c>
      <c r="H498" s="6" t="e">
        <f>NA()</f>
        <v>#N/A</v>
      </c>
      <c r="I498" s="6" t="e">
        <f>NA()</f>
        <v>#N/A</v>
      </c>
      <c r="J498" s="17" t="e">
        <f>VLOOKUP($A498,Fernald_quarterlydecomp!$B:$Z,14,FALSE)</f>
        <v>#N/A</v>
      </c>
      <c r="K498" s="17" t="e">
        <f>VLOOKUP($A498,Fernald_quarterlydecomp!$B:$Z,15,FALSE)</f>
        <v>#N/A</v>
      </c>
    </row>
    <row r="499" spans="1:11" s="6" customFormat="1" x14ac:dyDescent="0.25">
      <c r="A499" s="53">
        <v>32295</v>
      </c>
      <c r="B499" s="6" t="e">
        <f>NA()</f>
        <v>#N/A</v>
      </c>
      <c r="C499" s="6" t="e">
        <f>NA()</f>
        <v>#N/A</v>
      </c>
      <c r="D499" s="6" t="e">
        <f>NA()</f>
        <v>#N/A</v>
      </c>
      <c r="E499" s="6" t="e">
        <f>NA()</f>
        <v>#N/A</v>
      </c>
      <c r="F499" s="6" t="e">
        <f>NA()</f>
        <v>#N/A</v>
      </c>
      <c r="G499" s="6" t="e">
        <f>NA()</f>
        <v>#N/A</v>
      </c>
      <c r="H499" s="6" t="e">
        <f>NA()</f>
        <v>#N/A</v>
      </c>
      <c r="I499" s="6" t="e">
        <f>NA()</f>
        <v>#N/A</v>
      </c>
      <c r="J499" s="17">
        <f>VLOOKUP($A499,Fernald_quarterlydecomp!$B:$Z,14,FALSE)</f>
        <v>2.0880350604385143</v>
      </c>
      <c r="K499" s="17">
        <f>VLOOKUP($A499,Fernald_quarterlydecomp!$B:$Z,15,FALSE)</f>
        <v>2.061078289516729</v>
      </c>
    </row>
    <row r="500" spans="1:11" s="6" customFormat="1" x14ac:dyDescent="0.25">
      <c r="A500" s="53">
        <v>32325</v>
      </c>
      <c r="B500" s="6" t="e">
        <f>NA()</f>
        <v>#N/A</v>
      </c>
      <c r="C500" s="6" t="e">
        <f>NA()</f>
        <v>#N/A</v>
      </c>
      <c r="D500" s="6" t="e">
        <f>NA()</f>
        <v>#N/A</v>
      </c>
      <c r="E500" s="6" t="e">
        <f>NA()</f>
        <v>#N/A</v>
      </c>
      <c r="F500" s="6" t="e">
        <f>NA()</f>
        <v>#N/A</v>
      </c>
      <c r="G500" s="6" t="e">
        <f>NA()</f>
        <v>#N/A</v>
      </c>
      <c r="H500" s="6" t="e">
        <f>NA()</f>
        <v>#N/A</v>
      </c>
      <c r="I500" s="6" t="e">
        <f>NA()</f>
        <v>#N/A</v>
      </c>
      <c r="J500" s="17" t="e">
        <f>VLOOKUP($A500,Fernald_quarterlydecomp!$B:$Z,14,FALSE)</f>
        <v>#N/A</v>
      </c>
      <c r="K500" s="17" t="e">
        <f>VLOOKUP($A500,Fernald_quarterlydecomp!$B:$Z,15,FALSE)</f>
        <v>#N/A</v>
      </c>
    </row>
    <row r="501" spans="1:11" s="6" customFormat="1" x14ac:dyDescent="0.25">
      <c r="A501" s="53">
        <v>32356</v>
      </c>
      <c r="B501" s="6" t="e">
        <f>NA()</f>
        <v>#N/A</v>
      </c>
      <c r="C501" s="6" t="e">
        <f>NA()</f>
        <v>#N/A</v>
      </c>
      <c r="D501" s="6" t="e">
        <f>NA()</f>
        <v>#N/A</v>
      </c>
      <c r="E501" s="6" t="e">
        <f>NA()</f>
        <v>#N/A</v>
      </c>
      <c r="F501" s="6" t="e">
        <f>NA()</f>
        <v>#N/A</v>
      </c>
      <c r="G501" s="6" t="e">
        <f>NA()</f>
        <v>#N/A</v>
      </c>
      <c r="H501" s="6" t="e">
        <f>NA()</f>
        <v>#N/A</v>
      </c>
      <c r="I501" s="6" t="e">
        <f>NA()</f>
        <v>#N/A</v>
      </c>
      <c r="J501" s="17" t="e">
        <f>VLOOKUP($A501,Fernald_quarterlydecomp!$B:$Z,14,FALSE)</f>
        <v>#N/A</v>
      </c>
      <c r="K501" s="17" t="e">
        <f>VLOOKUP($A501,Fernald_quarterlydecomp!$B:$Z,15,FALSE)</f>
        <v>#N/A</v>
      </c>
    </row>
    <row r="502" spans="1:11" s="6" customFormat="1" x14ac:dyDescent="0.25">
      <c r="A502" s="53">
        <v>32387</v>
      </c>
      <c r="B502" s="6" t="e">
        <f>NA()</f>
        <v>#N/A</v>
      </c>
      <c r="C502" s="6" t="e">
        <f>NA()</f>
        <v>#N/A</v>
      </c>
      <c r="D502" s="6" t="e">
        <f>NA()</f>
        <v>#N/A</v>
      </c>
      <c r="E502" s="6" t="e">
        <f>NA()</f>
        <v>#N/A</v>
      </c>
      <c r="F502" s="6" t="e">
        <f>NA()</f>
        <v>#N/A</v>
      </c>
      <c r="G502" s="6" t="e">
        <f>NA()</f>
        <v>#N/A</v>
      </c>
      <c r="H502" s="6" t="e">
        <f>NA()</f>
        <v>#N/A</v>
      </c>
      <c r="I502" s="6" t="e">
        <f>NA()</f>
        <v>#N/A</v>
      </c>
      <c r="J502" s="17">
        <f>VLOOKUP($A502,Fernald_quarterlydecomp!$B:$Z,14,FALSE)</f>
        <v>2.3288403763054504</v>
      </c>
      <c r="K502" s="17">
        <f>VLOOKUP($A502,Fernald_quarterlydecomp!$B:$Z,15,FALSE)</f>
        <v>2.4437782895167288</v>
      </c>
    </row>
    <row r="503" spans="1:11" s="6" customFormat="1" x14ac:dyDescent="0.25">
      <c r="A503" s="53">
        <v>32417</v>
      </c>
      <c r="B503" s="6" t="e">
        <f>NA()</f>
        <v>#N/A</v>
      </c>
      <c r="C503" s="6" t="e">
        <f>NA()</f>
        <v>#N/A</v>
      </c>
      <c r="D503" s="6" t="e">
        <f>NA()</f>
        <v>#N/A</v>
      </c>
      <c r="E503" s="6" t="e">
        <f>NA()</f>
        <v>#N/A</v>
      </c>
      <c r="F503" s="6" t="e">
        <f>NA()</f>
        <v>#N/A</v>
      </c>
      <c r="G503" s="6" t="e">
        <f>NA()</f>
        <v>#N/A</v>
      </c>
      <c r="H503" s="6" t="e">
        <f>NA()</f>
        <v>#N/A</v>
      </c>
      <c r="I503" s="6" t="e">
        <f>NA()</f>
        <v>#N/A</v>
      </c>
      <c r="J503" s="17" t="e">
        <f>VLOOKUP($A503,Fernald_quarterlydecomp!$B:$Z,14,FALSE)</f>
        <v>#N/A</v>
      </c>
      <c r="K503" s="17" t="e">
        <f>VLOOKUP($A503,Fernald_quarterlydecomp!$B:$Z,15,FALSE)</f>
        <v>#N/A</v>
      </c>
    </row>
    <row r="504" spans="1:11" s="6" customFormat="1" x14ac:dyDescent="0.25">
      <c r="A504" s="53">
        <v>32448</v>
      </c>
      <c r="B504" s="6" t="e">
        <f>NA()</f>
        <v>#N/A</v>
      </c>
      <c r="C504" s="6" t="e">
        <f>NA()</f>
        <v>#N/A</v>
      </c>
      <c r="D504" s="6" t="e">
        <f>NA()</f>
        <v>#N/A</v>
      </c>
      <c r="E504" s="6" t="e">
        <f>NA()</f>
        <v>#N/A</v>
      </c>
      <c r="F504" s="6" t="e">
        <f>NA()</f>
        <v>#N/A</v>
      </c>
      <c r="G504" s="6" t="e">
        <f>NA()</f>
        <v>#N/A</v>
      </c>
      <c r="H504" s="6" t="e">
        <f>NA()</f>
        <v>#N/A</v>
      </c>
      <c r="I504" s="6" t="e">
        <f>NA()</f>
        <v>#N/A</v>
      </c>
      <c r="J504" s="17" t="e">
        <f>VLOOKUP($A504,Fernald_quarterlydecomp!$B:$Z,14,FALSE)</f>
        <v>#N/A</v>
      </c>
      <c r="K504" s="17" t="e">
        <f>VLOOKUP($A504,Fernald_quarterlydecomp!$B:$Z,15,FALSE)</f>
        <v>#N/A</v>
      </c>
    </row>
    <row r="505" spans="1:11" s="6" customFormat="1" x14ac:dyDescent="0.25">
      <c r="A505" s="53">
        <v>32478</v>
      </c>
      <c r="B505" s="6" t="e">
        <f>NA()</f>
        <v>#N/A</v>
      </c>
      <c r="C505" s="6" t="e">
        <f>NA()</f>
        <v>#N/A</v>
      </c>
      <c r="D505" s="6" t="e">
        <f>NA()</f>
        <v>#N/A</v>
      </c>
      <c r="E505" s="6" t="e">
        <f>NA()</f>
        <v>#N/A</v>
      </c>
      <c r="F505" s="6" t="e">
        <f>NA()</f>
        <v>#N/A</v>
      </c>
      <c r="G505" s="6" t="e">
        <f>NA()</f>
        <v>#N/A</v>
      </c>
      <c r="H505" s="6" t="e">
        <f>NA()</f>
        <v>#N/A</v>
      </c>
      <c r="I505" s="6" t="e">
        <f>NA()</f>
        <v>#N/A</v>
      </c>
      <c r="J505" s="17">
        <f>VLOOKUP($A505,Fernald_quarterlydecomp!$B:$Z,14,FALSE)</f>
        <v>2.5699385396655003</v>
      </c>
      <c r="K505" s="17">
        <f>VLOOKUP($A505,Fernald_quarterlydecomp!$B:$Z,15,FALSE)</f>
        <v>2.8264782895167286</v>
      </c>
    </row>
    <row r="506" spans="1:11" s="6" customFormat="1" x14ac:dyDescent="0.25">
      <c r="A506" s="53">
        <v>32509</v>
      </c>
      <c r="B506" s="6" t="e">
        <f>NA()</f>
        <v>#N/A</v>
      </c>
      <c r="C506" s="6" t="e">
        <f>NA()</f>
        <v>#N/A</v>
      </c>
      <c r="D506" s="6" t="e">
        <f>NA()</f>
        <v>#N/A</v>
      </c>
      <c r="E506" s="6" t="e">
        <f>NA()</f>
        <v>#N/A</v>
      </c>
      <c r="F506" s="6" t="e">
        <f>NA()</f>
        <v>#N/A</v>
      </c>
      <c r="G506" s="6" t="e">
        <f>NA()</f>
        <v>#N/A</v>
      </c>
      <c r="H506" s="6" t="e">
        <f>NA()</f>
        <v>#N/A</v>
      </c>
      <c r="I506" s="6" t="e">
        <f>NA()</f>
        <v>#N/A</v>
      </c>
      <c r="J506" s="17" t="e">
        <f>VLOOKUP($A506,Fernald_quarterlydecomp!$B:$Z,14,FALSE)</f>
        <v>#N/A</v>
      </c>
      <c r="K506" s="17" t="e">
        <f>VLOOKUP($A506,Fernald_quarterlydecomp!$B:$Z,15,FALSE)</f>
        <v>#N/A</v>
      </c>
    </row>
    <row r="507" spans="1:11" s="6" customFormat="1" x14ac:dyDescent="0.25">
      <c r="A507" s="53">
        <v>32540</v>
      </c>
      <c r="B507" s="6" t="e">
        <f>NA()</f>
        <v>#N/A</v>
      </c>
      <c r="C507" s="6" t="e">
        <f>NA()</f>
        <v>#N/A</v>
      </c>
      <c r="D507" s="6" t="e">
        <f>NA()</f>
        <v>#N/A</v>
      </c>
      <c r="E507" s="6" t="e">
        <f>NA()</f>
        <v>#N/A</v>
      </c>
      <c r="F507" s="6" t="e">
        <f>NA()</f>
        <v>#N/A</v>
      </c>
      <c r="G507" s="6" t="e">
        <f>NA()</f>
        <v>#N/A</v>
      </c>
      <c r="H507" s="6" t="e">
        <f>NA()</f>
        <v>#N/A</v>
      </c>
      <c r="I507" s="6" t="e">
        <f>NA()</f>
        <v>#N/A</v>
      </c>
      <c r="J507" s="17" t="e">
        <f>VLOOKUP($A507,Fernald_quarterlydecomp!$B:$Z,14,FALSE)</f>
        <v>#N/A</v>
      </c>
      <c r="K507" s="17" t="e">
        <f>VLOOKUP($A507,Fernald_quarterlydecomp!$B:$Z,15,FALSE)</f>
        <v>#N/A</v>
      </c>
    </row>
    <row r="508" spans="1:11" s="6" customFormat="1" x14ac:dyDescent="0.25">
      <c r="A508" s="53">
        <v>32568</v>
      </c>
      <c r="B508" s="6" t="e">
        <f>NA()</f>
        <v>#N/A</v>
      </c>
      <c r="C508" s="6" t="e">
        <f>NA()</f>
        <v>#N/A</v>
      </c>
      <c r="D508" s="6" t="e">
        <f>NA()</f>
        <v>#N/A</v>
      </c>
      <c r="E508" s="6" t="e">
        <f>NA()</f>
        <v>#N/A</v>
      </c>
      <c r="F508" s="6" t="e">
        <f>NA()</f>
        <v>#N/A</v>
      </c>
      <c r="G508" s="6" t="e">
        <f>NA()</f>
        <v>#N/A</v>
      </c>
      <c r="H508" s="6" t="e">
        <f>NA()</f>
        <v>#N/A</v>
      </c>
      <c r="I508" s="6" t="e">
        <f>NA()</f>
        <v>#N/A</v>
      </c>
      <c r="J508" s="17">
        <f>VLOOKUP($A508,Fernald_quarterlydecomp!$B:$Z,14,FALSE)</f>
        <v>2.6344858081174465</v>
      </c>
      <c r="K508" s="17">
        <f>VLOOKUP($A508,Fernald_quarterlydecomp!$B:$Z,15,FALSE)</f>
        <v>3.2091782895167285</v>
      </c>
    </row>
    <row r="509" spans="1:11" s="6" customFormat="1" x14ac:dyDescent="0.25">
      <c r="A509" s="53">
        <v>32599</v>
      </c>
      <c r="B509" s="6" t="e">
        <f>NA()</f>
        <v>#N/A</v>
      </c>
      <c r="C509" s="6" t="e">
        <f>NA()</f>
        <v>#N/A</v>
      </c>
      <c r="D509" s="6" t="e">
        <f>NA()</f>
        <v>#N/A</v>
      </c>
      <c r="E509" s="6" t="e">
        <f>NA()</f>
        <v>#N/A</v>
      </c>
      <c r="F509" s="6" t="e">
        <f>NA()</f>
        <v>#N/A</v>
      </c>
      <c r="G509" s="6" t="e">
        <f>NA()</f>
        <v>#N/A</v>
      </c>
      <c r="H509" s="6" t="e">
        <f>NA()</f>
        <v>#N/A</v>
      </c>
      <c r="I509" s="6" t="e">
        <f>NA()</f>
        <v>#N/A</v>
      </c>
      <c r="J509" s="17" t="e">
        <f>VLOOKUP($A509,Fernald_quarterlydecomp!$B:$Z,14,FALSE)</f>
        <v>#N/A</v>
      </c>
      <c r="K509" s="17" t="e">
        <f>VLOOKUP($A509,Fernald_quarterlydecomp!$B:$Z,15,FALSE)</f>
        <v>#N/A</v>
      </c>
    </row>
    <row r="510" spans="1:11" s="6" customFormat="1" x14ac:dyDescent="0.25">
      <c r="A510" s="53">
        <v>32629</v>
      </c>
      <c r="B510" s="6" t="e">
        <f>NA()</f>
        <v>#N/A</v>
      </c>
      <c r="C510" s="6" t="e">
        <f>NA()</f>
        <v>#N/A</v>
      </c>
      <c r="D510" s="6" t="e">
        <f>NA()</f>
        <v>#N/A</v>
      </c>
      <c r="E510" s="6" t="e">
        <f>NA()</f>
        <v>#N/A</v>
      </c>
      <c r="F510" s="6" t="e">
        <f>NA()</f>
        <v>#N/A</v>
      </c>
      <c r="G510" s="6" t="e">
        <f>NA()</f>
        <v>#N/A</v>
      </c>
      <c r="H510" s="6" t="e">
        <f>NA()</f>
        <v>#N/A</v>
      </c>
      <c r="I510" s="6" t="e">
        <f>NA()</f>
        <v>#N/A</v>
      </c>
      <c r="J510" s="17" t="e">
        <f>VLOOKUP($A510,Fernald_quarterlydecomp!$B:$Z,14,FALSE)</f>
        <v>#N/A</v>
      </c>
      <c r="K510" s="17" t="e">
        <f>VLOOKUP($A510,Fernald_quarterlydecomp!$B:$Z,15,FALSE)</f>
        <v>#N/A</v>
      </c>
    </row>
    <row r="511" spans="1:11" s="6" customFormat="1" x14ac:dyDescent="0.25">
      <c r="A511" s="53">
        <v>32660</v>
      </c>
      <c r="B511" s="6" t="e">
        <f>NA()</f>
        <v>#N/A</v>
      </c>
      <c r="C511" s="6" t="e">
        <f>NA()</f>
        <v>#N/A</v>
      </c>
      <c r="D511" s="6" t="e">
        <f>NA()</f>
        <v>#N/A</v>
      </c>
      <c r="E511" s="6" t="e">
        <f>NA()</f>
        <v>#N/A</v>
      </c>
      <c r="F511" s="6" t="e">
        <f>NA()</f>
        <v>#N/A</v>
      </c>
      <c r="G511" s="6" t="e">
        <f>NA()</f>
        <v>#N/A</v>
      </c>
      <c r="H511" s="6" t="e">
        <f>NA()</f>
        <v>#N/A</v>
      </c>
      <c r="I511" s="6" t="e">
        <f>NA()</f>
        <v>#N/A</v>
      </c>
      <c r="J511" s="17">
        <f>VLOOKUP($A511,Fernald_quarterlydecomp!$B:$Z,14,FALSE)</f>
        <v>3.104594130838251</v>
      </c>
      <c r="K511" s="17">
        <f>VLOOKUP($A511,Fernald_quarterlydecomp!$B:$Z,15,FALSE)</f>
        <v>3.5918782895167283</v>
      </c>
    </row>
    <row r="512" spans="1:11" s="6" customFormat="1" x14ac:dyDescent="0.25">
      <c r="A512" s="53">
        <v>32690</v>
      </c>
      <c r="B512" s="6" t="e">
        <f>NA()</f>
        <v>#N/A</v>
      </c>
      <c r="C512" s="6" t="e">
        <f>NA()</f>
        <v>#N/A</v>
      </c>
      <c r="D512" s="6" t="e">
        <f>NA()</f>
        <v>#N/A</v>
      </c>
      <c r="E512" s="6" t="e">
        <f>NA()</f>
        <v>#N/A</v>
      </c>
      <c r="F512" s="6" t="e">
        <f>NA()</f>
        <v>#N/A</v>
      </c>
      <c r="G512" s="6" t="e">
        <f>NA()</f>
        <v>#N/A</v>
      </c>
      <c r="H512" s="6" t="e">
        <f>NA()</f>
        <v>#N/A</v>
      </c>
      <c r="I512" s="6" t="e">
        <f>NA()</f>
        <v>#N/A</v>
      </c>
      <c r="J512" s="17" t="e">
        <f>VLOOKUP($A512,Fernald_quarterlydecomp!$B:$Z,14,FALSE)</f>
        <v>#N/A</v>
      </c>
      <c r="K512" s="17" t="e">
        <f>VLOOKUP($A512,Fernald_quarterlydecomp!$B:$Z,15,FALSE)</f>
        <v>#N/A</v>
      </c>
    </row>
    <row r="513" spans="1:11" s="6" customFormat="1" x14ac:dyDescent="0.25">
      <c r="A513" s="53">
        <v>32721</v>
      </c>
      <c r="B513" s="6" t="e">
        <f>NA()</f>
        <v>#N/A</v>
      </c>
      <c r="C513" s="6" t="e">
        <f>NA()</f>
        <v>#N/A</v>
      </c>
      <c r="D513" s="6" t="e">
        <f>NA()</f>
        <v>#N/A</v>
      </c>
      <c r="E513" s="6" t="e">
        <f>NA()</f>
        <v>#N/A</v>
      </c>
      <c r="F513" s="6" t="e">
        <f>NA()</f>
        <v>#N/A</v>
      </c>
      <c r="G513" s="6" t="e">
        <f>NA()</f>
        <v>#N/A</v>
      </c>
      <c r="H513" s="6" t="e">
        <f>NA()</f>
        <v>#N/A</v>
      </c>
      <c r="I513" s="6" t="e">
        <f>NA()</f>
        <v>#N/A</v>
      </c>
      <c r="J513" s="17" t="e">
        <f>VLOOKUP($A513,Fernald_quarterlydecomp!$B:$Z,14,FALSE)</f>
        <v>#N/A</v>
      </c>
      <c r="K513" s="17" t="e">
        <f>VLOOKUP($A513,Fernald_quarterlydecomp!$B:$Z,15,FALSE)</f>
        <v>#N/A</v>
      </c>
    </row>
    <row r="514" spans="1:11" s="6" customFormat="1" x14ac:dyDescent="0.25">
      <c r="A514" s="53">
        <v>32752</v>
      </c>
      <c r="B514" s="6" t="e">
        <f>NA()</f>
        <v>#N/A</v>
      </c>
      <c r="C514" s="6" t="e">
        <f>NA()</f>
        <v>#N/A</v>
      </c>
      <c r="D514" s="6" t="e">
        <f>NA()</f>
        <v>#N/A</v>
      </c>
      <c r="E514" s="6" t="e">
        <f>NA()</f>
        <v>#N/A</v>
      </c>
      <c r="F514" s="6" t="e">
        <f>NA()</f>
        <v>#N/A</v>
      </c>
      <c r="G514" s="6" t="e">
        <f>NA()</f>
        <v>#N/A</v>
      </c>
      <c r="H514" s="6" t="e">
        <f>NA()</f>
        <v>#N/A</v>
      </c>
      <c r="I514" s="6" t="e">
        <f>NA()</f>
        <v>#N/A</v>
      </c>
      <c r="J514" s="17">
        <f>VLOOKUP($A514,Fernald_quarterlydecomp!$B:$Z,14,FALSE)</f>
        <v>3.578027920555769</v>
      </c>
      <c r="K514" s="17">
        <f>VLOOKUP($A514,Fernald_quarterlydecomp!$B:$Z,15,FALSE)</f>
        <v>3.9745782895167281</v>
      </c>
    </row>
    <row r="515" spans="1:11" s="6" customFormat="1" x14ac:dyDescent="0.25">
      <c r="A515" s="53">
        <v>32782</v>
      </c>
      <c r="B515" s="6" t="e">
        <f>NA()</f>
        <v>#N/A</v>
      </c>
      <c r="C515" s="6" t="e">
        <f>NA()</f>
        <v>#N/A</v>
      </c>
      <c r="D515" s="6" t="e">
        <f>NA()</f>
        <v>#N/A</v>
      </c>
      <c r="E515" s="6" t="e">
        <f>NA()</f>
        <v>#N/A</v>
      </c>
      <c r="F515" s="6" t="e">
        <f>NA()</f>
        <v>#N/A</v>
      </c>
      <c r="G515" s="6" t="e">
        <f>NA()</f>
        <v>#N/A</v>
      </c>
      <c r="H515" s="6" t="e">
        <f>NA()</f>
        <v>#N/A</v>
      </c>
      <c r="I515" s="6" t="e">
        <f>NA()</f>
        <v>#N/A</v>
      </c>
      <c r="J515" s="17" t="e">
        <f>VLOOKUP($A515,Fernald_quarterlydecomp!$B:$Z,14,FALSE)</f>
        <v>#N/A</v>
      </c>
      <c r="K515" s="17" t="e">
        <f>VLOOKUP($A515,Fernald_quarterlydecomp!$B:$Z,15,FALSE)</f>
        <v>#N/A</v>
      </c>
    </row>
    <row r="516" spans="1:11" s="6" customFormat="1" x14ac:dyDescent="0.25">
      <c r="A516" s="53">
        <v>32813</v>
      </c>
      <c r="B516" s="6" t="e">
        <f>NA()</f>
        <v>#N/A</v>
      </c>
      <c r="C516" s="6" t="e">
        <f>NA()</f>
        <v>#N/A</v>
      </c>
      <c r="D516" s="6" t="e">
        <f>NA()</f>
        <v>#N/A</v>
      </c>
      <c r="E516" s="6" t="e">
        <f>NA()</f>
        <v>#N/A</v>
      </c>
      <c r="F516" s="6" t="e">
        <f>NA()</f>
        <v>#N/A</v>
      </c>
      <c r="G516" s="6" t="e">
        <f>NA()</f>
        <v>#N/A</v>
      </c>
      <c r="H516" s="6" t="e">
        <f>NA()</f>
        <v>#N/A</v>
      </c>
      <c r="I516" s="6" t="e">
        <f>NA()</f>
        <v>#N/A</v>
      </c>
      <c r="J516" s="17" t="e">
        <f>VLOOKUP($A516,Fernald_quarterlydecomp!$B:$Z,14,FALSE)</f>
        <v>#N/A</v>
      </c>
      <c r="K516" s="17" t="e">
        <f>VLOOKUP($A516,Fernald_quarterlydecomp!$B:$Z,15,FALSE)</f>
        <v>#N/A</v>
      </c>
    </row>
    <row r="517" spans="1:11" s="6" customFormat="1" x14ac:dyDescent="0.25">
      <c r="A517" s="53">
        <v>32843</v>
      </c>
      <c r="B517" s="6" t="e">
        <f>NA()</f>
        <v>#N/A</v>
      </c>
      <c r="C517" s="6" t="e">
        <f>NA()</f>
        <v>#N/A</v>
      </c>
      <c r="D517" s="6" t="e">
        <f>NA()</f>
        <v>#N/A</v>
      </c>
      <c r="E517" s="6" t="e">
        <f>NA()</f>
        <v>#N/A</v>
      </c>
      <c r="F517" s="6" t="e">
        <f>NA()</f>
        <v>#N/A</v>
      </c>
      <c r="G517" s="6" t="e">
        <f>NA()</f>
        <v>#N/A</v>
      </c>
      <c r="H517" s="6" t="e">
        <f>NA()</f>
        <v>#N/A</v>
      </c>
      <c r="I517" s="6" t="e">
        <f>NA()</f>
        <v>#N/A</v>
      </c>
      <c r="J517" s="17">
        <f>VLOOKUP($A517,Fernald_quarterlydecomp!$B:$Z,14,FALSE)</f>
        <v>3.706668813234117</v>
      </c>
      <c r="K517" s="17">
        <f>VLOOKUP($A517,Fernald_quarterlydecomp!$B:$Z,15,FALSE)</f>
        <v>4.3572782895167279</v>
      </c>
    </row>
    <row r="518" spans="1:11" s="6" customFormat="1" x14ac:dyDescent="0.25">
      <c r="A518" s="53">
        <v>32874</v>
      </c>
      <c r="B518" s="6" t="e">
        <f>NA()</f>
        <v>#N/A</v>
      </c>
      <c r="C518" s="6" t="e">
        <f>NA()</f>
        <v>#N/A</v>
      </c>
      <c r="D518" s="6" t="e">
        <f>NA()</f>
        <v>#N/A</v>
      </c>
      <c r="E518" s="6" t="e">
        <f>NA()</f>
        <v>#N/A</v>
      </c>
      <c r="F518" s="6" t="e">
        <f>NA()</f>
        <v>#N/A</v>
      </c>
      <c r="G518" s="6" t="e">
        <f>NA()</f>
        <v>#N/A</v>
      </c>
      <c r="H518" s="6" t="e">
        <f>NA()</f>
        <v>#N/A</v>
      </c>
      <c r="I518" s="6" t="e">
        <f>NA()</f>
        <v>#N/A</v>
      </c>
      <c r="J518" s="17" t="e">
        <f>VLOOKUP($A518,Fernald_quarterlydecomp!$B:$Z,14,FALSE)</f>
        <v>#N/A</v>
      </c>
      <c r="K518" s="17" t="e">
        <f>VLOOKUP($A518,Fernald_quarterlydecomp!$B:$Z,15,FALSE)</f>
        <v>#N/A</v>
      </c>
    </row>
    <row r="519" spans="1:11" s="6" customFormat="1" x14ac:dyDescent="0.25">
      <c r="A519" s="53">
        <v>32905</v>
      </c>
      <c r="B519" s="6" t="e">
        <f>NA()</f>
        <v>#N/A</v>
      </c>
      <c r="C519" s="6" t="e">
        <f>NA()</f>
        <v>#N/A</v>
      </c>
      <c r="D519" s="6" t="e">
        <f>NA()</f>
        <v>#N/A</v>
      </c>
      <c r="E519" s="6" t="e">
        <f>NA()</f>
        <v>#N/A</v>
      </c>
      <c r="F519" s="6" t="e">
        <f>NA()</f>
        <v>#N/A</v>
      </c>
      <c r="G519" s="6" t="e">
        <f>NA()</f>
        <v>#N/A</v>
      </c>
      <c r="H519" s="6" t="e">
        <f>NA()</f>
        <v>#N/A</v>
      </c>
      <c r="I519" s="6" t="e">
        <f>NA()</f>
        <v>#N/A</v>
      </c>
      <c r="J519" s="17" t="e">
        <f>VLOOKUP($A519,Fernald_quarterlydecomp!$B:$Z,14,FALSE)</f>
        <v>#N/A</v>
      </c>
      <c r="K519" s="17" t="e">
        <f>VLOOKUP($A519,Fernald_quarterlydecomp!$B:$Z,15,FALSE)</f>
        <v>#N/A</v>
      </c>
    </row>
    <row r="520" spans="1:11" s="6" customFormat="1" x14ac:dyDescent="0.25">
      <c r="A520" s="53">
        <v>32933</v>
      </c>
      <c r="B520" s="6" t="e">
        <f>NA()</f>
        <v>#N/A</v>
      </c>
      <c r="C520" s="6" t="e">
        <f>NA()</f>
        <v>#N/A</v>
      </c>
      <c r="D520" s="6" t="e">
        <f>NA()</f>
        <v>#N/A</v>
      </c>
      <c r="E520" s="6" t="e">
        <f>NA()</f>
        <v>#N/A</v>
      </c>
      <c r="F520" s="6" t="e">
        <f>NA()</f>
        <v>#N/A</v>
      </c>
      <c r="G520" s="6" t="e">
        <f>NA()</f>
        <v>#N/A</v>
      </c>
      <c r="H520" s="6" t="e">
        <f>NA()</f>
        <v>#N/A</v>
      </c>
      <c r="I520" s="6" t="e">
        <f>NA()</f>
        <v>#N/A</v>
      </c>
      <c r="J520" s="17">
        <f>VLOOKUP($A520,Fernald_quarterlydecomp!$B:$Z,14,FALSE)</f>
        <v>4.6488862354438112</v>
      </c>
      <c r="K520" s="17">
        <f>VLOOKUP($A520,Fernald_quarterlydecomp!$B:$Z,15,FALSE)</f>
        <v>4.7399782895167277</v>
      </c>
    </row>
    <row r="521" spans="1:11" s="6" customFormat="1" x14ac:dyDescent="0.25">
      <c r="A521" s="53">
        <v>32964</v>
      </c>
      <c r="B521" s="6" t="e">
        <f>NA()</f>
        <v>#N/A</v>
      </c>
      <c r="C521" s="6" t="e">
        <f>NA()</f>
        <v>#N/A</v>
      </c>
      <c r="D521" s="6" t="e">
        <f>NA()</f>
        <v>#N/A</v>
      </c>
      <c r="E521" s="6" t="e">
        <f>NA()</f>
        <v>#N/A</v>
      </c>
      <c r="F521" s="6" t="e">
        <f>NA()</f>
        <v>#N/A</v>
      </c>
      <c r="G521" s="6" t="e">
        <f>NA()</f>
        <v>#N/A</v>
      </c>
      <c r="H521" s="6" t="e">
        <f>NA()</f>
        <v>#N/A</v>
      </c>
      <c r="I521" s="6" t="e">
        <f>NA()</f>
        <v>#N/A</v>
      </c>
      <c r="J521" s="17" t="e">
        <f>VLOOKUP($A521,Fernald_quarterlydecomp!$B:$Z,14,FALSE)</f>
        <v>#N/A</v>
      </c>
      <c r="K521" s="17" t="e">
        <f>VLOOKUP($A521,Fernald_quarterlydecomp!$B:$Z,15,FALSE)</f>
        <v>#N/A</v>
      </c>
    </row>
    <row r="522" spans="1:11" s="6" customFormat="1" x14ac:dyDescent="0.25">
      <c r="A522" s="53">
        <v>32994</v>
      </c>
      <c r="B522" s="6" t="e">
        <f>NA()</f>
        <v>#N/A</v>
      </c>
      <c r="C522" s="6" t="e">
        <f>NA()</f>
        <v>#N/A</v>
      </c>
      <c r="D522" s="6" t="e">
        <f>NA()</f>
        <v>#N/A</v>
      </c>
      <c r="E522" s="6" t="e">
        <f>NA()</f>
        <v>#N/A</v>
      </c>
      <c r="F522" s="6" t="e">
        <f>NA()</f>
        <v>#N/A</v>
      </c>
      <c r="G522" s="6" t="e">
        <f>NA()</f>
        <v>#N/A</v>
      </c>
      <c r="H522" s="6" t="e">
        <f>NA()</f>
        <v>#N/A</v>
      </c>
      <c r="I522" s="6" t="e">
        <f>NA()</f>
        <v>#N/A</v>
      </c>
      <c r="J522" s="17" t="e">
        <f>VLOOKUP($A522,Fernald_quarterlydecomp!$B:$Z,14,FALSE)</f>
        <v>#N/A</v>
      </c>
      <c r="K522" s="17" t="e">
        <f>VLOOKUP($A522,Fernald_quarterlydecomp!$B:$Z,15,FALSE)</f>
        <v>#N/A</v>
      </c>
    </row>
    <row r="523" spans="1:11" s="6" customFormat="1" x14ac:dyDescent="0.25">
      <c r="A523" s="53">
        <v>33025</v>
      </c>
      <c r="B523" s="6" t="e">
        <f>NA()</f>
        <v>#N/A</v>
      </c>
      <c r="C523" s="6" t="e">
        <f>NA()</f>
        <v>#N/A</v>
      </c>
      <c r="D523" s="6" t="e">
        <f>NA()</f>
        <v>#N/A</v>
      </c>
      <c r="E523" s="6" t="e">
        <f>NA()</f>
        <v>#N/A</v>
      </c>
      <c r="F523" s="6" t="e">
        <f>NA()</f>
        <v>#N/A</v>
      </c>
      <c r="G523" s="6" t="e">
        <f>NA()</f>
        <v>#N/A</v>
      </c>
      <c r="H523" s="6" t="e">
        <f>NA()</f>
        <v>#N/A</v>
      </c>
      <c r="I523" s="6" t="e">
        <f>NA()</f>
        <v>#N/A</v>
      </c>
      <c r="J523" s="17">
        <f>VLOOKUP($A523,Fernald_quarterlydecomp!$B:$Z,14,FALSE)</f>
        <v>5.5364781916259176</v>
      </c>
      <c r="K523" s="17">
        <f>VLOOKUP($A523,Fernald_quarterlydecomp!$B:$Z,15,FALSE)</f>
        <v>5.1226782895167275</v>
      </c>
    </row>
    <row r="524" spans="1:11" s="6" customFormat="1" x14ac:dyDescent="0.25">
      <c r="A524" s="53">
        <v>33055</v>
      </c>
      <c r="B524" s="6" t="e">
        <f>NA()</f>
        <v>#N/A</v>
      </c>
      <c r="C524" s="6" t="e">
        <f>NA()</f>
        <v>#N/A</v>
      </c>
      <c r="D524" s="6" t="e">
        <f>NA()</f>
        <v>#N/A</v>
      </c>
      <c r="E524" s="6" t="e">
        <f>NA()</f>
        <v>#N/A</v>
      </c>
      <c r="F524" s="6" t="e">
        <f>NA()</f>
        <v>#N/A</v>
      </c>
      <c r="G524" s="6" t="e">
        <f>NA()</f>
        <v>#N/A</v>
      </c>
      <c r="H524" s="6" t="e">
        <f>NA()</f>
        <v>#N/A</v>
      </c>
      <c r="I524" s="6" t="e">
        <f>NA()</f>
        <v>#N/A</v>
      </c>
      <c r="J524" s="17" t="e">
        <f>VLOOKUP($A524,Fernald_quarterlydecomp!$B:$Z,14,FALSE)</f>
        <v>#N/A</v>
      </c>
      <c r="K524" s="17" t="e">
        <f>VLOOKUP($A524,Fernald_quarterlydecomp!$B:$Z,15,FALSE)</f>
        <v>#N/A</v>
      </c>
    </row>
    <row r="525" spans="1:11" s="6" customFormat="1" x14ac:dyDescent="0.25">
      <c r="A525" s="53">
        <v>33086</v>
      </c>
      <c r="B525" s="6" t="e">
        <f>NA()</f>
        <v>#N/A</v>
      </c>
      <c r="C525" s="6" t="e">
        <f>NA()</f>
        <v>#N/A</v>
      </c>
      <c r="D525" s="6" t="e">
        <f>NA()</f>
        <v>#N/A</v>
      </c>
      <c r="E525" s="6" t="e">
        <f>NA()</f>
        <v>#N/A</v>
      </c>
      <c r="F525" s="6" t="e">
        <f>NA()</f>
        <v>#N/A</v>
      </c>
      <c r="G525" s="6" t="e">
        <f>NA()</f>
        <v>#N/A</v>
      </c>
      <c r="H525" s="6" t="e">
        <f>NA()</f>
        <v>#N/A</v>
      </c>
      <c r="I525" s="6" t="e">
        <f>NA()</f>
        <v>#N/A</v>
      </c>
      <c r="J525" s="17" t="e">
        <f>VLOOKUP($A525,Fernald_quarterlydecomp!$B:$Z,14,FALSE)</f>
        <v>#N/A</v>
      </c>
      <c r="K525" s="17" t="e">
        <f>VLOOKUP($A525,Fernald_quarterlydecomp!$B:$Z,15,FALSE)</f>
        <v>#N/A</v>
      </c>
    </row>
    <row r="526" spans="1:11" s="6" customFormat="1" x14ac:dyDescent="0.25">
      <c r="A526" s="53">
        <v>33117</v>
      </c>
      <c r="B526" s="6" t="e">
        <f>NA()</f>
        <v>#N/A</v>
      </c>
      <c r="C526" s="6" t="e">
        <f>NA()</f>
        <v>#N/A</v>
      </c>
      <c r="D526" s="6" t="e">
        <f>NA()</f>
        <v>#N/A</v>
      </c>
      <c r="E526" s="6" t="e">
        <f>NA()</f>
        <v>#N/A</v>
      </c>
      <c r="F526" s="6" t="e">
        <f>NA()</f>
        <v>#N/A</v>
      </c>
      <c r="G526" s="6" t="e">
        <f>NA()</f>
        <v>#N/A</v>
      </c>
      <c r="H526" s="6" t="e">
        <f>NA()</f>
        <v>#N/A</v>
      </c>
      <c r="I526" s="6" t="e">
        <f>NA()</f>
        <v>#N/A</v>
      </c>
      <c r="J526" s="17">
        <f>VLOOKUP($A526,Fernald_quarterlydecomp!$B:$Z,14,FALSE)</f>
        <v>6.1092749060383369</v>
      </c>
      <c r="K526" s="17">
        <f>VLOOKUP($A526,Fernald_quarterlydecomp!$B:$Z,15,FALSE)</f>
        <v>5.5053782895167274</v>
      </c>
    </row>
    <row r="527" spans="1:11" s="6" customFormat="1" x14ac:dyDescent="0.25">
      <c r="A527" s="53">
        <v>33147</v>
      </c>
      <c r="B527" s="6" t="e">
        <f>NA()</f>
        <v>#N/A</v>
      </c>
      <c r="C527" s="6" t="e">
        <f>NA()</f>
        <v>#N/A</v>
      </c>
      <c r="D527" s="6" t="e">
        <f>NA()</f>
        <v>#N/A</v>
      </c>
      <c r="E527" s="6" t="e">
        <f>NA()</f>
        <v>#N/A</v>
      </c>
      <c r="F527" s="6" t="e">
        <f>NA()</f>
        <v>#N/A</v>
      </c>
      <c r="G527" s="6" t="e">
        <f>NA()</f>
        <v>#N/A</v>
      </c>
      <c r="H527" s="6" t="e">
        <f>NA()</f>
        <v>#N/A</v>
      </c>
      <c r="I527" s="6" t="e">
        <f>NA()</f>
        <v>#N/A</v>
      </c>
      <c r="J527" s="17" t="e">
        <f>VLOOKUP($A527,Fernald_quarterlydecomp!$B:$Z,14,FALSE)</f>
        <v>#N/A</v>
      </c>
      <c r="K527" s="17" t="e">
        <f>VLOOKUP($A527,Fernald_quarterlydecomp!$B:$Z,15,FALSE)</f>
        <v>#N/A</v>
      </c>
    </row>
    <row r="528" spans="1:11" s="6" customFormat="1" x14ac:dyDescent="0.25">
      <c r="A528" s="53">
        <v>33178</v>
      </c>
      <c r="B528" s="6" t="e">
        <f>NA()</f>
        <v>#N/A</v>
      </c>
      <c r="C528" s="6" t="e">
        <f>NA()</f>
        <v>#N/A</v>
      </c>
      <c r="D528" s="6" t="e">
        <f>NA()</f>
        <v>#N/A</v>
      </c>
      <c r="E528" s="6" t="e">
        <f>NA()</f>
        <v>#N/A</v>
      </c>
      <c r="F528" s="6" t="e">
        <f>NA()</f>
        <v>#N/A</v>
      </c>
      <c r="G528" s="6" t="e">
        <f>NA()</f>
        <v>#N/A</v>
      </c>
      <c r="H528" s="6" t="e">
        <f>NA()</f>
        <v>#N/A</v>
      </c>
      <c r="I528" s="6" t="e">
        <f>NA()</f>
        <v>#N/A</v>
      </c>
      <c r="J528" s="17" t="e">
        <f>VLOOKUP($A528,Fernald_quarterlydecomp!$B:$Z,14,FALSE)</f>
        <v>#N/A</v>
      </c>
      <c r="K528" s="17" t="e">
        <f>VLOOKUP($A528,Fernald_quarterlydecomp!$B:$Z,15,FALSE)</f>
        <v>#N/A</v>
      </c>
    </row>
    <row r="529" spans="1:11" s="6" customFormat="1" x14ac:dyDescent="0.25">
      <c r="A529" s="53">
        <v>33208</v>
      </c>
      <c r="B529" s="6" t="e">
        <f>NA()</f>
        <v>#N/A</v>
      </c>
      <c r="C529" s="6" t="e">
        <f>NA()</f>
        <v>#N/A</v>
      </c>
      <c r="D529" s="6" t="e">
        <f>NA()</f>
        <v>#N/A</v>
      </c>
      <c r="E529" s="6" t="e">
        <f>NA()</f>
        <v>#N/A</v>
      </c>
      <c r="F529" s="6" t="e">
        <f>NA()</f>
        <v>#N/A</v>
      </c>
      <c r="G529" s="6" t="e">
        <f>NA()</f>
        <v>#N/A</v>
      </c>
      <c r="H529" s="6" t="e">
        <f>NA()</f>
        <v>#N/A</v>
      </c>
      <c r="I529" s="6" t="e">
        <f>NA()</f>
        <v>#N/A</v>
      </c>
      <c r="J529" s="17">
        <f>VLOOKUP($A529,Fernald_quarterlydecomp!$B:$Z,14,FALSE)</f>
        <v>5.1519984361825237</v>
      </c>
      <c r="K529" s="17">
        <f>VLOOKUP($A529,Fernald_quarterlydecomp!$B:$Z,15,FALSE)</f>
        <v>5.8880782895167272</v>
      </c>
    </row>
    <row r="530" spans="1:11" s="6" customFormat="1" x14ac:dyDescent="0.25">
      <c r="A530" s="53">
        <v>33239</v>
      </c>
      <c r="B530" s="6" t="e">
        <f>NA()</f>
        <v>#N/A</v>
      </c>
      <c r="C530" s="6" t="e">
        <f>NA()</f>
        <v>#N/A</v>
      </c>
      <c r="D530" s="6" t="e">
        <f>NA()</f>
        <v>#N/A</v>
      </c>
      <c r="E530" s="6" t="e">
        <f>NA()</f>
        <v>#N/A</v>
      </c>
      <c r="F530" s="6" t="e">
        <f>NA()</f>
        <v>#N/A</v>
      </c>
      <c r="G530" s="6" t="e">
        <f>NA()</f>
        <v>#N/A</v>
      </c>
      <c r="H530" s="6" t="e">
        <f>NA()</f>
        <v>#N/A</v>
      </c>
      <c r="I530" s="6" t="e">
        <f>NA()</f>
        <v>#N/A</v>
      </c>
      <c r="J530" s="17" t="e">
        <f>VLOOKUP($A530,Fernald_quarterlydecomp!$B:$Z,14,FALSE)</f>
        <v>#N/A</v>
      </c>
      <c r="K530" s="17" t="e">
        <f>VLOOKUP($A530,Fernald_quarterlydecomp!$B:$Z,15,FALSE)</f>
        <v>#N/A</v>
      </c>
    </row>
    <row r="531" spans="1:11" s="6" customFormat="1" x14ac:dyDescent="0.25">
      <c r="A531" s="53">
        <v>33270</v>
      </c>
      <c r="B531" s="6" t="e">
        <f>NA()</f>
        <v>#N/A</v>
      </c>
      <c r="C531" s="6" t="e">
        <f>NA()</f>
        <v>#N/A</v>
      </c>
      <c r="D531" s="6" t="e">
        <f>NA()</f>
        <v>#N/A</v>
      </c>
      <c r="E531" s="6" t="e">
        <f>NA()</f>
        <v>#N/A</v>
      </c>
      <c r="F531" s="6" t="e">
        <f>NA()</f>
        <v>#N/A</v>
      </c>
      <c r="G531" s="6" t="e">
        <f>NA()</f>
        <v>#N/A</v>
      </c>
      <c r="H531" s="6" t="e">
        <f>NA()</f>
        <v>#N/A</v>
      </c>
      <c r="I531" s="6" t="e">
        <f>NA()</f>
        <v>#N/A</v>
      </c>
      <c r="J531" s="17" t="e">
        <f>VLOOKUP($A531,Fernald_quarterlydecomp!$B:$Z,14,FALSE)</f>
        <v>#N/A</v>
      </c>
      <c r="K531" s="17" t="e">
        <f>VLOOKUP($A531,Fernald_quarterlydecomp!$B:$Z,15,FALSE)</f>
        <v>#N/A</v>
      </c>
    </row>
    <row r="532" spans="1:11" s="6" customFormat="1" x14ac:dyDescent="0.25">
      <c r="A532" s="53">
        <v>33298</v>
      </c>
      <c r="B532" s="6" t="e">
        <f>NA()</f>
        <v>#N/A</v>
      </c>
      <c r="C532" s="6" t="e">
        <f>NA()</f>
        <v>#N/A</v>
      </c>
      <c r="D532" s="6" t="e">
        <f>NA()</f>
        <v>#N/A</v>
      </c>
      <c r="E532" s="6" t="e">
        <f>NA()</f>
        <v>#N/A</v>
      </c>
      <c r="F532" s="6" t="e">
        <f>NA()</f>
        <v>#N/A</v>
      </c>
      <c r="G532" s="6" t="e">
        <f>NA()</f>
        <v>#N/A</v>
      </c>
      <c r="H532" s="6" t="e">
        <f>NA()</f>
        <v>#N/A</v>
      </c>
      <c r="I532" s="6" t="e">
        <f>NA()</f>
        <v>#N/A</v>
      </c>
      <c r="J532" s="17">
        <f>VLOOKUP($A532,Fernald_quarterlydecomp!$B:$Z,14,FALSE)</f>
        <v>5.3594748809989028</v>
      </c>
      <c r="K532" s="17">
        <f>VLOOKUP($A532,Fernald_quarterlydecomp!$B:$Z,15,FALSE)</f>
        <v>6.270778289516727</v>
      </c>
    </row>
    <row r="533" spans="1:11" s="6" customFormat="1" x14ac:dyDescent="0.25">
      <c r="A533" s="53">
        <v>33329</v>
      </c>
      <c r="B533" s="6" t="e">
        <f>NA()</f>
        <v>#N/A</v>
      </c>
      <c r="C533" s="6" t="e">
        <f>NA()</f>
        <v>#N/A</v>
      </c>
      <c r="D533" s="6" t="e">
        <f>NA()</f>
        <v>#N/A</v>
      </c>
      <c r="E533" s="6" t="e">
        <f>NA()</f>
        <v>#N/A</v>
      </c>
      <c r="F533" s="6" t="e">
        <f>NA()</f>
        <v>#N/A</v>
      </c>
      <c r="G533" s="6" t="e">
        <f>NA()</f>
        <v>#N/A</v>
      </c>
      <c r="H533" s="6" t="e">
        <f>NA()</f>
        <v>#N/A</v>
      </c>
      <c r="I533" s="6" t="e">
        <f>NA()</f>
        <v>#N/A</v>
      </c>
      <c r="J533" s="17" t="e">
        <f>VLOOKUP($A533,Fernald_quarterlydecomp!$B:$Z,14,FALSE)</f>
        <v>#N/A</v>
      </c>
      <c r="K533" s="17" t="e">
        <f>VLOOKUP($A533,Fernald_quarterlydecomp!$B:$Z,15,FALSE)</f>
        <v>#N/A</v>
      </c>
    </row>
    <row r="534" spans="1:11" s="6" customFormat="1" x14ac:dyDescent="0.25">
      <c r="A534" s="53">
        <v>33359</v>
      </c>
      <c r="B534" s="6" t="e">
        <f>NA()</f>
        <v>#N/A</v>
      </c>
      <c r="C534" s="6" t="e">
        <f>NA()</f>
        <v>#N/A</v>
      </c>
      <c r="D534" s="6" t="e">
        <f>NA()</f>
        <v>#N/A</v>
      </c>
      <c r="E534" s="6" t="e">
        <f>NA()</f>
        <v>#N/A</v>
      </c>
      <c r="F534" s="6" t="e">
        <f>NA()</f>
        <v>#N/A</v>
      </c>
      <c r="G534" s="6" t="e">
        <f>NA()</f>
        <v>#N/A</v>
      </c>
      <c r="H534" s="6" t="e">
        <f>NA()</f>
        <v>#N/A</v>
      </c>
      <c r="I534" s="6" t="e">
        <f>NA()</f>
        <v>#N/A</v>
      </c>
      <c r="J534" s="17" t="e">
        <f>VLOOKUP($A534,Fernald_quarterlydecomp!$B:$Z,14,FALSE)</f>
        <v>#N/A</v>
      </c>
      <c r="K534" s="17" t="e">
        <f>VLOOKUP($A534,Fernald_quarterlydecomp!$B:$Z,15,FALSE)</f>
        <v>#N/A</v>
      </c>
    </row>
    <row r="535" spans="1:11" s="6" customFormat="1" x14ac:dyDescent="0.25">
      <c r="A535" s="53">
        <v>33390</v>
      </c>
      <c r="B535" s="6" t="e">
        <f>NA()</f>
        <v>#N/A</v>
      </c>
      <c r="C535" s="6" t="e">
        <f>NA()</f>
        <v>#N/A</v>
      </c>
      <c r="D535" s="6" t="e">
        <f>NA()</f>
        <v>#N/A</v>
      </c>
      <c r="E535" s="6" t="e">
        <f>NA()</f>
        <v>#N/A</v>
      </c>
      <c r="F535" s="6" t="e">
        <f>NA()</f>
        <v>#N/A</v>
      </c>
      <c r="G535" s="6" t="e">
        <f>NA()</f>
        <v>#N/A</v>
      </c>
      <c r="H535" s="6" t="e">
        <f>NA()</f>
        <v>#N/A</v>
      </c>
      <c r="I535" s="6" t="e">
        <f>NA()</f>
        <v>#N/A</v>
      </c>
      <c r="J535" s="17">
        <f>VLOOKUP($A535,Fernald_quarterlydecomp!$B:$Z,14,FALSE)</f>
        <v>6.8188575037664236</v>
      </c>
      <c r="K535" s="17">
        <f>VLOOKUP($A535,Fernald_quarterlydecomp!$B:$Z,15,FALSE)</f>
        <v>6.6534782895167268</v>
      </c>
    </row>
    <row r="536" spans="1:11" s="6" customFormat="1" x14ac:dyDescent="0.25">
      <c r="A536" s="53">
        <v>33420</v>
      </c>
      <c r="B536" s="6" t="e">
        <f>NA()</f>
        <v>#N/A</v>
      </c>
      <c r="C536" s="6" t="e">
        <f>NA()</f>
        <v>#N/A</v>
      </c>
      <c r="D536" s="6" t="e">
        <f>NA()</f>
        <v>#N/A</v>
      </c>
      <c r="E536" s="6" t="e">
        <f>NA()</f>
        <v>#N/A</v>
      </c>
      <c r="F536" s="6" t="e">
        <f>NA()</f>
        <v>#N/A</v>
      </c>
      <c r="G536" s="6" t="e">
        <f>NA()</f>
        <v>#N/A</v>
      </c>
      <c r="H536" s="6" t="e">
        <f>NA()</f>
        <v>#N/A</v>
      </c>
      <c r="I536" s="6" t="e">
        <f>NA()</f>
        <v>#N/A</v>
      </c>
      <c r="J536" s="17" t="e">
        <f>VLOOKUP($A536,Fernald_quarterlydecomp!$B:$Z,14,FALSE)</f>
        <v>#N/A</v>
      </c>
      <c r="K536" s="17" t="e">
        <f>VLOOKUP($A536,Fernald_quarterlydecomp!$B:$Z,15,FALSE)</f>
        <v>#N/A</v>
      </c>
    </row>
    <row r="537" spans="1:11" s="6" customFormat="1" x14ac:dyDescent="0.25">
      <c r="A537" s="53">
        <v>33451</v>
      </c>
      <c r="B537" s="6" t="e">
        <f>NA()</f>
        <v>#N/A</v>
      </c>
      <c r="C537" s="6" t="e">
        <f>NA()</f>
        <v>#N/A</v>
      </c>
      <c r="D537" s="6" t="e">
        <f>NA()</f>
        <v>#N/A</v>
      </c>
      <c r="E537" s="6" t="e">
        <f>NA()</f>
        <v>#N/A</v>
      </c>
      <c r="F537" s="6" t="e">
        <f>NA()</f>
        <v>#N/A</v>
      </c>
      <c r="G537" s="6" t="e">
        <f>NA()</f>
        <v>#N/A</v>
      </c>
      <c r="H537" s="6" t="e">
        <f>NA()</f>
        <v>#N/A</v>
      </c>
      <c r="I537" s="6" t="e">
        <f>NA()</f>
        <v>#N/A</v>
      </c>
      <c r="J537" s="17" t="e">
        <f>VLOOKUP($A537,Fernald_quarterlydecomp!$B:$Z,14,FALSE)</f>
        <v>#N/A</v>
      </c>
      <c r="K537" s="17" t="e">
        <f>VLOOKUP($A537,Fernald_quarterlydecomp!$B:$Z,15,FALSE)</f>
        <v>#N/A</v>
      </c>
    </row>
    <row r="538" spans="1:11" s="6" customFormat="1" x14ac:dyDescent="0.25">
      <c r="A538" s="53">
        <v>33482</v>
      </c>
      <c r="B538" s="6" t="e">
        <f>NA()</f>
        <v>#N/A</v>
      </c>
      <c r="C538" s="6" t="e">
        <f>NA()</f>
        <v>#N/A</v>
      </c>
      <c r="D538" s="6" t="e">
        <f>NA()</f>
        <v>#N/A</v>
      </c>
      <c r="E538" s="6" t="e">
        <f>NA()</f>
        <v>#N/A</v>
      </c>
      <c r="F538" s="6" t="e">
        <f>NA()</f>
        <v>#N/A</v>
      </c>
      <c r="G538" s="6" t="e">
        <f>NA()</f>
        <v>#N/A</v>
      </c>
      <c r="H538" s="6" t="e">
        <f>NA()</f>
        <v>#N/A</v>
      </c>
      <c r="I538" s="6" t="e">
        <f>NA()</f>
        <v>#N/A</v>
      </c>
      <c r="J538" s="17">
        <f>VLOOKUP($A538,Fernald_quarterlydecomp!$B:$Z,14,FALSE)</f>
        <v>7.365116345736169</v>
      </c>
      <c r="K538" s="17">
        <f>VLOOKUP($A538,Fernald_quarterlydecomp!$B:$Z,15,FALSE)</f>
        <v>7.0361782895167266</v>
      </c>
    </row>
    <row r="539" spans="1:11" s="6" customFormat="1" x14ac:dyDescent="0.25">
      <c r="A539" s="53">
        <v>33512</v>
      </c>
      <c r="B539" s="6" t="e">
        <f>NA()</f>
        <v>#N/A</v>
      </c>
      <c r="C539" s="6" t="e">
        <f>NA()</f>
        <v>#N/A</v>
      </c>
      <c r="D539" s="6" t="e">
        <f>NA()</f>
        <v>#N/A</v>
      </c>
      <c r="E539" s="6" t="e">
        <f>NA()</f>
        <v>#N/A</v>
      </c>
      <c r="F539" s="6" t="e">
        <f>NA()</f>
        <v>#N/A</v>
      </c>
      <c r="G539" s="6" t="e">
        <f>NA()</f>
        <v>#N/A</v>
      </c>
      <c r="H539" s="6" t="e">
        <f>NA()</f>
        <v>#N/A</v>
      </c>
      <c r="I539" s="6" t="e">
        <f>NA()</f>
        <v>#N/A</v>
      </c>
      <c r="J539" s="17" t="e">
        <f>VLOOKUP($A539,Fernald_quarterlydecomp!$B:$Z,14,FALSE)</f>
        <v>#N/A</v>
      </c>
      <c r="K539" s="17" t="e">
        <f>VLOOKUP($A539,Fernald_quarterlydecomp!$B:$Z,15,FALSE)</f>
        <v>#N/A</v>
      </c>
    </row>
    <row r="540" spans="1:11" s="6" customFormat="1" x14ac:dyDescent="0.25">
      <c r="A540" s="53">
        <v>33543</v>
      </c>
      <c r="B540" s="6" t="e">
        <f>NA()</f>
        <v>#N/A</v>
      </c>
      <c r="C540" s="6" t="e">
        <f>NA()</f>
        <v>#N/A</v>
      </c>
      <c r="D540" s="6" t="e">
        <f>NA()</f>
        <v>#N/A</v>
      </c>
      <c r="E540" s="6" t="e">
        <f>NA()</f>
        <v>#N/A</v>
      </c>
      <c r="F540" s="6" t="e">
        <f>NA()</f>
        <v>#N/A</v>
      </c>
      <c r="G540" s="6" t="e">
        <f>NA()</f>
        <v>#N/A</v>
      </c>
      <c r="H540" s="6" t="e">
        <f>NA()</f>
        <v>#N/A</v>
      </c>
      <c r="I540" s="6" t="e">
        <f>NA()</f>
        <v>#N/A</v>
      </c>
      <c r="J540" s="17" t="e">
        <f>VLOOKUP($A540,Fernald_quarterlydecomp!$B:$Z,14,FALSE)</f>
        <v>#N/A</v>
      </c>
      <c r="K540" s="17" t="e">
        <f>VLOOKUP($A540,Fernald_quarterlydecomp!$B:$Z,15,FALSE)</f>
        <v>#N/A</v>
      </c>
    </row>
    <row r="541" spans="1:11" s="6" customFormat="1" x14ac:dyDescent="0.25">
      <c r="A541" s="53">
        <v>33573</v>
      </c>
      <c r="B541" s="6" t="e">
        <f>NA()</f>
        <v>#N/A</v>
      </c>
      <c r="C541" s="6" t="e">
        <f>NA()</f>
        <v>#N/A</v>
      </c>
      <c r="D541" s="6" t="e">
        <f>NA()</f>
        <v>#N/A</v>
      </c>
      <c r="E541" s="6" t="e">
        <f>NA()</f>
        <v>#N/A</v>
      </c>
      <c r="F541" s="6" t="e">
        <f>NA()</f>
        <v>#N/A</v>
      </c>
      <c r="G541" s="6" t="e">
        <f>NA()</f>
        <v>#N/A</v>
      </c>
      <c r="H541" s="6" t="e">
        <f>NA()</f>
        <v>#N/A</v>
      </c>
      <c r="I541" s="6" t="e">
        <f>NA()</f>
        <v>#N/A</v>
      </c>
      <c r="J541" s="17">
        <f>VLOOKUP($A541,Fernald_quarterlydecomp!$B:$Z,14,FALSE)</f>
        <v>7.9340969984304905</v>
      </c>
      <c r="K541" s="17">
        <f>VLOOKUP($A541,Fernald_quarterlydecomp!$B:$Z,15,FALSE)</f>
        <v>7.4188782895167265</v>
      </c>
    </row>
    <row r="542" spans="1:11" s="6" customFormat="1" x14ac:dyDescent="0.25">
      <c r="A542" s="53">
        <v>33604</v>
      </c>
      <c r="B542" s="6" t="e">
        <f>NA()</f>
        <v>#N/A</v>
      </c>
      <c r="C542" s="6" t="e">
        <f>NA()</f>
        <v>#N/A</v>
      </c>
      <c r="D542" s="6" t="e">
        <f>NA()</f>
        <v>#N/A</v>
      </c>
      <c r="E542" s="6" t="e">
        <f>NA()</f>
        <v>#N/A</v>
      </c>
      <c r="F542" s="6" t="e">
        <f>NA()</f>
        <v>#N/A</v>
      </c>
      <c r="G542" s="6" t="e">
        <f>NA()</f>
        <v>#N/A</v>
      </c>
      <c r="H542" s="6" t="e">
        <f>NA()</f>
        <v>#N/A</v>
      </c>
      <c r="I542" s="6" t="e">
        <f>NA()</f>
        <v>#N/A</v>
      </c>
      <c r="J542" s="17" t="e">
        <f>VLOOKUP($A542,Fernald_quarterlydecomp!$B:$Z,14,FALSE)</f>
        <v>#N/A</v>
      </c>
      <c r="K542" s="17" t="e">
        <f>VLOOKUP($A542,Fernald_quarterlydecomp!$B:$Z,15,FALSE)</f>
        <v>#N/A</v>
      </c>
    </row>
    <row r="543" spans="1:11" s="6" customFormat="1" x14ac:dyDescent="0.25">
      <c r="A543" s="53">
        <v>33635</v>
      </c>
      <c r="B543" s="6" t="e">
        <f>NA()</f>
        <v>#N/A</v>
      </c>
      <c r="C543" s="6" t="e">
        <f>NA()</f>
        <v>#N/A</v>
      </c>
      <c r="D543" s="6" t="e">
        <f>NA()</f>
        <v>#N/A</v>
      </c>
      <c r="E543" s="6" t="e">
        <f>NA()</f>
        <v>#N/A</v>
      </c>
      <c r="F543" s="6" t="e">
        <f>NA()</f>
        <v>#N/A</v>
      </c>
      <c r="G543" s="6" t="e">
        <f>NA()</f>
        <v>#N/A</v>
      </c>
      <c r="H543" s="6" t="e">
        <f>NA()</f>
        <v>#N/A</v>
      </c>
      <c r="I543" s="6" t="e">
        <f>NA()</f>
        <v>#N/A</v>
      </c>
      <c r="J543" s="17" t="e">
        <f>VLOOKUP($A543,Fernald_quarterlydecomp!$B:$Z,14,FALSE)</f>
        <v>#N/A</v>
      </c>
      <c r="K543" s="17" t="e">
        <f>VLOOKUP($A543,Fernald_quarterlydecomp!$B:$Z,15,FALSE)</f>
        <v>#N/A</v>
      </c>
    </row>
    <row r="544" spans="1:11" s="6" customFormat="1" x14ac:dyDescent="0.25">
      <c r="A544" s="53">
        <v>33664</v>
      </c>
      <c r="B544" s="6" t="e">
        <f>NA()</f>
        <v>#N/A</v>
      </c>
      <c r="C544" s="6" t="e">
        <f>NA()</f>
        <v>#N/A</v>
      </c>
      <c r="D544" s="6" t="e">
        <f>NA()</f>
        <v>#N/A</v>
      </c>
      <c r="E544" s="6" t="e">
        <f>NA()</f>
        <v>#N/A</v>
      </c>
      <c r="F544" s="6" t="e">
        <f>NA()</f>
        <v>#N/A</v>
      </c>
      <c r="G544" s="6" t="e">
        <f>NA()</f>
        <v>#N/A</v>
      </c>
      <c r="H544" s="6" t="e">
        <f>NA()</f>
        <v>#N/A</v>
      </c>
      <c r="I544" s="6" t="e">
        <f>NA()</f>
        <v>#N/A</v>
      </c>
      <c r="J544" s="17">
        <f>VLOOKUP($A544,Fernald_quarterlydecomp!$B:$Z,14,FALSE)</f>
        <v>9.8187465233954043</v>
      </c>
      <c r="K544" s="17">
        <f>VLOOKUP($A544,Fernald_quarterlydecomp!$B:$Z,15,FALSE)</f>
        <v>7.8015782895167263</v>
      </c>
    </row>
    <row r="545" spans="1:11" s="6" customFormat="1" x14ac:dyDescent="0.25">
      <c r="A545" s="53">
        <v>33695</v>
      </c>
      <c r="B545" s="6" t="e">
        <f>NA()</f>
        <v>#N/A</v>
      </c>
      <c r="C545" s="6" t="e">
        <f>NA()</f>
        <v>#N/A</v>
      </c>
      <c r="D545" s="6" t="e">
        <f>NA()</f>
        <v>#N/A</v>
      </c>
      <c r="E545" s="6" t="e">
        <f>NA()</f>
        <v>#N/A</v>
      </c>
      <c r="F545" s="6" t="e">
        <f>NA()</f>
        <v>#N/A</v>
      </c>
      <c r="G545" s="6" t="e">
        <f>NA()</f>
        <v>#N/A</v>
      </c>
      <c r="H545" s="6" t="e">
        <f>NA()</f>
        <v>#N/A</v>
      </c>
      <c r="I545" s="6" t="e">
        <f>NA()</f>
        <v>#N/A</v>
      </c>
      <c r="J545" s="17" t="e">
        <f>VLOOKUP($A545,Fernald_quarterlydecomp!$B:$Z,14,FALSE)</f>
        <v>#N/A</v>
      </c>
      <c r="K545" s="17" t="e">
        <f>VLOOKUP($A545,Fernald_quarterlydecomp!$B:$Z,15,FALSE)</f>
        <v>#N/A</v>
      </c>
    </row>
    <row r="546" spans="1:11" s="6" customFormat="1" x14ac:dyDescent="0.25">
      <c r="A546" s="53">
        <v>33725</v>
      </c>
      <c r="B546" s="6" t="e">
        <f>NA()</f>
        <v>#N/A</v>
      </c>
      <c r="C546" s="6" t="e">
        <f>NA()</f>
        <v>#N/A</v>
      </c>
      <c r="D546" s="6" t="e">
        <f>NA()</f>
        <v>#N/A</v>
      </c>
      <c r="E546" s="6" t="e">
        <f>NA()</f>
        <v>#N/A</v>
      </c>
      <c r="F546" s="6" t="e">
        <f>NA()</f>
        <v>#N/A</v>
      </c>
      <c r="G546" s="6" t="e">
        <f>NA()</f>
        <v>#N/A</v>
      </c>
      <c r="H546" s="6" t="e">
        <f>NA()</f>
        <v>#N/A</v>
      </c>
      <c r="I546" s="6" t="e">
        <f>NA()</f>
        <v>#N/A</v>
      </c>
      <c r="J546" s="17" t="e">
        <f>VLOOKUP($A546,Fernald_quarterlydecomp!$B:$Z,14,FALSE)</f>
        <v>#N/A</v>
      </c>
      <c r="K546" s="17" t="e">
        <f>VLOOKUP($A546,Fernald_quarterlydecomp!$B:$Z,15,FALSE)</f>
        <v>#N/A</v>
      </c>
    </row>
    <row r="547" spans="1:11" s="6" customFormat="1" x14ac:dyDescent="0.25">
      <c r="A547" s="53">
        <v>33756</v>
      </c>
      <c r="B547" s="6" t="e">
        <f>NA()</f>
        <v>#N/A</v>
      </c>
      <c r="C547" s="6" t="e">
        <f>NA()</f>
        <v>#N/A</v>
      </c>
      <c r="D547" s="6" t="e">
        <f>NA()</f>
        <v>#N/A</v>
      </c>
      <c r="E547" s="6" t="e">
        <f>NA()</f>
        <v>#N/A</v>
      </c>
      <c r="F547" s="6" t="e">
        <f>NA()</f>
        <v>#N/A</v>
      </c>
      <c r="G547" s="6" t="e">
        <f>NA()</f>
        <v>#N/A</v>
      </c>
      <c r="H547" s="6" t="e">
        <f>NA()</f>
        <v>#N/A</v>
      </c>
      <c r="I547" s="6" t="e">
        <f>NA()</f>
        <v>#N/A</v>
      </c>
      <c r="J547" s="17">
        <f>VLOOKUP($A547,Fernald_quarterlydecomp!$B:$Z,14,FALSE)</f>
        <v>10.46238906573997</v>
      </c>
      <c r="K547" s="17">
        <f>VLOOKUP($A547,Fernald_quarterlydecomp!$B:$Z,15,FALSE)</f>
        <v>8.1842782895167261</v>
      </c>
    </row>
    <row r="548" spans="1:11" s="6" customFormat="1" x14ac:dyDescent="0.25">
      <c r="A548" s="53">
        <v>33786</v>
      </c>
      <c r="B548" s="6" t="e">
        <f>NA()</f>
        <v>#N/A</v>
      </c>
      <c r="C548" s="6" t="e">
        <f>NA()</f>
        <v>#N/A</v>
      </c>
      <c r="D548" s="6" t="e">
        <f>NA()</f>
        <v>#N/A</v>
      </c>
      <c r="E548" s="6" t="e">
        <f>NA()</f>
        <v>#N/A</v>
      </c>
      <c r="F548" s="6" t="e">
        <f>NA()</f>
        <v>#N/A</v>
      </c>
      <c r="G548" s="6" t="e">
        <f>NA()</f>
        <v>#N/A</v>
      </c>
      <c r="H548" s="6" t="e">
        <f>NA()</f>
        <v>#N/A</v>
      </c>
      <c r="I548" s="6" t="e">
        <f>NA()</f>
        <v>#N/A</v>
      </c>
      <c r="J548" s="17" t="e">
        <f>VLOOKUP($A548,Fernald_quarterlydecomp!$B:$Z,14,FALSE)</f>
        <v>#N/A</v>
      </c>
      <c r="K548" s="17" t="e">
        <f>VLOOKUP($A548,Fernald_quarterlydecomp!$B:$Z,15,FALSE)</f>
        <v>#N/A</v>
      </c>
    </row>
    <row r="549" spans="1:11" s="6" customFormat="1" x14ac:dyDescent="0.25">
      <c r="A549" s="53">
        <v>33817</v>
      </c>
      <c r="B549" s="6" t="e">
        <f>NA()</f>
        <v>#N/A</v>
      </c>
      <c r="C549" s="6" t="e">
        <f>NA()</f>
        <v>#N/A</v>
      </c>
      <c r="D549" s="6" t="e">
        <f>NA()</f>
        <v>#N/A</v>
      </c>
      <c r="E549" s="6" t="e">
        <f>NA()</f>
        <v>#N/A</v>
      </c>
      <c r="F549" s="6" t="e">
        <f>NA()</f>
        <v>#N/A</v>
      </c>
      <c r="G549" s="6" t="e">
        <f>NA()</f>
        <v>#N/A</v>
      </c>
      <c r="H549" s="6" t="e">
        <f>NA()</f>
        <v>#N/A</v>
      </c>
      <c r="I549" s="6" t="e">
        <f>NA()</f>
        <v>#N/A</v>
      </c>
      <c r="J549" s="17" t="e">
        <f>VLOOKUP($A549,Fernald_quarterlydecomp!$B:$Z,14,FALSE)</f>
        <v>#N/A</v>
      </c>
      <c r="K549" s="17" t="e">
        <f>VLOOKUP($A549,Fernald_quarterlydecomp!$B:$Z,15,FALSE)</f>
        <v>#N/A</v>
      </c>
    </row>
    <row r="550" spans="1:11" s="6" customFormat="1" x14ac:dyDescent="0.25">
      <c r="A550" s="53">
        <v>33848</v>
      </c>
      <c r="B550" s="6" t="e">
        <f>NA()</f>
        <v>#N/A</v>
      </c>
      <c r="C550" s="6" t="e">
        <f>NA()</f>
        <v>#N/A</v>
      </c>
      <c r="D550" s="6" t="e">
        <f>NA()</f>
        <v>#N/A</v>
      </c>
      <c r="E550" s="6" t="e">
        <f>NA()</f>
        <v>#N/A</v>
      </c>
      <c r="F550" s="6" t="e">
        <f>NA()</f>
        <v>#N/A</v>
      </c>
      <c r="G550" s="6" t="e">
        <f>NA()</f>
        <v>#N/A</v>
      </c>
      <c r="H550" s="6" t="e">
        <f>NA()</f>
        <v>#N/A</v>
      </c>
      <c r="I550" s="6" t="e">
        <f>NA()</f>
        <v>#N/A</v>
      </c>
      <c r="J550" s="17">
        <f>VLOOKUP($A550,Fernald_quarterlydecomp!$B:$Z,14,FALSE)</f>
        <v>11.475539776953539</v>
      </c>
      <c r="K550" s="17">
        <f>VLOOKUP($A550,Fernald_quarterlydecomp!$B:$Z,15,FALSE)</f>
        <v>8.5669782895167259</v>
      </c>
    </row>
    <row r="551" spans="1:11" s="6" customFormat="1" x14ac:dyDescent="0.25">
      <c r="A551" s="53">
        <v>33878</v>
      </c>
      <c r="B551" s="6" t="e">
        <f>NA()</f>
        <v>#N/A</v>
      </c>
      <c r="C551" s="6" t="e">
        <f>NA()</f>
        <v>#N/A</v>
      </c>
      <c r="D551" s="6" t="e">
        <f>NA()</f>
        <v>#N/A</v>
      </c>
      <c r="E551" s="6" t="e">
        <f>NA()</f>
        <v>#N/A</v>
      </c>
      <c r="F551" s="6" t="e">
        <f>NA()</f>
        <v>#N/A</v>
      </c>
      <c r="G551" s="6" t="e">
        <f>NA()</f>
        <v>#N/A</v>
      </c>
      <c r="H551" s="6" t="e">
        <f>NA()</f>
        <v>#N/A</v>
      </c>
      <c r="I551" s="6" t="e">
        <f>NA()</f>
        <v>#N/A</v>
      </c>
      <c r="J551" s="17" t="e">
        <f>VLOOKUP($A551,Fernald_quarterlydecomp!$B:$Z,14,FALSE)</f>
        <v>#N/A</v>
      </c>
      <c r="K551" s="17" t="e">
        <f>VLOOKUP($A551,Fernald_quarterlydecomp!$B:$Z,15,FALSE)</f>
        <v>#N/A</v>
      </c>
    </row>
    <row r="552" spans="1:11" s="6" customFormat="1" x14ac:dyDescent="0.25">
      <c r="A552" s="53">
        <v>33909</v>
      </c>
      <c r="B552" s="6" t="e">
        <f>NA()</f>
        <v>#N/A</v>
      </c>
      <c r="C552" s="6" t="e">
        <f>NA()</f>
        <v>#N/A</v>
      </c>
      <c r="D552" s="6" t="e">
        <f>NA()</f>
        <v>#N/A</v>
      </c>
      <c r="E552" s="6" t="e">
        <f>NA()</f>
        <v>#N/A</v>
      </c>
      <c r="F552" s="6" t="e">
        <f>NA()</f>
        <v>#N/A</v>
      </c>
      <c r="G552" s="6" t="e">
        <f>NA()</f>
        <v>#N/A</v>
      </c>
      <c r="H552" s="6" t="e">
        <f>NA()</f>
        <v>#N/A</v>
      </c>
      <c r="I552" s="6" t="e">
        <f>NA()</f>
        <v>#N/A</v>
      </c>
      <c r="J552" s="17" t="e">
        <f>VLOOKUP($A552,Fernald_quarterlydecomp!$B:$Z,14,FALSE)</f>
        <v>#N/A</v>
      </c>
      <c r="K552" s="17" t="e">
        <f>VLOOKUP($A552,Fernald_quarterlydecomp!$B:$Z,15,FALSE)</f>
        <v>#N/A</v>
      </c>
    </row>
    <row r="553" spans="1:11" s="6" customFormat="1" x14ac:dyDescent="0.25">
      <c r="A553" s="53">
        <v>33939</v>
      </c>
      <c r="B553" s="6" t="e">
        <f>NA()</f>
        <v>#N/A</v>
      </c>
      <c r="C553" s="6" t="e">
        <f>NA()</f>
        <v>#N/A</v>
      </c>
      <c r="D553" s="6" t="e">
        <f>NA()</f>
        <v>#N/A</v>
      </c>
      <c r="E553" s="6" t="e">
        <f>NA()</f>
        <v>#N/A</v>
      </c>
      <c r="F553" s="6" t="e">
        <f>NA()</f>
        <v>#N/A</v>
      </c>
      <c r="G553" s="6" t="e">
        <f>NA()</f>
        <v>#N/A</v>
      </c>
      <c r="H553" s="6" t="e">
        <f>NA()</f>
        <v>#N/A</v>
      </c>
      <c r="I553" s="6" t="e">
        <f>NA()</f>
        <v>#N/A</v>
      </c>
      <c r="J553" s="17">
        <f>VLOOKUP($A553,Fernald_quarterlydecomp!$B:$Z,14,FALSE)</f>
        <v>12.126124480376632</v>
      </c>
      <c r="K553" s="17">
        <f>VLOOKUP($A553,Fernald_quarterlydecomp!$B:$Z,15,FALSE)</f>
        <v>8.9496782895167257</v>
      </c>
    </row>
    <row r="554" spans="1:11" s="6" customFormat="1" x14ac:dyDescent="0.25">
      <c r="A554" s="53">
        <v>33970</v>
      </c>
      <c r="B554" s="6" t="e">
        <f>NA()</f>
        <v>#N/A</v>
      </c>
      <c r="C554" s="6" t="e">
        <f>NA()</f>
        <v>#N/A</v>
      </c>
      <c r="D554" s="6" t="e">
        <f>NA()</f>
        <v>#N/A</v>
      </c>
      <c r="E554" s="6" t="e">
        <f>NA()</f>
        <v>#N/A</v>
      </c>
      <c r="F554" s="6" t="e">
        <f>NA()</f>
        <v>#N/A</v>
      </c>
      <c r="G554" s="6" t="e">
        <f>NA()</f>
        <v>#N/A</v>
      </c>
      <c r="H554" s="6" t="e">
        <f>NA()</f>
        <v>#N/A</v>
      </c>
      <c r="I554" s="6" t="e">
        <f>NA()</f>
        <v>#N/A</v>
      </c>
      <c r="J554" s="17" t="e">
        <f>VLOOKUP($A554,Fernald_quarterlydecomp!$B:$Z,14,FALSE)</f>
        <v>#N/A</v>
      </c>
      <c r="K554" s="17" t="e">
        <f>VLOOKUP($A554,Fernald_quarterlydecomp!$B:$Z,15,FALSE)</f>
        <v>#N/A</v>
      </c>
    </row>
    <row r="555" spans="1:11" s="6" customFormat="1" x14ac:dyDescent="0.25">
      <c r="A555" s="53">
        <v>34001</v>
      </c>
      <c r="B555" s="6" t="e">
        <f>NA()</f>
        <v>#N/A</v>
      </c>
      <c r="C555" s="6" t="e">
        <f>NA()</f>
        <v>#N/A</v>
      </c>
      <c r="D555" s="6" t="e">
        <f>NA()</f>
        <v>#N/A</v>
      </c>
      <c r="E555" s="6" t="e">
        <f>NA()</f>
        <v>#N/A</v>
      </c>
      <c r="F555" s="6" t="e">
        <f>NA()</f>
        <v>#N/A</v>
      </c>
      <c r="G555" s="6" t="e">
        <f>NA()</f>
        <v>#N/A</v>
      </c>
      <c r="H555" s="6" t="e">
        <f>NA()</f>
        <v>#N/A</v>
      </c>
      <c r="I555" s="6" t="e">
        <f>NA()</f>
        <v>#N/A</v>
      </c>
      <c r="J555" s="17" t="e">
        <f>VLOOKUP($A555,Fernald_quarterlydecomp!$B:$Z,14,FALSE)</f>
        <v>#N/A</v>
      </c>
      <c r="K555" s="17" t="e">
        <f>VLOOKUP($A555,Fernald_quarterlydecomp!$B:$Z,15,FALSE)</f>
        <v>#N/A</v>
      </c>
    </row>
    <row r="556" spans="1:11" s="6" customFormat="1" x14ac:dyDescent="0.25">
      <c r="A556" s="53">
        <v>34029</v>
      </c>
      <c r="B556" s="6" t="e">
        <f>NA()</f>
        <v>#N/A</v>
      </c>
      <c r="C556" s="6" t="e">
        <f>NA()</f>
        <v>#N/A</v>
      </c>
      <c r="D556" s="6" t="e">
        <f>NA()</f>
        <v>#N/A</v>
      </c>
      <c r="E556" s="6" t="e">
        <f>NA()</f>
        <v>#N/A</v>
      </c>
      <c r="F556" s="6" t="e">
        <f>NA()</f>
        <v>#N/A</v>
      </c>
      <c r="G556" s="6" t="e">
        <f>NA()</f>
        <v>#N/A</v>
      </c>
      <c r="H556" s="6" t="e">
        <f>NA()</f>
        <v>#N/A</v>
      </c>
      <c r="I556" s="6" t="e">
        <f>NA()</f>
        <v>#N/A</v>
      </c>
      <c r="J556" s="17">
        <f>VLOOKUP($A556,Fernald_quarterlydecomp!$B:$Z,14,FALSE)</f>
        <v>11.397958879011057</v>
      </c>
      <c r="K556" s="17">
        <f>VLOOKUP($A556,Fernald_quarterlydecomp!$B:$Z,15,FALSE)</f>
        <v>9.3323782895167255</v>
      </c>
    </row>
    <row r="557" spans="1:11" s="6" customFormat="1" x14ac:dyDescent="0.25">
      <c r="A557" s="53">
        <v>34060</v>
      </c>
      <c r="B557" s="6" t="e">
        <f>NA()</f>
        <v>#N/A</v>
      </c>
      <c r="C557" s="6" t="e">
        <f>NA()</f>
        <v>#N/A</v>
      </c>
      <c r="D557" s="6" t="e">
        <f>NA()</f>
        <v>#N/A</v>
      </c>
      <c r="E557" s="6" t="e">
        <f>NA()</f>
        <v>#N/A</v>
      </c>
      <c r="F557" s="6" t="e">
        <f>NA()</f>
        <v>#N/A</v>
      </c>
      <c r="G557" s="6" t="e">
        <f>NA()</f>
        <v>#N/A</v>
      </c>
      <c r="H557" s="6" t="e">
        <f>NA()</f>
        <v>#N/A</v>
      </c>
      <c r="I557" s="6" t="e">
        <f>NA()</f>
        <v>#N/A</v>
      </c>
      <c r="J557" s="17" t="e">
        <f>VLOOKUP($A557,Fernald_quarterlydecomp!$B:$Z,14,FALSE)</f>
        <v>#N/A</v>
      </c>
      <c r="K557" s="17" t="e">
        <f>VLOOKUP($A557,Fernald_quarterlydecomp!$B:$Z,15,FALSE)</f>
        <v>#N/A</v>
      </c>
    </row>
    <row r="558" spans="1:11" s="6" customFormat="1" x14ac:dyDescent="0.25">
      <c r="A558" s="53">
        <v>34090</v>
      </c>
      <c r="B558" s="6" t="e">
        <f>NA()</f>
        <v>#N/A</v>
      </c>
      <c r="C558" s="6" t="e">
        <f>NA()</f>
        <v>#N/A</v>
      </c>
      <c r="D558" s="6" t="e">
        <f>NA()</f>
        <v>#N/A</v>
      </c>
      <c r="E558" s="6" t="e">
        <f>NA()</f>
        <v>#N/A</v>
      </c>
      <c r="F558" s="6" t="e">
        <f>NA()</f>
        <v>#N/A</v>
      </c>
      <c r="G558" s="6" t="e">
        <f>NA()</f>
        <v>#N/A</v>
      </c>
      <c r="H558" s="6" t="e">
        <f>NA()</f>
        <v>#N/A</v>
      </c>
      <c r="I558" s="6" t="e">
        <f>NA()</f>
        <v>#N/A</v>
      </c>
      <c r="J558" s="17" t="e">
        <f>VLOOKUP($A558,Fernald_quarterlydecomp!$B:$Z,14,FALSE)</f>
        <v>#N/A</v>
      </c>
      <c r="K558" s="17" t="e">
        <f>VLOOKUP($A558,Fernald_quarterlydecomp!$B:$Z,15,FALSE)</f>
        <v>#N/A</v>
      </c>
    </row>
    <row r="559" spans="1:11" s="6" customFormat="1" x14ac:dyDescent="0.25">
      <c r="A559" s="53">
        <v>34121</v>
      </c>
      <c r="B559" s="6" t="e">
        <f>NA()</f>
        <v>#N/A</v>
      </c>
      <c r="C559" s="6" t="e">
        <f>NA()</f>
        <v>#N/A</v>
      </c>
      <c r="D559" s="6" t="e">
        <f>NA()</f>
        <v>#N/A</v>
      </c>
      <c r="E559" s="6" t="e">
        <f>NA()</f>
        <v>#N/A</v>
      </c>
      <c r="F559" s="6" t="e">
        <f>NA()</f>
        <v>#N/A</v>
      </c>
      <c r="G559" s="6" t="e">
        <f>NA()</f>
        <v>#N/A</v>
      </c>
      <c r="H559" s="6" t="e">
        <f>NA()</f>
        <v>#N/A</v>
      </c>
      <c r="I559" s="6" t="e">
        <f>NA()</f>
        <v>#N/A</v>
      </c>
      <c r="J559" s="17">
        <f>VLOOKUP($A559,Fernald_quarterlydecomp!$B:$Z,14,FALSE)</f>
        <v>11.090585129212386</v>
      </c>
      <c r="K559" s="17">
        <f>VLOOKUP($A559,Fernald_quarterlydecomp!$B:$Z,15,FALSE)</f>
        <v>9.7150782895167254</v>
      </c>
    </row>
    <row r="560" spans="1:11" s="6" customFormat="1" x14ac:dyDescent="0.25">
      <c r="A560" s="53">
        <v>34151</v>
      </c>
      <c r="B560" s="6" t="e">
        <f>NA()</f>
        <v>#N/A</v>
      </c>
      <c r="C560" s="6" t="e">
        <f>NA()</f>
        <v>#N/A</v>
      </c>
      <c r="D560" s="6" t="e">
        <f>NA()</f>
        <v>#N/A</v>
      </c>
      <c r="E560" s="6" t="e">
        <f>NA()</f>
        <v>#N/A</v>
      </c>
      <c r="F560" s="6" t="e">
        <f>NA()</f>
        <v>#N/A</v>
      </c>
      <c r="G560" s="6" t="e">
        <f>NA()</f>
        <v>#N/A</v>
      </c>
      <c r="H560" s="6" t="e">
        <f>NA()</f>
        <v>#N/A</v>
      </c>
      <c r="I560" s="6" t="e">
        <f>NA()</f>
        <v>#N/A</v>
      </c>
      <c r="J560" s="17" t="e">
        <f>VLOOKUP($A560,Fernald_quarterlydecomp!$B:$Z,14,FALSE)</f>
        <v>#N/A</v>
      </c>
      <c r="K560" s="17" t="e">
        <f>VLOOKUP($A560,Fernald_quarterlydecomp!$B:$Z,15,FALSE)</f>
        <v>#N/A</v>
      </c>
    </row>
    <row r="561" spans="1:11" s="6" customFormat="1" x14ac:dyDescent="0.25">
      <c r="A561" s="53">
        <v>34182</v>
      </c>
      <c r="B561" s="6" t="e">
        <f>NA()</f>
        <v>#N/A</v>
      </c>
      <c r="C561" s="6" t="e">
        <f>NA()</f>
        <v>#N/A</v>
      </c>
      <c r="D561" s="6" t="e">
        <f>NA()</f>
        <v>#N/A</v>
      </c>
      <c r="E561" s="6" t="e">
        <f>NA()</f>
        <v>#N/A</v>
      </c>
      <c r="F561" s="6" t="e">
        <f>NA()</f>
        <v>#N/A</v>
      </c>
      <c r="G561" s="6" t="e">
        <f>NA()</f>
        <v>#N/A</v>
      </c>
      <c r="H561" s="6" t="e">
        <f>NA()</f>
        <v>#N/A</v>
      </c>
      <c r="I561" s="6" t="e">
        <f>NA()</f>
        <v>#N/A</v>
      </c>
      <c r="J561" s="17" t="e">
        <f>VLOOKUP($A561,Fernald_quarterlydecomp!$B:$Z,14,FALSE)</f>
        <v>#N/A</v>
      </c>
      <c r="K561" s="17" t="e">
        <f>VLOOKUP($A561,Fernald_quarterlydecomp!$B:$Z,15,FALSE)</f>
        <v>#N/A</v>
      </c>
    </row>
    <row r="562" spans="1:11" s="6" customFormat="1" x14ac:dyDescent="0.25">
      <c r="A562" s="53">
        <v>34213</v>
      </c>
      <c r="B562" s="6" t="e">
        <f>NA()</f>
        <v>#N/A</v>
      </c>
      <c r="C562" s="6" t="e">
        <f>NA()</f>
        <v>#N/A</v>
      </c>
      <c r="D562" s="6" t="e">
        <f>NA()</f>
        <v>#N/A</v>
      </c>
      <c r="E562" s="6" t="e">
        <f>NA()</f>
        <v>#N/A</v>
      </c>
      <c r="F562" s="6" t="e">
        <f>NA()</f>
        <v>#N/A</v>
      </c>
      <c r="G562" s="6" t="e">
        <f>NA()</f>
        <v>#N/A</v>
      </c>
      <c r="H562" s="6" t="e">
        <f>NA()</f>
        <v>#N/A</v>
      </c>
      <c r="I562" s="6" t="e">
        <f>NA()</f>
        <v>#N/A</v>
      </c>
      <c r="J562" s="17">
        <f>VLOOKUP($A562,Fernald_quarterlydecomp!$B:$Z,14,FALSE)</f>
        <v>11.26659395270454</v>
      </c>
      <c r="K562" s="17">
        <f>VLOOKUP($A562,Fernald_quarterlydecomp!$B:$Z,15,FALSE)</f>
        <v>10.097778289516725</v>
      </c>
    </row>
    <row r="563" spans="1:11" s="6" customFormat="1" x14ac:dyDescent="0.25">
      <c r="A563" s="53">
        <v>34243</v>
      </c>
      <c r="B563" s="6" t="e">
        <f>NA()</f>
        <v>#N/A</v>
      </c>
      <c r="C563" s="6" t="e">
        <f>NA()</f>
        <v>#N/A</v>
      </c>
      <c r="D563" s="6" t="e">
        <f>NA()</f>
        <v>#N/A</v>
      </c>
      <c r="E563" s="6" t="e">
        <f>NA()</f>
        <v>#N/A</v>
      </c>
      <c r="F563" s="6" t="e">
        <f>NA()</f>
        <v>#N/A</v>
      </c>
      <c r="G563" s="6" t="e">
        <f>NA()</f>
        <v>#N/A</v>
      </c>
      <c r="H563" s="6" t="e">
        <f>NA()</f>
        <v>#N/A</v>
      </c>
      <c r="I563" s="6" t="e">
        <f>NA()</f>
        <v>#N/A</v>
      </c>
      <c r="J563" s="17" t="e">
        <f>VLOOKUP($A563,Fernald_quarterlydecomp!$B:$Z,14,FALSE)</f>
        <v>#N/A</v>
      </c>
      <c r="K563" s="17" t="e">
        <f>VLOOKUP($A563,Fernald_quarterlydecomp!$B:$Z,15,FALSE)</f>
        <v>#N/A</v>
      </c>
    </row>
    <row r="564" spans="1:11" s="6" customFormat="1" x14ac:dyDescent="0.25">
      <c r="A564" s="53">
        <v>34274</v>
      </c>
      <c r="B564" s="6" t="e">
        <f>NA()</f>
        <v>#N/A</v>
      </c>
      <c r="C564" s="6" t="e">
        <f>NA()</f>
        <v>#N/A</v>
      </c>
      <c r="D564" s="6" t="e">
        <f>NA()</f>
        <v>#N/A</v>
      </c>
      <c r="E564" s="6" t="e">
        <f>NA()</f>
        <v>#N/A</v>
      </c>
      <c r="F564" s="6" t="e">
        <f>NA()</f>
        <v>#N/A</v>
      </c>
      <c r="G564" s="6" t="e">
        <f>NA()</f>
        <v>#N/A</v>
      </c>
      <c r="H564" s="6" t="e">
        <f>NA()</f>
        <v>#N/A</v>
      </c>
      <c r="I564" s="6" t="e">
        <f>NA()</f>
        <v>#N/A</v>
      </c>
      <c r="J564" s="17" t="e">
        <f>VLOOKUP($A564,Fernald_quarterlydecomp!$B:$Z,14,FALSE)</f>
        <v>#N/A</v>
      </c>
      <c r="K564" s="17" t="e">
        <f>VLOOKUP($A564,Fernald_quarterlydecomp!$B:$Z,15,FALSE)</f>
        <v>#N/A</v>
      </c>
    </row>
    <row r="565" spans="1:11" s="6" customFormat="1" x14ac:dyDescent="0.25">
      <c r="A565" s="53">
        <v>34304</v>
      </c>
      <c r="B565" s="6" t="e">
        <f>NA()</f>
        <v>#N/A</v>
      </c>
      <c r="C565" s="6" t="e">
        <f>NA()</f>
        <v>#N/A</v>
      </c>
      <c r="D565" s="6" t="e">
        <f>NA()</f>
        <v>#N/A</v>
      </c>
      <c r="E565" s="6" t="e">
        <f>NA()</f>
        <v>#N/A</v>
      </c>
      <c r="F565" s="6" t="e">
        <f>NA()</f>
        <v>#N/A</v>
      </c>
      <c r="G565" s="6" t="e">
        <f>NA()</f>
        <v>#N/A</v>
      </c>
      <c r="H565" s="6" t="e">
        <f>NA()</f>
        <v>#N/A</v>
      </c>
      <c r="I565" s="6" t="e">
        <f>NA()</f>
        <v>#N/A</v>
      </c>
      <c r="J565" s="17">
        <f>VLOOKUP($A565,Fernald_quarterlydecomp!$B:$Z,14,FALSE)</f>
        <v>12.179620316798989</v>
      </c>
      <c r="K565" s="17">
        <f>VLOOKUP($A565,Fernald_quarterlydecomp!$B:$Z,15,FALSE)</f>
        <v>10.480478289516725</v>
      </c>
    </row>
    <row r="566" spans="1:11" s="6" customFormat="1" x14ac:dyDescent="0.25">
      <c r="A566" s="53">
        <v>34335</v>
      </c>
      <c r="B566" s="6" t="e">
        <f>NA()</f>
        <v>#N/A</v>
      </c>
      <c r="C566" s="6" t="e">
        <f>NA()</f>
        <v>#N/A</v>
      </c>
      <c r="D566" s="6" t="e">
        <f>NA()</f>
        <v>#N/A</v>
      </c>
      <c r="E566" s="6" t="e">
        <f>NA()</f>
        <v>#N/A</v>
      </c>
      <c r="F566" s="6" t="e">
        <f>NA()</f>
        <v>#N/A</v>
      </c>
      <c r="G566" s="6" t="e">
        <f>NA()</f>
        <v>#N/A</v>
      </c>
      <c r="H566" s="6" t="e">
        <f>NA()</f>
        <v>#N/A</v>
      </c>
      <c r="I566" s="6" t="e">
        <f>NA()</f>
        <v>#N/A</v>
      </c>
      <c r="J566" s="17" t="e">
        <f>VLOOKUP($A566,Fernald_quarterlydecomp!$B:$Z,14,FALSE)</f>
        <v>#N/A</v>
      </c>
      <c r="K566" s="17" t="e">
        <f>VLOOKUP($A566,Fernald_quarterlydecomp!$B:$Z,15,FALSE)</f>
        <v>#N/A</v>
      </c>
    </row>
    <row r="567" spans="1:11" s="6" customFormat="1" x14ac:dyDescent="0.25">
      <c r="A567" s="53">
        <v>34366</v>
      </c>
      <c r="B567" s="6" t="e">
        <f>NA()</f>
        <v>#N/A</v>
      </c>
      <c r="C567" s="6" t="e">
        <f>NA()</f>
        <v>#N/A</v>
      </c>
      <c r="D567" s="6" t="e">
        <f>NA()</f>
        <v>#N/A</v>
      </c>
      <c r="E567" s="6" t="e">
        <f>NA()</f>
        <v>#N/A</v>
      </c>
      <c r="F567" s="6" t="e">
        <f>NA()</f>
        <v>#N/A</v>
      </c>
      <c r="G567" s="6" t="e">
        <f>NA()</f>
        <v>#N/A</v>
      </c>
      <c r="H567" s="6" t="e">
        <f>NA()</f>
        <v>#N/A</v>
      </c>
      <c r="I567" s="6" t="e">
        <f>NA()</f>
        <v>#N/A</v>
      </c>
      <c r="J567" s="17" t="e">
        <f>VLOOKUP($A567,Fernald_quarterlydecomp!$B:$Z,14,FALSE)</f>
        <v>#N/A</v>
      </c>
      <c r="K567" s="17" t="e">
        <f>VLOOKUP($A567,Fernald_quarterlydecomp!$B:$Z,15,FALSE)</f>
        <v>#N/A</v>
      </c>
    </row>
    <row r="568" spans="1:11" s="6" customFormat="1" x14ac:dyDescent="0.25">
      <c r="A568" s="53">
        <v>34394</v>
      </c>
      <c r="B568" s="6" t="e">
        <f>NA()</f>
        <v>#N/A</v>
      </c>
      <c r="C568" s="6" t="e">
        <f>NA()</f>
        <v>#N/A</v>
      </c>
      <c r="D568" s="6" t="e">
        <f>NA()</f>
        <v>#N/A</v>
      </c>
      <c r="E568" s="6" t="e">
        <f>NA()</f>
        <v>#N/A</v>
      </c>
      <c r="F568" s="6" t="e">
        <f>NA()</f>
        <v>#N/A</v>
      </c>
      <c r="G568" s="6" t="e">
        <f>NA()</f>
        <v>#N/A</v>
      </c>
      <c r="H568" s="6" t="e">
        <f>NA()</f>
        <v>#N/A</v>
      </c>
      <c r="I568" s="6" t="e">
        <f>NA()</f>
        <v>#N/A</v>
      </c>
      <c r="J568" s="17">
        <f>VLOOKUP($A568,Fernald_quarterlydecomp!$B:$Z,14,FALSE)</f>
        <v>12.607866260121725</v>
      </c>
      <c r="K568" s="17">
        <f>VLOOKUP($A568,Fernald_quarterlydecomp!$B:$Z,15,FALSE)</f>
        <v>10.863178289516725</v>
      </c>
    </row>
    <row r="569" spans="1:11" s="6" customFormat="1" x14ac:dyDescent="0.25">
      <c r="A569" s="53">
        <v>34425</v>
      </c>
      <c r="B569" s="6" t="e">
        <f>NA()</f>
        <v>#N/A</v>
      </c>
      <c r="C569" s="6" t="e">
        <f>NA()</f>
        <v>#N/A</v>
      </c>
      <c r="D569" s="6" t="e">
        <f>NA()</f>
        <v>#N/A</v>
      </c>
      <c r="E569" s="6" t="e">
        <f>NA()</f>
        <v>#N/A</v>
      </c>
      <c r="F569" s="6" t="e">
        <f>NA()</f>
        <v>#N/A</v>
      </c>
      <c r="G569" s="6" t="e">
        <f>NA()</f>
        <v>#N/A</v>
      </c>
      <c r="H569" s="6" t="e">
        <f>NA()</f>
        <v>#N/A</v>
      </c>
      <c r="I569" s="6" t="e">
        <f>NA()</f>
        <v>#N/A</v>
      </c>
      <c r="J569" s="17" t="e">
        <f>VLOOKUP($A569,Fernald_quarterlydecomp!$B:$Z,14,FALSE)</f>
        <v>#N/A</v>
      </c>
      <c r="K569" s="17" t="e">
        <f>VLOOKUP($A569,Fernald_quarterlydecomp!$B:$Z,15,FALSE)</f>
        <v>#N/A</v>
      </c>
    </row>
    <row r="570" spans="1:11" s="6" customFormat="1" x14ac:dyDescent="0.25">
      <c r="A570" s="53">
        <v>34455</v>
      </c>
      <c r="B570" s="6" t="e">
        <f>NA()</f>
        <v>#N/A</v>
      </c>
      <c r="C570" s="6" t="e">
        <f>NA()</f>
        <v>#N/A</v>
      </c>
      <c r="D570" s="6" t="e">
        <f>NA()</f>
        <v>#N/A</v>
      </c>
      <c r="E570" s="6" t="e">
        <f>NA()</f>
        <v>#N/A</v>
      </c>
      <c r="F570" s="6" t="e">
        <f>NA()</f>
        <v>#N/A</v>
      </c>
      <c r="G570" s="6" t="e">
        <f>NA()</f>
        <v>#N/A</v>
      </c>
      <c r="H570" s="6" t="e">
        <f>NA()</f>
        <v>#N/A</v>
      </c>
      <c r="I570" s="6" t="e">
        <f>NA()</f>
        <v>#N/A</v>
      </c>
      <c r="J570" s="17" t="e">
        <f>VLOOKUP($A570,Fernald_quarterlydecomp!$B:$Z,14,FALSE)</f>
        <v>#N/A</v>
      </c>
      <c r="K570" s="17" t="e">
        <f>VLOOKUP($A570,Fernald_quarterlydecomp!$B:$Z,15,FALSE)</f>
        <v>#N/A</v>
      </c>
    </row>
    <row r="571" spans="1:11" s="6" customFormat="1" x14ac:dyDescent="0.25">
      <c r="A571" s="53">
        <v>34486</v>
      </c>
      <c r="B571" s="6" t="e">
        <f>NA()</f>
        <v>#N/A</v>
      </c>
      <c r="C571" s="6" t="e">
        <f>NA()</f>
        <v>#N/A</v>
      </c>
      <c r="D571" s="6" t="e">
        <f>NA()</f>
        <v>#N/A</v>
      </c>
      <c r="E571" s="6" t="e">
        <f>NA()</f>
        <v>#N/A</v>
      </c>
      <c r="F571" s="6" t="e">
        <f>NA()</f>
        <v>#N/A</v>
      </c>
      <c r="G571" s="6" t="e">
        <f>NA()</f>
        <v>#N/A</v>
      </c>
      <c r="H571" s="6" t="e">
        <f>NA()</f>
        <v>#N/A</v>
      </c>
      <c r="I571" s="6" t="e">
        <f>NA()</f>
        <v>#N/A</v>
      </c>
      <c r="J571" s="17">
        <f>VLOOKUP($A571,Fernald_quarterlydecomp!$B:$Z,14,FALSE)</f>
        <v>12.417592515652316</v>
      </c>
      <c r="K571" s="17">
        <f>VLOOKUP($A571,Fernald_quarterlydecomp!$B:$Z,15,FALSE)</f>
        <v>11.245878289516725</v>
      </c>
    </row>
    <row r="572" spans="1:11" s="6" customFormat="1" x14ac:dyDescent="0.25">
      <c r="A572" s="53">
        <v>34516</v>
      </c>
      <c r="B572" s="6" t="e">
        <f>NA()</f>
        <v>#N/A</v>
      </c>
      <c r="C572" s="6" t="e">
        <f>NA()</f>
        <v>#N/A</v>
      </c>
      <c r="D572" s="6" t="e">
        <f>NA()</f>
        <v>#N/A</v>
      </c>
      <c r="E572" s="6" t="e">
        <f>NA()</f>
        <v>#N/A</v>
      </c>
      <c r="F572" s="6" t="e">
        <f>NA()</f>
        <v>#N/A</v>
      </c>
      <c r="G572" s="6" t="e">
        <f>NA()</f>
        <v>#N/A</v>
      </c>
      <c r="H572" s="6" t="e">
        <f>NA()</f>
        <v>#N/A</v>
      </c>
      <c r="I572" s="6" t="e">
        <f>NA()</f>
        <v>#N/A</v>
      </c>
      <c r="J572" s="17" t="e">
        <f>VLOOKUP($A572,Fernald_quarterlydecomp!$B:$Z,14,FALSE)</f>
        <v>#N/A</v>
      </c>
      <c r="K572" s="17" t="e">
        <f>VLOOKUP($A572,Fernald_quarterlydecomp!$B:$Z,15,FALSE)</f>
        <v>#N/A</v>
      </c>
    </row>
    <row r="573" spans="1:11" s="6" customFormat="1" x14ac:dyDescent="0.25">
      <c r="A573" s="53">
        <v>34547</v>
      </c>
      <c r="B573" s="6" t="e">
        <f>NA()</f>
        <v>#N/A</v>
      </c>
      <c r="C573" s="6" t="e">
        <f>NA()</f>
        <v>#N/A</v>
      </c>
      <c r="D573" s="6" t="e">
        <f>NA()</f>
        <v>#N/A</v>
      </c>
      <c r="E573" s="6" t="e">
        <f>NA()</f>
        <v>#N/A</v>
      </c>
      <c r="F573" s="6" t="e">
        <f>NA()</f>
        <v>#N/A</v>
      </c>
      <c r="G573" s="6" t="e">
        <f>NA()</f>
        <v>#N/A</v>
      </c>
      <c r="H573" s="6" t="e">
        <f>NA()</f>
        <v>#N/A</v>
      </c>
      <c r="I573" s="6" t="e">
        <f>NA()</f>
        <v>#N/A</v>
      </c>
      <c r="J573" s="17" t="e">
        <f>VLOOKUP($A573,Fernald_quarterlydecomp!$B:$Z,14,FALSE)</f>
        <v>#N/A</v>
      </c>
      <c r="K573" s="17" t="e">
        <f>VLOOKUP($A573,Fernald_quarterlydecomp!$B:$Z,15,FALSE)</f>
        <v>#N/A</v>
      </c>
    </row>
    <row r="574" spans="1:11" s="6" customFormat="1" x14ac:dyDescent="0.25">
      <c r="A574" s="53">
        <v>34578</v>
      </c>
      <c r="B574" s="6" t="e">
        <f>NA()</f>
        <v>#N/A</v>
      </c>
      <c r="C574" s="6" t="e">
        <f>NA()</f>
        <v>#N/A</v>
      </c>
      <c r="D574" s="6" t="e">
        <f>NA()</f>
        <v>#N/A</v>
      </c>
      <c r="E574" s="6" t="e">
        <f>NA()</f>
        <v>#N/A</v>
      </c>
      <c r="F574" s="6" t="e">
        <f>NA()</f>
        <v>#N/A</v>
      </c>
      <c r="G574" s="6" t="e">
        <f>NA()</f>
        <v>#N/A</v>
      </c>
      <c r="H574" s="6" t="e">
        <f>NA()</f>
        <v>#N/A</v>
      </c>
      <c r="I574" s="6" t="e">
        <f>NA()</f>
        <v>#N/A</v>
      </c>
      <c r="J574" s="17">
        <f>VLOOKUP($A574,Fernald_quarterlydecomp!$B:$Z,14,FALSE)</f>
        <v>11.892305496334203</v>
      </c>
      <c r="K574" s="17">
        <f>VLOOKUP($A574,Fernald_quarterlydecomp!$B:$Z,15,FALSE)</f>
        <v>11.628578289516724</v>
      </c>
    </row>
    <row r="575" spans="1:11" s="6" customFormat="1" x14ac:dyDescent="0.25">
      <c r="A575" s="53">
        <v>34608</v>
      </c>
      <c r="B575" s="6" t="e">
        <f>NA()</f>
        <v>#N/A</v>
      </c>
      <c r="C575" s="6" t="e">
        <f>NA()</f>
        <v>#N/A</v>
      </c>
      <c r="D575" s="6" t="e">
        <f>NA()</f>
        <v>#N/A</v>
      </c>
      <c r="E575" s="6" t="e">
        <f>NA()</f>
        <v>#N/A</v>
      </c>
      <c r="F575" s="6" t="e">
        <f>NA()</f>
        <v>#N/A</v>
      </c>
      <c r="G575" s="6" t="e">
        <f>NA()</f>
        <v>#N/A</v>
      </c>
      <c r="H575" s="6" t="e">
        <f>NA()</f>
        <v>#N/A</v>
      </c>
      <c r="I575" s="6" t="e">
        <f>NA()</f>
        <v>#N/A</v>
      </c>
      <c r="J575" s="17" t="e">
        <f>VLOOKUP($A575,Fernald_quarterlydecomp!$B:$Z,14,FALSE)</f>
        <v>#N/A</v>
      </c>
      <c r="K575" s="17" t="e">
        <f>VLOOKUP($A575,Fernald_quarterlydecomp!$B:$Z,15,FALSE)</f>
        <v>#N/A</v>
      </c>
    </row>
    <row r="576" spans="1:11" s="6" customFormat="1" x14ac:dyDescent="0.25">
      <c r="A576" s="53">
        <v>34639</v>
      </c>
      <c r="B576" s="6" t="e">
        <f>NA()</f>
        <v>#N/A</v>
      </c>
      <c r="C576" s="6" t="e">
        <f>NA()</f>
        <v>#N/A</v>
      </c>
      <c r="D576" s="6" t="e">
        <f>NA()</f>
        <v>#N/A</v>
      </c>
      <c r="E576" s="6" t="e">
        <f>NA()</f>
        <v>#N/A</v>
      </c>
      <c r="F576" s="6" t="e">
        <f>NA()</f>
        <v>#N/A</v>
      </c>
      <c r="G576" s="6" t="e">
        <f>NA()</f>
        <v>#N/A</v>
      </c>
      <c r="H576" s="6" t="e">
        <f>NA()</f>
        <v>#N/A</v>
      </c>
      <c r="I576" s="6" t="e">
        <f>NA()</f>
        <v>#N/A</v>
      </c>
      <c r="J576" s="17" t="e">
        <f>VLOOKUP($A576,Fernald_quarterlydecomp!$B:$Z,14,FALSE)</f>
        <v>#N/A</v>
      </c>
      <c r="K576" s="17" t="e">
        <f>VLOOKUP($A576,Fernald_quarterlydecomp!$B:$Z,15,FALSE)</f>
        <v>#N/A</v>
      </c>
    </row>
    <row r="577" spans="1:11" s="6" customFormat="1" x14ac:dyDescent="0.25">
      <c r="A577" s="53">
        <v>34669</v>
      </c>
      <c r="B577" s="6" t="e">
        <f>NA()</f>
        <v>#N/A</v>
      </c>
      <c r="C577" s="6" t="e">
        <f>NA()</f>
        <v>#N/A</v>
      </c>
      <c r="D577" s="6" t="e">
        <f>NA()</f>
        <v>#N/A</v>
      </c>
      <c r="E577" s="6" t="e">
        <f>NA()</f>
        <v>#N/A</v>
      </c>
      <c r="F577" s="6" t="e">
        <f>NA()</f>
        <v>#N/A</v>
      </c>
      <c r="G577" s="6" t="e">
        <f>NA()</f>
        <v>#N/A</v>
      </c>
      <c r="H577" s="6" t="e">
        <f>NA()</f>
        <v>#N/A</v>
      </c>
      <c r="I577" s="6" t="e">
        <f>NA()</f>
        <v>#N/A</v>
      </c>
      <c r="J577" s="17">
        <f>VLOOKUP($A577,Fernald_quarterlydecomp!$B:$Z,14,FALSE)</f>
        <v>12.628708008277911</v>
      </c>
      <c r="K577" s="17">
        <f>VLOOKUP($A577,Fernald_quarterlydecomp!$B:$Z,15,FALSE)</f>
        <v>12.011278289516724</v>
      </c>
    </row>
    <row r="578" spans="1:11" s="6" customFormat="1" x14ac:dyDescent="0.25">
      <c r="A578" s="53">
        <v>34700</v>
      </c>
      <c r="B578" s="6" t="e">
        <f>NA()</f>
        <v>#N/A</v>
      </c>
      <c r="C578" s="6" t="e">
        <f>NA()</f>
        <v>#N/A</v>
      </c>
      <c r="D578" s="6" t="e">
        <f>NA()</f>
        <v>#N/A</v>
      </c>
      <c r="E578" s="6" t="e">
        <f>NA()</f>
        <v>#N/A</v>
      </c>
      <c r="F578" s="6" t="e">
        <f>NA()</f>
        <v>#N/A</v>
      </c>
      <c r="G578" s="6" t="e">
        <f>NA()</f>
        <v>#N/A</v>
      </c>
      <c r="H578" s="6" t="e">
        <f>NA()</f>
        <v>#N/A</v>
      </c>
      <c r="I578" s="6" t="e">
        <f>NA()</f>
        <v>#N/A</v>
      </c>
      <c r="J578" s="17" t="e">
        <f>VLOOKUP($A578,Fernald_quarterlydecomp!$B:$Z,14,FALSE)</f>
        <v>#N/A</v>
      </c>
      <c r="K578" s="17" t="e">
        <f>VLOOKUP($A578,Fernald_quarterlydecomp!$B:$Z,15,FALSE)</f>
        <v>#N/A</v>
      </c>
    </row>
    <row r="579" spans="1:11" s="6" customFormat="1" x14ac:dyDescent="0.25">
      <c r="A579" s="53">
        <v>34731</v>
      </c>
      <c r="B579" s="6" t="e">
        <f>NA()</f>
        <v>#N/A</v>
      </c>
      <c r="C579" s="6" t="e">
        <f>NA()</f>
        <v>#N/A</v>
      </c>
      <c r="D579" s="6" t="e">
        <f>NA()</f>
        <v>#N/A</v>
      </c>
      <c r="E579" s="6" t="e">
        <f>NA()</f>
        <v>#N/A</v>
      </c>
      <c r="F579" s="6" t="e">
        <f>NA()</f>
        <v>#N/A</v>
      </c>
      <c r="G579" s="6" t="e">
        <f>NA()</f>
        <v>#N/A</v>
      </c>
      <c r="H579" s="6" t="e">
        <f>NA()</f>
        <v>#N/A</v>
      </c>
      <c r="I579" s="6" t="e">
        <f>NA()</f>
        <v>#N/A</v>
      </c>
      <c r="J579" s="17" t="e">
        <f>VLOOKUP($A579,Fernald_quarterlydecomp!$B:$Z,14,FALSE)</f>
        <v>#N/A</v>
      </c>
      <c r="K579" s="17" t="e">
        <f>VLOOKUP($A579,Fernald_quarterlydecomp!$B:$Z,15,FALSE)</f>
        <v>#N/A</v>
      </c>
    </row>
    <row r="580" spans="1:11" s="6" customFormat="1" x14ac:dyDescent="0.25">
      <c r="A580" s="53">
        <v>34759</v>
      </c>
      <c r="B580" s="6" t="e">
        <f>NA()</f>
        <v>#N/A</v>
      </c>
      <c r="C580" s="6" t="e">
        <f>NA()</f>
        <v>#N/A</v>
      </c>
      <c r="D580" s="6" t="e">
        <f>NA()</f>
        <v>#N/A</v>
      </c>
      <c r="E580" s="6" t="e">
        <f>NA()</f>
        <v>#N/A</v>
      </c>
      <c r="F580" s="6" t="e">
        <f>NA()</f>
        <v>#N/A</v>
      </c>
      <c r="G580" s="6" t="e">
        <f>NA()</f>
        <v>#N/A</v>
      </c>
      <c r="H580" s="6" t="e">
        <f>NA()</f>
        <v>#N/A</v>
      </c>
      <c r="I580" s="6" t="e">
        <f>NA()</f>
        <v>#N/A</v>
      </c>
      <c r="J580" s="17">
        <f>VLOOKUP($A580,Fernald_quarterlydecomp!$B:$Z,14,FALSE)</f>
        <v>12.080158154493503</v>
      </c>
      <c r="K580" s="17">
        <f>VLOOKUP($A580,Fernald_quarterlydecomp!$B:$Z,15,FALSE)</f>
        <v>12.393978289516724</v>
      </c>
    </row>
    <row r="581" spans="1:11" s="6" customFormat="1" x14ac:dyDescent="0.25">
      <c r="A581" s="53">
        <v>34790</v>
      </c>
      <c r="B581" s="6" t="e">
        <f>NA()</f>
        <v>#N/A</v>
      </c>
      <c r="C581" s="6" t="e">
        <f>NA()</f>
        <v>#N/A</v>
      </c>
      <c r="D581" s="6" t="e">
        <f>NA()</f>
        <v>#N/A</v>
      </c>
      <c r="E581" s="6" t="e">
        <f>NA()</f>
        <v>#N/A</v>
      </c>
      <c r="F581" s="6" t="e">
        <f>NA()</f>
        <v>#N/A</v>
      </c>
      <c r="G581" s="6" t="e">
        <f>NA()</f>
        <v>#N/A</v>
      </c>
      <c r="H581" s="6" t="e">
        <f>NA()</f>
        <v>#N/A</v>
      </c>
      <c r="I581" s="6" t="e">
        <f>NA()</f>
        <v>#N/A</v>
      </c>
      <c r="J581" s="17" t="e">
        <f>VLOOKUP($A581,Fernald_quarterlydecomp!$B:$Z,14,FALSE)</f>
        <v>#N/A</v>
      </c>
      <c r="K581" s="17" t="e">
        <f>VLOOKUP($A581,Fernald_quarterlydecomp!$B:$Z,15,FALSE)</f>
        <v>#N/A</v>
      </c>
    </row>
    <row r="582" spans="1:11" s="6" customFormat="1" x14ac:dyDescent="0.25">
      <c r="A582" s="53">
        <v>34820</v>
      </c>
      <c r="B582" s="6" t="e">
        <f>NA()</f>
        <v>#N/A</v>
      </c>
      <c r="C582" s="6" t="e">
        <f>NA()</f>
        <v>#N/A</v>
      </c>
      <c r="D582" s="6" t="e">
        <f>NA()</f>
        <v>#N/A</v>
      </c>
      <c r="E582" s="6" t="e">
        <f>NA()</f>
        <v>#N/A</v>
      </c>
      <c r="F582" s="6" t="e">
        <f>NA()</f>
        <v>#N/A</v>
      </c>
      <c r="G582" s="6" t="e">
        <f>NA()</f>
        <v>#N/A</v>
      </c>
      <c r="H582" s="6" t="e">
        <f>NA()</f>
        <v>#N/A</v>
      </c>
      <c r="I582" s="6" t="e">
        <f>NA()</f>
        <v>#N/A</v>
      </c>
      <c r="J582" s="17" t="e">
        <f>VLOOKUP($A582,Fernald_quarterlydecomp!$B:$Z,14,FALSE)</f>
        <v>#N/A</v>
      </c>
      <c r="K582" s="17" t="e">
        <f>VLOOKUP($A582,Fernald_quarterlydecomp!$B:$Z,15,FALSE)</f>
        <v>#N/A</v>
      </c>
    </row>
    <row r="583" spans="1:11" s="6" customFormat="1" x14ac:dyDescent="0.25">
      <c r="A583" s="53">
        <v>34851</v>
      </c>
      <c r="B583" s="6" t="e">
        <f>NA()</f>
        <v>#N/A</v>
      </c>
      <c r="C583" s="6" t="e">
        <f>NA()</f>
        <v>#N/A</v>
      </c>
      <c r="D583" s="6" t="e">
        <f>NA()</f>
        <v>#N/A</v>
      </c>
      <c r="E583" s="6" t="e">
        <f>NA()</f>
        <v>#N/A</v>
      </c>
      <c r="F583" s="6" t="e">
        <f>NA()</f>
        <v>#N/A</v>
      </c>
      <c r="G583" s="6" t="e">
        <f>NA()</f>
        <v>#N/A</v>
      </c>
      <c r="H583" s="6" t="e">
        <f>NA()</f>
        <v>#N/A</v>
      </c>
      <c r="I583" s="6" t="e">
        <f>NA()</f>
        <v>#N/A</v>
      </c>
      <c r="J583" s="17">
        <f>VLOOKUP($A583,Fernald_quarterlydecomp!$B:$Z,14,FALSE)</f>
        <v>12.104474695518959</v>
      </c>
      <c r="K583" s="17">
        <f>VLOOKUP($A583,Fernald_quarterlydecomp!$B:$Z,15,FALSE)</f>
        <v>12.776678289516724</v>
      </c>
    </row>
    <row r="584" spans="1:11" s="6" customFormat="1" x14ac:dyDescent="0.25">
      <c r="A584" s="53">
        <v>34881</v>
      </c>
      <c r="B584" s="6" t="e">
        <f>NA()</f>
        <v>#N/A</v>
      </c>
      <c r="C584" s="6" t="e">
        <f>NA()</f>
        <v>#N/A</v>
      </c>
      <c r="D584" s="6" t="e">
        <f>NA()</f>
        <v>#N/A</v>
      </c>
      <c r="E584" s="6" t="e">
        <f>NA()</f>
        <v>#N/A</v>
      </c>
      <c r="F584" s="6" t="e">
        <f>NA()</f>
        <v>#N/A</v>
      </c>
      <c r="G584" s="6" t="e">
        <f>NA()</f>
        <v>#N/A</v>
      </c>
      <c r="H584" s="6" t="e">
        <f>NA()</f>
        <v>#N/A</v>
      </c>
      <c r="I584" s="6" t="e">
        <f>NA()</f>
        <v>#N/A</v>
      </c>
      <c r="J584" s="17" t="e">
        <f>VLOOKUP($A584,Fernald_quarterlydecomp!$B:$Z,14,FALSE)</f>
        <v>#N/A</v>
      </c>
      <c r="K584" s="17" t="e">
        <f>VLOOKUP($A584,Fernald_quarterlydecomp!$B:$Z,15,FALSE)</f>
        <v>#N/A</v>
      </c>
    </row>
    <row r="585" spans="1:11" s="6" customFormat="1" x14ac:dyDescent="0.25">
      <c r="A585" s="53">
        <v>34912</v>
      </c>
      <c r="B585" s="6" t="e">
        <f>NA()</f>
        <v>#N/A</v>
      </c>
      <c r="C585" s="6" t="e">
        <f>NA()</f>
        <v>#N/A</v>
      </c>
      <c r="D585" s="6" t="e">
        <f>NA()</f>
        <v>#N/A</v>
      </c>
      <c r="E585" s="6" t="e">
        <f>NA()</f>
        <v>#N/A</v>
      </c>
      <c r="F585" s="6" t="e">
        <f>NA()</f>
        <v>#N/A</v>
      </c>
      <c r="G585" s="6" t="e">
        <f>NA()</f>
        <v>#N/A</v>
      </c>
      <c r="H585" s="6" t="e">
        <f>NA()</f>
        <v>#N/A</v>
      </c>
      <c r="I585" s="6" t="e">
        <f>NA()</f>
        <v>#N/A</v>
      </c>
      <c r="J585" s="17" t="e">
        <f>VLOOKUP($A585,Fernald_quarterlydecomp!$B:$Z,14,FALSE)</f>
        <v>#N/A</v>
      </c>
      <c r="K585" s="17" t="e">
        <f>VLOOKUP($A585,Fernald_quarterlydecomp!$B:$Z,15,FALSE)</f>
        <v>#N/A</v>
      </c>
    </row>
    <row r="586" spans="1:11" s="6" customFormat="1" x14ac:dyDescent="0.25">
      <c r="A586" s="53">
        <v>34943</v>
      </c>
      <c r="B586" s="6" t="e">
        <f>NA()</f>
        <v>#N/A</v>
      </c>
      <c r="C586" s="6" t="e">
        <f>NA()</f>
        <v>#N/A</v>
      </c>
      <c r="D586" s="6" t="e">
        <f>NA()</f>
        <v>#N/A</v>
      </c>
      <c r="E586" s="6" t="e">
        <f>NA()</f>
        <v>#N/A</v>
      </c>
      <c r="F586" s="6" t="e">
        <f>NA()</f>
        <v>#N/A</v>
      </c>
      <c r="G586" s="6" t="e">
        <f>NA()</f>
        <v>#N/A</v>
      </c>
      <c r="H586" s="6" t="e">
        <f>NA()</f>
        <v>#N/A</v>
      </c>
      <c r="I586" s="6" t="e">
        <f>NA()</f>
        <v>#N/A</v>
      </c>
      <c r="J586" s="17">
        <f>VLOOKUP($A586,Fernald_quarterlydecomp!$B:$Z,14,FALSE)</f>
        <v>12.318191508242464</v>
      </c>
      <c r="K586" s="17">
        <f>VLOOKUP($A586,Fernald_quarterlydecomp!$B:$Z,15,FALSE)</f>
        <v>13.159378289516724</v>
      </c>
    </row>
    <row r="587" spans="1:11" s="6" customFormat="1" x14ac:dyDescent="0.25">
      <c r="A587" s="53">
        <v>34973</v>
      </c>
      <c r="B587" s="6" t="e">
        <f>NA()</f>
        <v>#N/A</v>
      </c>
      <c r="C587" s="6" t="e">
        <f>NA()</f>
        <v>#N/A</v>
      </c>
      <c r="D587" s="6" t="e">
        <f>NA()</f>
        <v>#N/A</v>
      </c>
      <c r="E587" s="6" t="e">
        <f>NA()</f>
        <v>#N/A</v>
      </c>
      <c r="F587" s="6" t="e">
        <f>NA()</f>
        <v>#N/A</v>
      </c>
      <c r="G587" s="6" t="e">
        <f>NA()</f>
        <v>#N/A</v>
      </c>
      <c r="H587" s="6" t="e">
        <f>NA()</f>
        <v>#N/A</v>
      </c>
      <c r="I587" s="6" t="e">
        <f>NA()</f>
        <v>#N/A</v>
      </c>
      <c r="J587" s="17" t="e">
        <f>VLOOKUP($A587,Fernald_quarterlydecomp!$B:$Z,14,FALSE)</f>
        <v>#N/A</v>
      </c>
      <c r="K587" s="17" t="e">
        <f>VLOOKUP($A587,Fernald_quarterlydecomp!$B:$Z,15,FALSE)</f>
        <v>#N/A</v>
      </c>
    </row>
    <row r="588" spans="1:11" s="6" customFormat="1" x14ac:dyDescent="0.25">
      <c r="A588" s="53">
        <v>35004</v>
      </c>
      <c r="B588" s="6" t="e">
        <f>NA()</f>
        <v>#N/A</v>
      </c>
      <c r="C588" s="6" t="e">
        <f>NA()</f>
        <v>#N/A</v>
      </c>
      <c r="D588" s="6" t="e">
        <f>NA()</f>
        <v>#N/A</v>
      </c>
      <c r="E588" s="6" t="e">
        <f>NA()</f>
        <v>#N/A</v>
      </c>
      <c r="F588" s="6" t="e">
        <f>NA()</f>
        <v>#N/A</v>
      </c>
      <c r="G588" s="6" t="e">
        <f>NA()</f>
        <v>#N/A</v>
      </c>
      <c r="H588" s="6" t="e">
        <f>NA()</f>
        <v>#N/A</v>
      </c>
      <c r="I588" s="6" t="e">
        <f>NA()</f>
        <v>#N/A</v>
      </c>
      <c r="J588" s="17" t="e">
        <f>VLOOKUP($A588,Fernald_quarterlydecomp!$B:$Z,14,FALSE)</f>
        <v>#N/A</v>
      </c>
      <c r="K588" s="17" t="e">
        <f>VLOOKUP($A588,Fernald_quarterlydecomp!$B:$Z,15,FALSE)</f>
        <v>#N/A</v>
      </c>
    </row>
    <row r="589" spans="1:11" s="6" customFormat="1" x14ac:dyDescent="0.25">
      <c r="A589" s="53">
        <v>35034</v>
      </c>
      <c r="B589" s="6" t="e">
        <f>NA()</f>
        <v>#N/A</v>
      </c>
      <c r="C589" s="6" t="e">
        <f>NA()</f>
        <v>#N/A</v>
      </c>
      <c r="D589" s="6" t="e">
        <f>NA()</f>
        <v>#N/A</v>
      </c>
      <c r="E589" s="6" t="e">
        <f>NA()</f>
        <v>#N/A</v>
      </c>
      <c r="F589" s="6" t="e">
        <f>NA()</f>
        <v>#N/A</v>
      </c>
      <c r="G589" s="6" t="e">
        <f>NA()</f>
        <v>#N/A</v>
      </c>
      <c r="H589" s="6" t="e">
        <f>NA()</f>
        <v>#N/A</v>
      </c>
      <c r="I589" s="6" t="e">
        <f>NA()</f>
        <v>#N/A</v>
      </c>
      <c r="J589" s="17">
        <f>VLOOKUP($A589,Fernald_quarterlydecomp!$B:$Z,14,FALSE)</f>
        <v>13.204731773252561</v>
      </c>
      <c r="K589" s="17">
        <f>VLOOKUP($A589,Fernald_quarterlydecomp!$B:$Z,15,FALSE)</f>
        <v>13.542078289516724</v>
      </c>
    </row>
    <row r="590" spans="1:11" s="6" customFormat="1" x14ac:dyDescent="0.25">
      <c r="A590" s="53">
        <v>35065</v>
      </c>
      <c r="B590" s="6" t="e">
        <f>NA()</f>
        <v>#N/A</v>
      </c>
      <c r="C590" s="6" t="e">
        <f>NA()</f>
        <v>#N/A</v>
      </c>
      <c r="D590" s="6" t="e">
        <f>NA()</f>
        <v>#N/A</v>
      </c>
      <c r="E590" s="6" t="e">
        <f>NA()</f>
        <v>#N/A</v>
      </c>
      <c r="F590" s="6" t="e">
        <f>NA()</f>
        <v>#N/A</v>
      </c>
      <c r="G590" s="6" t="e">
        <f>NA()</f>
        <v>#N/A</v>
      </c>
      <c r="H590" s="6" t="e">
        <f>NA()</f>
        <v>#N/A</v>
      </c>
      <c r="I590" s="6" t="e">
        <f>NA()</f>
        <v>#N/A</v>
      </c>
      <c r="J590" s="17" t="e">
        <f>VLOOKUP($A590,Fernald_quarterlydecomp!$B:$Z,14,FALSE)</f>
        <v>#N/A</v>
      </c>
      <c r="K590" s="17" t="e">
        <f>VLOOKUP($A590,Fernald_quarterlydecomp!$B:$Z,15,FALSE)</f>
        <v>#N/A</v>
      </c>
    </row>
    <row r="591" spans="1:11" s="6" customFormat="1" x14ac:dyDescent="0.25">
      <c r="A591" s="53">
        <v>35096</v>
      </c>
      <c r="B591" s="6" t="e">
        <f>NA()</f>
        <v>#N/A</v>
      </c>
      <c r="C591" s="6" t="e">
        <f>NA()</f>
        <v>#N/A</v>
      </c>
      <c r="D591" s="6" t="e">
        <f>NA()</f>
        <v>#N/A</v>
      </c>
      <c r="E591" s="6" t="e">
        <f>NA()</f>
        <v>#N/A</v>
      </c>
      <c r="F591" s="6" t="e">
        <f>NA()</f>
        <v>#N/A</v>
      </c>
      <c r="G591" s="6" t="e">
        <f>NA()</f>
        <v>#N/A</v>
      </c>
      <c r="H591" s="6" t="e">
        <f>NA()</f>
        <v>#N/A</v>
      </c>
      <c r="I591" s="6" t="e">
        <f>NA()</f>
        <v>#N/A</v>
      </c>
      <c r="J591" s="17" t="e">
        <f>VLOOKUP($A591,Fernald_quarterlydecomp!$B:$Z,14,FALSE)</f>
        <v>#N/A</v>
      </c>
      <c r="K591" s="17" t="e">
        <f>VLOOKUP($A591,Fernald_quarterlydecomp!$B:$Z,15,FALSE)</f>
        <v>#N/A</v>
      </c>
    </row>
    <row r="592" spans="1:11" s="6" customFormat="1" x14ac:dyDescent="0.25">
      <c r="A592" s="53">
        <v>35125</v>
      </c>
      <c r="B592" s="6" t="e">
        <f>NA()</f>
        <v>#N/A</v>
      </c>
      <c r="C592" s="6" t="e">
        <f>NA()</f>
        <v>#N/A</v>
      </c>
      <c r="D592" s="6" t="e">
        <f>NA()</f>
        <v>#N/A</v>
      </c>
      <c r="E592" s="6" t="e">
        <f>NA()</f>
        <v>#N/A</v>
      </c>
      <c r="F592" s="6" t="e">
        <f>NA()</f>
        <v>#N/A</v>
      </c>
      <c r="G592" s="6" t="e">
        <f>NA()</f>
        <v>#N/A</v>
      </c>
      <c r="H592" s="6" t="e">
        <f>NA()</f>
        <v>#N/A</v>
      </c>
      <c r="I592" s="6" t="e">
        <f>NA()</f>
        <v>#N/A</v>
      </c>
      <c r="J592" s="17">
        <f>VLOOKUP($A592,Fernald_quarterlydecomp!$B:$Z,14,FALSE)</f>
        <v>14.177045042079854</v>
      </c>
      <c r="K592" s="17">
        <f>VLOOKUP($A592,Fernald_quarterlydecomp!$B:$Z,15,FALSE)</f>
        <v>13.924778289516723</v>
      </c>
    </row>
    <row r="593" spans="1:11" s="6" customFormat="1" x14ac:dyDescent="0.25">
      <c r="A593" s="53">
        <v>35156</v>
      </c>
      <c r="B593" s="6" t="e">
        <f>NA()</f>
        <v>#N/A</v>
      </c>
      <c r="C593" s="6" t="e">
        <f>NA()</f>
        <v>#N/A</v>
      </c>
      <c r="D593" s="6" t="e">
        <f>NA()</f>
        <v>#N/A</v>
      </c>
      <c r="E593" s="6" t="e">
        <f>NA()</f>
        <v>#N/A</v>
      </c>
      <c r="F593" s="6" t="e">
        <f>NA()</f>
        <v>#N/A</v>
      </c>
      <c r="G593" s="6" t="e">
        <f>NA()</f>
        <v>#N/A</v>
      </c>
      <c r="H593" s="6" t="e">
        <f>NA()</f>
        <v>#N/A</v>
      </c>
      <c r="I593" s="6" t="e">
        <f>NA()</f>
        <v>#N/A</v>
      </c>
      <c r="J593" s="17" t="e">
        <f>VLOOKUP($A593,Fernald_quarterlydecomp!$B:$Z,14,FALSE)</f>
        <v>#N/A</v>
      </c>
      <c r="K593" s="17" t="e">
        <f>VLOOKUP($A593,Fernald_quarterlydecomp!$B:$Z,15,FALSE)</f>
        <v>#N/A</v>
      </c>
    </row>
    <row r="594" spans="1:11" s="6" customFormat="1" x14ac:dyDescent="0.25">
      <c r="A594" s="53">
        <v>35186</v>
      </c>
      <c r="B594" s="6" t="e">
        <f>NA()</f>
        <v>#N/A</v>
      </c>
      <c r="C594" s="6" t="e">
        <f>NA()</f>
        <v>#N/A</v>
      </c>
      <c r="D594" s="6" t="e">
        <f>NA()</f>
        <v>#N/A</v>
      </c>
      <c r="E594" s="6" t="e">
        <f>NA()</f>
        <v>#N/A</v>
      </c>
      <c r="F594" s="6" t="e">
        <f>NA()</f>
        <v>#N/A</v>
      </c>
      <c r="G594" s="6" t="e">
        <f>NA()</f>
        <v>#N/A</v>
      </c>
      <c r="H594" s="6" t="e">
        <f>NA()</f>
        <v>#N/A</v>
      </c>
      <c r="I594" s="6" t="e">
        <f>NA()</f>
        <v>#N/A</v>
      </c>
      <c r="J594" s="17" t="e">
        <f>VLOOKUP($A594,Fernald_quarterlydecomp!$B:$Z,14,FALSE)</f>
        <v>#N/A</v>
      </c>
      <c r="K594" s="17" t="e">
        <f>VLOOKUP($A594,Fernald_quarterlydecomp!$B:$Z,15,FALSE)</f>
        <v>#N/A</v>
      </c>
    </row>
    <row r="595" spans="1:11" s="6" customFormat="1" x14ac:dyDescent="0.25">
      <c r="A595" s="53">
        <v>35217</v>
      </c>
      <c r="B595" s="6" t="e">
        <f>NA()</f>
        <v>#N/A</v>
      </c>
      <c r="C595" s="6" t="e">
        <f>NA()</f>
        <v>#N/A</v>
      </c>
      <c r="D595" s="6" t="e">
        <f>NA()</f>
        <v>#N/A</v>
      </c>
      <c r="E595" s="6" t="e">
        <f>NA()</f>
        <v>#N/A</v>
      </c>
      <c r="F595" s="6" t="e">
        <f>NA()</f>
        <v>#N/A</v>
      </c>
      <c r="G595" s="6" t="e">
        <f>NA()</f>
        <v>#N/A</v>
      </c>
      <c r="H595" s="6" t="e">
        <f>NA()</f>
        <v>#N/A</v>
      </c>
      <c r="I595" s="6" t="e">
        <f>NA()</f>
        <v>#N/A</v>
      </c>
      <c r="J595" s="17">
        <f>VLOOKUP($A595,Fernald_quarterlydecomp!$B:$Z,14,FALSE)</f>
        <v>15.413669379219897</v>
      </c>
      <c r="K595" s="17">
        <f>VLOOKUP($A595,Fernald_quarterlydecomp!$B:$Z,15,FALSE)</f>
        <v>14.307478289516723</v>
      </c>
    </row>
    <row r="596" spans="1:11" s="6" customFormat="1" x14ac:dyDescent="0.25">
      <c r="A596" s="53">
        <v>35247</v>
      </c>
      <c r="B596" s="6" t="e">
        <f>NA()</f>
        <v>#N/A</v>
      </c>
      <c r="C596" s="6" t="e">
        <f>NA()</f>
        <v>#N/A</v>
      </c>
      <c r="D596" s="6" t="e">
        <f>NA()</f>
        <v>#N/A</v>
      </c>
      <c r="E596" s="6" t="e">
        <f>NA()</f>
        <v>#N/A</v>
      </c>
      <c r="F596" s="6" t="e">
        <f>NA()</f>
        <v>#N/A</v>
      </c>
      <c r="G596" s="6" t="e">
        <f>NA()</f>
        <v>#N/A</v>
      </c>
      <c r="H596" s="6" t="e">
        <f>NA()</f>
        <v>#N/A</v>
      </c>
      <c r="I596" s="6" t="e">
        <f>NA()</f>
        <v>#N/A</v>
      </c>
      <c r="J596" s="17" t="e">
        <f>VLOOKUP($A596,Fernald_quarterlydecomp!$B:$Z,14,FALSE)</f>
        <v>#N/A</v>
      </c>
      <c r="K596" s="17" t="e">
        <f>VLOOKUP($A596,Fernald_quarterlydecomp!$B:$Z,15,FALSE)</f>
        <v>#N/A</v>
      </c>
    </row>
    <row r="597" spans="1:11" s="6" customFormat="1" x14ac:dyDescent="0.25">
      <c r="A597" s="53">
        <v>35278</v>
      </c>
      <c r="B597" s="6" t="e">
        <f>NA()</f>
        <v>#N/A</v>
      </c>
      <c r="C597" s="6" t="e">
        <f>NA()</f>
        <v>#N/A</v>
      </c>
      <c r="D597" s="6" t="e">
        <f>NA()</f>
        <v>#N/A</v>
      </c>
      <c r="E597" s="6" t="e">
        <f>NA()</f>
        <v>#N/A</v>
      </c>
      <c r="F597" s="6" t="e">
        <f>NA()</f>
        <v>#N/A</v>
      </c>
      <c r="G597" s="6" t="e">
        <f>NA()</f>
        <v>#N/A</v>
      </c>
      <c r="H597" s="6" t="e">
        <f>NA()</f>
        <v>#N/A</v>
      </c>
      <c r="I597" s="6" t="e">
        <f>NA()</f>
        <v>#N/A</v>
      </c>
      <c r="J597" s="17" t="e">
        <f>VLOOKUP($A597,Fernald_quarterlydecomp!$B:$Z,14,FALSE)</f>
        <v>#N/A</v>
      </c>
      <c r="K597" s="17" t="e">
        <f>VLOOKUP($A597,Fernald_quarterlydecomp!$B:$Z,15,FALSE)</f>
        <v>#N/A</v>
      </c>
    </row>
    <row r="598" spans="1:11" s="6" customFormat="1" x14ac:dyDescent="0.25">
      <c r="A598" s="53">
        <v>35309</v>
      </c>
      <c r="B598" s="6" t="e">
        <f>NA()</f>
        <v>#N/A</v>
      </c>
      <c r="C598" s="6" t="e">
        <f>NA()</f>
        <v>#N/A</v>
      </c>
      <c r="D598" s="6" t="e">
        <f>NA()</f>
        <v>#N/A</v>
      </c>
      <c r="E598" s="6" t="e">
        <f>NA()</f>
        <v>#N/A</v>
      </c>
      <c r="F598" s="6" t="e">
        <f>NA()</f>
        <v>#N/A</v>
      </c>
      <c r="G598" s="6" t="e">
        <f>NA()</f>
        <v>#N/A</v>
      </c>
      <c r="H598" s="6" t="e">
        <f>NA()</f>
        <v>#N/A</v>
      </c>
      <c r="I598" s="6" t="e">
        <f>NA()</f>
        <v>#N/A</v>
      </c>
      <c r="J598" s="17">
        <f>VLOOKUP($A598,Fernald_quarterlydecomp!$B:$Z,14,FALSE)</f>
        <v>15.745404006291238</v>
      </c>
      <c r="K598" s="17">
        <f>VLOOKUP($A598,Fernald_quarterlydecomp!$B:$Z,15,FALSE)</f>
        <v>14.690178289516723</v>
      </c>
    </row>
    <row r="599" spans="1:11" s="6" customFormat="1" x14ac:dyDescent="0.25">
      <c r="A599" s="53">
        <v>35339</v>
      </c>
      <c r="B599" s="6" t="e">
        <f>NA()</f>
        <v>#N/A</v>
      </c>
      <c r="C599" s="6" t="e">
        <f>NA()</f>
        <v>#N/A</v>
      </c>
      <c r="D599" s="6" t="e">
        <f>NA()</f>
        <v>#N/A</v>
      </c>
      <c r="E599" s="6" t="e">
        <f>NA()</f>
        <v>#N/A</v>
      </c>
      <c r="F599" s="6" t="e">
        <f>NA()</f>
        <v>#N/A</v>
      </c>
      <c r="G599" s="6" t="e">
        <f>NA()</f>
        <v>#N/A</v>
      </c>
      <c r="H599" s="6" t="e">
        <f>NA()</f>
        <v>#N/A</v>
      </c>
      <c r="I599" s="6" t="e">
        <f>NA()</f>
        <v>#N/A</v>
      </c>
      <c r="J599" s="17" t="e">
        <f>VLOOKUP($A599,Fernald_quarterlydecomp!$B:$Z,14,FALSE)</f>
        <v>#N/A</v>
      </c>
      <c r="K599" s="17" t="e">
        <f>VLOOKUP($A599,Fernald_quarterlydecomp!$B:$Z,15,FALSE)</f>
        <v>#N/A</v>
      </c>
    </row>
    <row r="600" spans="1:11" s="6" customFormat="1" x14ac:dyDescent="0.25">
      <c r="A600" s="53">
        <v>35370</v>
      </c>
      <c r="B600" s="6" t="e">
        <f>NA()</f>
        <v>#N/A</v>
      </c>
      <c r="C600" s="6" t="e">
        <f>NA()</f>
        <v>#N/A</v>
      </c>
      <c r="D600" s="6" t="e">
        <f>NA()</f>
        <v>#N/A</v>
      </c>
      <c r="E600" s="6" t="e">
        <f>NA()</f>
        <v>#N/A</v>
      </c>
      <c r="F600" s="6" t="e">
        <f>NA()</f>
        <v>#N/A</v>
      </c>
      <c r="G600" s="6" t="e">
        <f>NA()</f>
        <v>#N/A</v>
      </c>
      <c r="H600" s="6" t="e">
        <f>NA()</f>
        <v>#N/A</v>
      </c>
      <c r="I600" s="6" t="e">
        <f>NA()</f>
        <v>#N/A</v>
      </c>
      <c r="J600" s="17" t="e">
        <f>VLOOKUP($A600,Fernald_quarterlydecomp!$B:$Z,14,FALSE)</f>
        <v>#N/A</v>
      </c>
      <c r="K600" s="17" t="e">
        <f>VLOOKUP($A600,Fernald_quarterlydecomp!$B:$Z,15,FALSE)</f>
        <v>#N/A</v>
      </c>
    </row>
    <row r="601" spans="1:11" s="6" customFormat="1" x14ac:dyDescent="0.25">
      <c r="A601" s="53">
        <v>35400</v>
      </c>
      <c r="B601" s="6" t="e">
        <f>NA()</f>
        <v>#N/A</v>
      </c>
      <c r="C601" s="6" t="e">
        <f>NA()</f>
        <v>#N/A</v>
      </c>
      <c r="D601" s="6" t="e">
        <f>NA()</f>
        <v>#N/A</v>
      </c>
      <c r="E601" s="6" t="e">
        <f>NA()</f>
        <v>#N/A</v>
      </c>
      <c r="F601" s="6" t="e">
        <f>NA()</f>
        <v>#N/A</v>
      </c>
      <c r="G601" s="6" t="e">
        <f>NA()</f>
        <v>#N/A</v>
      </c>
      <c r="H601" s="6" t="e">
        <f>NA()</f>
        <v>#N/A</v>
      </c>
      <c r="I601" s="6" t="e">
        <f>NA()</f>
        <v>#N/A</v>
      </c>
      <c r="J601" s="17">
        <f>VLOOKUP($A601,Fernald_quarterlydecomp!$B:$Z,14,FALSE)</f>
        <v>15.854734263533459</v>
      </c>
      <c r="K601" s="17">
        <f>VLOOKUP($A601,Fernald_quarterlydecomp!$B:$Z,15,FALSE)</f>
        <v>15.072878289516723</v>
      </c>
    </row>
    <row r="602" spans="1:11" x14ac:dyDescent="0.25">
      <c r="A602" s="53">
        <v>35431</v>
      </c>
      <c r="B602" t="e">
        <f>VLOOKUP($A602,'GDP BEA'!$H:$Z,5, FALSE)</f>
        <v>#N/A</v>
      </c>
      <c r="C602" s="17" t="e">
        <f>NA()</f>
        <v>#N/A</v>
      </c>
      <c r="D602" s="6" t="e">
        <f>NA()</f>
        <v>#N/A</v>
      </c>
      <c r="F602" t="e">
        <f>VLOOKUP($A602,'Haver (Annual)'!$A:$N,3, FALSE)</f>
        <v>#N/A</v>
      </c>
      <c r="G602" s="17" t="e">
        <f>VLOOKUP($A602,'Haver (Annual)'!$A:$N,4, FALSE)</f>
        <v>#N/A</v>
      </c>
      <c r="H602" s="6" t="e">
        <f>NA()</f>
        <v>#N/A</v>
      </c>
      <c r="J602" s="17" t="e">
        <f>VLOOKUP($A602,Fernald_quarterlydecomp!$B:$Z,14,FALSE)</f>
        <v>#N/A</v>
      </c>
      <c r="K602" s="17" t="e">
        <f>VLOOKUP($A602,Fernald_quarterlydecomp!$B:$Z,15,FALSE)</f>
        <v>#N/A</v>
      </c>
    </row>
    <row r="603" spans="1:11" x14ac:dyDescent="0.25">
      <c r="A603" s="53">
        <v>35462</v>
      </c>
      <c r="B603" s="17" t="e">
        <f>VLOOKUP($A603,'GDP BEA'!$H:$Z,5, FALSE)</f>
        <v>#N/A</v>
      </c>
      <c r="C603" s="17" t="e">
        <f>NA()</f>
        <v>#N/A</v>
      </c>
      <c r="D603" s="6" t="e">
        <f>NA()</f>
        <v>#N/A</v>
      </c>
      <c r="F603" s="17" t="e">
        <f>VLOOKUP($A603,'Haver (Annual)'!$A:$N,3, FALSE)</f>
        <v>#N/A</v>
      </c>
      <c r="G603" s="17" t="e">
        <f>VLOOKUP($A603,'Haver (Annual)'!$A:$N,4, FALSE)</f>
        <v>#N/A</v>
      </c>
      <c r="H603" s="6" t="e">
        <f>NA()</f>
        <v>#N/A</v>
      </c>
      <c r="J603" s="17" t="e">
        <f>VLOOKUP($A603,Fernald_quarterlydecomp!$B:$Z,14,FALSE)</f>
        <v>#N/A</v>
      </c>
      <c r="K603" s="17" t="e">
        <f>VLOOKUP($A603,Fernald_quarterlydecomp!$B:$Z,15,FALSE)</f>
        <v>#N/A</v>
      </c>
    </row>
    <row r="604" spans="1:11" x14ac:dyDescent="0.25">
      <c r="A604" s="53">
        <v>35490</v>
      </c>
      <c r="B604" s="17" t="e">
        <f>VLOOKUP($A604,'GDP BEA'!$H:$Z,5, FALSE)</f>
        <v>#N/A</v>
      </c>
      <c r="C604" s="17" t="e">
        <f>NA()</f>
        <v>#N/A</v>
      </c>
      <c r="F604" s="17" t="e">
        <f>VLOOKUP($A604,'Haver (Annual)'!$A:$N,3, FALSE)</f>
        <v>#N/A</v>
      </c>
      <c r="G604" s="17" t="e">
        <f>VLOOKUP($A604,'Haver (Annual)'!$A:$N,4, FALSE)</f>
        <v>#N/A</v>
      </c>
      <c r="H604" s="6" t="e">
        <f>NA()</f>
        <v>#N/A</v>
      </c>
      <c r="J604" s="17">
        <f>VLOOKUP($A604,Fernald_quarterlydecomp!$B:$Z,14,FALSE)</f>
        <v>15.528895639958122</v>
      </c>
      <c r="K604" s="17">
        <f>VLOOKUP($A604,Fernald_quarterlydecomp!$B:$Z,15,FALSE)</f>
        <v>15.455578289516723</v>
      </c>
    </row>
    <row r="605" spans="1:11" x14ac:dyDescent="0.25">
      <c r="A605" s="53">
        <v>35521</v>
      </c>
      <c r="B605" s="17" t="e">
        <f>VLOOKUP($A605,'GDP BEA'!$H:$Z,5, FALSE)</f>
        <v>#N/A</v>
      </c>
      <c r="C605" s="17" t="e">
        <f>NA()</f>
        <v>#N/A</v>
      </c>
      <c r="D605" s="6" t="e">
        <f>NA()</f>
        <v>#N/A</v>
      </c>
      <c r="F605" s="17" t="e">
        <f>VLOOKUP($A605,'Haver (Annual)'!$A:$N,3, FALSE)</f>
        <v>#N/A</v>
      </c>
      <c r="G605" s="17" t="e">
        <f>VLOOKUP($A605,'Haver (Annual)'!$A:$N,4, FALSE)</f>
        <v>#N/A</v>
      </c>
      <c r="H605" s="6" t="e">
        <f>NA()</f>
        <v>#N/A</v>
      </c>
      <c r="J605" s="17" t="e">
        <f>VLOOKUP($A605,Fernald_quarterlydecomp!$B:$Z,14,FALSE)</f>
        <v>#N/A</v>
      </c>
      <c r="K605" s="17" t="e">
        <f>VLOOKUP($A605,Fernald_quarterlydecomp!$B:$Z,15,FALSE)</f>
        <v>#N/A</v>
      </c>
    </row>
    <row r="606" spans="1:11" x14ac:dyDescent="0.25">
      <c r="A606" s="53">
        <v>35551</v>
      </c>
      <c r="B606" s="17" t="e">
        <f>VLOOKUP($A606,'GDP BEA'!$H:$Z,5, FALSE)</f>
        <v>#N/A</v>
      </c>
      <c r="C606" s="17" t="e">
        <f>NA()</f>
        <v>#N/A</v>
      </c>
      <c r="D606" s="6" t="e">
        <f>NA()</f>
        <v>#N/A</v>
      </c>
      <c r="F606" s="17" t="e">
        <f>VLOOKUP($A606,'Haver (Annual)'!$A:$N,3, FALSE)</f>
        <v>#N/A</v>
      </c>
      <c r="G606" s="17" t="e">
        <f>VLOOKUP($A606,'Haver (Annual)'!$A:$N,4, FALSE)</f>
        <v>#N/A</v>
      </c>
      <c r="H606" s="6" t="e">
        <f>NA()</f>
        <v>#N/A</v>
      </c>
      <c r="J606" s="17" t="e">
        <f>VLOOKUP($A606,Fernald_quarterlydecomp!$B:$Z,14,FALSE)</f>
        <v>#N/A</v>
      </c>
      <c r="K606" s="17" t="e">
        <f>VLOOKUP($A606,Fernald_quarterlydecomp!$B:$Z,15,FALSE)</f>
        <v>#N/A</v>
      </c>
    </row>
    <row r="607" spans="1:11" x14ac:dyDescent="0.25">
      <c r="A607" s="53">
        <v>35582</v>
      </c>
      <c r="B607" s="17">
        <f>VLOOKUP($A607,'GDP BEA'!$H:$Z,5, FALSE)</f>
        <v>40.954074223061177</v>
      </c>
      <c r="C607" s="17" t="e">
        <f>NA()</f>
        <v>#N/A</v>
      </c>
      <c r="D607" s="6">
        <f>H607</f>
        <v>17.044037464160684</v>
      </c>
      <c r="F607" s="17">
        <f>VLOOKUP($A607,'Haver (Annual)'!$A:$N,3, FALSE)</f>
        <v>77.614000000000004</v>
      </c>
      <c r="G607" s="17">
        <f>VLOOKUP($A607,'Haver (Annual)'!$A:$N,4, FALSE)</f>
        <v>1.7494370085754223</v>
      </c>
      <c r="H607" s="25">
        <f>(J604+J607+J610+J613)/4</f>
        <v>17.044037464160684</v>
      </c>
      <c r="J607" s="17">
        <f>VLOOKUP($A607,Fernald_quarterlydecomp!$B:$Z,14,FALSE)</f>
        <v>16.763086802587054</v>
      </c>
      <c r="K607" s="17">
        <f>VLOOKUP($A607,Fernald_quarterlydecomp!$B:$Z,15,FALSE)</f>
        <v>15.838278289516722</v>
      </c>
    </row>
    <row r="608" spans="1:11" x14ac:dyDescent="0.25">
      <c r="A608" s="53">
        <v>35612</v>
      </c>
      <c r="B608" s="17" t="e">
        <f>VLOOKUP($A608,'GDP BEA'!$H:$Z,5, FALSE)</f>
        <v>#N/A</v>
      </c>
      <c r="C608" s="17" t="e">
        <f>NA()</f>
        <v>#N/A</v>
      </c>
      <c r="D608" s="6" t="e">
        <f>NA()</f>
        <v>#N/A</v>
      </c>
      <c r="F608" s="17" t="e">
        <f>VLOOKUP($A608,'Haver (Annual)'!$A:$N,3, FALSE)</f>
        <v>#N/A</v>
      </c>
      <c r="G608" s="17" t="e">
        <f>VLOOKUP($A608,'Haver (Annual)'!$A:$N,4, FALSE)</f>
        <v>#N/A</v>
      </c>
      <c r="H608" s="6" t="e">
        <f>NA()</f>
        <v>#N/A</v>
      </c>
      <c r="J608" s="17" t="e">
        <f>VLOOKUP($A608,Fernald_quarterlydecomp!$B:$Z,14,FALSE)</f>
        <v>#N/A</v>
      </c>
      <c r="K608" s="17" t="e">
        <f>VLOOKUP($A608,Fernald_quarterlydecomp!$B:$Z,15,FALSE)</f>
        <v>#N/A</v>
      </c>
    </row>
    <row r="609" spans="1:12" x14ac:dyDescent="0.25">
      <c r="A609" s="53">
        <v>35643</v>
      </c>
      <c r="B609" s="17" t="e">
        <f>VLOOKUP($A609,'GDP BEA'!$H:$Z,5, FALSE)</f>
        <v>#N/A</v>
      </c>
      <c r="C609" s="17" t="e">
        <f>NA()</f>
        <v>#N/A</v>
      </c>
      <c r="D609" s="6" t="e">
        <f>NA()</f>
        <v>#N/A</v>
      </c>
      <c r="F609" s="17" t="e">
        <f>VLOOKUP($A609,'Haver (Annual)'!$A:$N,3, FALSE)</f>
        <v>#N/A</v>
      </c>
      <c r="G609" s="17" t="e">
        <f>VLOOKUP($A609,'Haver (Annual)'!$A:$N,4, FALSE)</f>
        <v>#N/A</v>
      </c>
      <c r="H609" s="6" t="e">
        <f>NA()</f>
        <v>#N/A</v>
      </c>
      <c r="J609" s="17" t="e">
        <f>VLOOKUP($A609,Fernald_quarterlydecomp!$B:$Z,14,FALSE)</f>
        <v>#N/A</v>
      </c>
      <c r="K609" s="17" t="e">
        <f>VLOOKUP($A609,Fernald_quarterlydecomp!$B:$Z,15,FALSE)</f>
        <v>#N/A</v>
      </c>
    </row>
    <row r="610" spans="1:12" x14ac:dyDescent="0.25">
      <c r="A610" s="53">
        <v>35674</v>
      </c>
      <c r="B610" s="17" t="e">
        <f>VLOOKUP($A610,'GDP BEA'!$H:$Z,5, FALSE)</f>
        <v>#N/A</v>
      </c>
      <c r="C610" s="17" t="e">
        <f>NA()</f>
        <v>#N/A</v>
      </c>
      <c r="D610" s="6" t="e">
        <f>NA()</f>
        <v>#N/A</v>
      </c>
      <c r="F610" s="17" t="e">
        <f>VLOOKUP($A610,'Haver (Annual)'!$A:$N,3, FALSE)</f>
        <v>#N/A</v>
      </c>
      <c r="G610" s="17" t="e">
        <f>VLOOKUP($A610,'Haver (Annual)'!$A:$N,4, FALSE)</f>
        <v>#N/A</v>
      </c>
      <c r="H610" s="6" t="e">
        <f>NA()</f>
        <v>#N/A</v>
      </c>
      <c r="J610" s="17">
        <f>VLOOKUP($A610,Fernald_quarterlydecomp!$B:$Z,14,FALSE)</f>
        <v>17.713503378633604</v>
      </c>
      <c r="K610" s="17">
        <f>VLOOKUP($A610,Fernald_quarterlydecomp!$B:$Z,15,FALSE)</f>
        <v>16.694578289516727</v>
      </c>
    </row>
    <row r="611" spans="1:12" x14ac:dyDescent="0.25">
      <c r="A611" s="53">
        <v>35704</v>
      </c>
      <c r="B611" s="17" t="e">
        <f>VLOOKUP($A611,'GDP BEA'!$H:$Z,5, FALSE)</f>
        <v>#N/A</v>
      </c>
      <c r="C611" s="17" t="e">
        <f>NA()</f>
        <v>#N/A</v>
      </c>
      <c r="D611" s="6" t="e">
        <f>NA()</f>
        <v>#N/A</v>
      </c>
      <c r="F611" s="17" t="e">
        <f>VLOOKUP($A611,'Haver (Annual)'!$A:$N,3, FALSE)</f>
        <v>#N/A</v>
      </c>
      <c r="G611" s="17" t="e">
        <f>VLOOKUP($A611,'Haver (Annual)'!$A:$N,4, FALSE)</f>
        <v>#N/A</v>
      </c>
      <c r="H611" s="6" t="e">
        <f>NA()</f>
        <v>#N/A</v>
      </c>
      <c r="J611" s="17" t="e">
        <f>VLOOKUP($A611,Fernald_quarterlydecomp!$B:$Z,14,FALSE)</f>
        <v>#N/A</v>
      </c>
      <c r="K611" s="17" t="e">
        <f>VLOOKUP($A611,Fernald_quarterlydecomp!$B:$Z,15,FALSE)</f>
        <v>#N/A</v>
      </c>
    </row>
    <row r="612" spans="1:12" x14ac:dyDescent="0.25">
      <c r="A612" s="53">
        <v>35735</v>
      </c>
      <c r="B612" s="17" t="e">
        <f>VLOOKUP($A612,'GDP BEA'!$H:$Z,5, FALSE)</f>
        <v>#N/A</v>
      </c>
      <c r="C612" s="17" t="e">
        <f>NA()</f>
        <v>#N/A</v>
      </c>
      <c r="D612" s="6" t="e">
        <f>NA()</f>
        <v>#N/A</v>
      </c>
      <c r="F612" s="17" t="e">
        <f>VLOOKUP($A612,'Haver (Annual)'!$A:$N,3, FALSE)</f>
        <v>#N/A</v>
      </c>
      <c r="G612" s="17" t="e">
        <f>VLOOKUP($A612,'Haver (Annual)'!$A:$N,4, FALSE)</f>
        <v>#N/A</v>
      </c>
      <c r="H612" s="6" t="e">
        <f>NA()</f>
        <v>#N/A</v>
      </c>
      <c r="J612" s="17" t="e">
        <f>VLOOKUP($A612,Fernald_quarterlydecomp!$B:$Z,14,FALSE)</f>
        <v>#N/A</v>
      </c>
      <c r="K612" s="17" t="e">
        <f>VLOOKUP($A612,Fernald_quarterlydecomp!$B:$Z,15,FALSE)</f>
        <v>#N/A</v>
      </c>
    </row>
    <row r="613" spans="1:12" x14ac:dyDescent="0.25">
      <c r="A613" s="53">
        <v>35765</v>
      </c>
      <c r="B613" s="17" t="e">
        <f>VLOOKUP($A613,'GDP BEA'!$H:$Z,5, FALSE)</f>
        <v>#N/A</v>
      </c>
      <c r="C613" s="17" t="e">
        <f>NA()</f>
        <v>#N/A</v>
      </c>
      <c r="D613" s="6" t="e">
        <f>NA()</f>
        <v>#N/A</v>
      </c>
      <c r="F613" s="17" t="e">
        <f>VLOOKUP($A613,'Haver (Annual)'!$A:$N,3, FALSE)</f>
        <v>#N/A</v>
      </c>
      <c r="G613" s="17" t="e">
        <f>VLOOKUP($A613,'Haver (Annual)'!$A:$N,4, FALSE)</f>
        <v>#N/A</v>
      </c>
      <c r="H613" s="6" t="e">
        <f>NA()</f>
        <v>#N/A</v>
      </c>
      <c r="J613" s="17">
        <f>VLOOKUP($A613,Fernald_quarterlydecomp!$B:$Z,14,FALSE)</f>
        <v>18.170664035463957</v>
      </c>
      <c r="K613" s="17">
        <f>VLOOKUP($A613,Fernald_quarterlydecomp!$B:$Z,15,FALSE)</f>
        <v>17.550878289516731</v>
      </c>
    </row>
    <row r="614" spans="1:12" x14ac:dyDescent="0.25">
      <c r="A614" s="53">
        <v>35796</v>
      </c>
      <c r="B614" s="17" t="e">
        <f>VLOOKUP($A614,'GDP BEA'!$H:$Z,5, FALSE)</f>
        <v>#N/A</v>
      </c>
      <c r="C614" s="17" t="e">
        <f>NA()</f>
        <v>#N/A</v>
      </c>
      <c r="D614" s="6" t="e">
        <f>NA()</f>
        <v>#N/A</v>
      </c>
      <c r="F614" s="17" t="e">
        <f>VLOOKUP($A614,'Haver (Annual)'!$A:$N,3, FALSE)</f>
        <v>#N/A</v>
      </c>
      <c r="G614" s="17" t="e">
        <f>VLOOKUP($A614,'Haver (Annual)'!$A:$N,4, FALSE)</f>
        <v>#N/A</v>
      </c>
      <c r="H614" s="6" t="e">
        <f>NA()</f>
        <v>#N/A</v>
      </c>
      <c r="J614" s="17" t="e">
        <f>VLOOKUP($A614,Fernald_quarterlydecomp!$B:$Z,14,FALSE)</f>
        <v>#N/A</v>
      </c>
      <c r="K614" s="17" t="e">
        <f>VLOOKUP($A614,Fernald_quarterlydecomp!$B:$Z,15,FALSE)</f>
        <v>#N/A</v>
      </c>
    </row>
    <row r="615" spans="1:12" x14ac:dyDescent="0.25">
      <c r="A615" s="53">
        <v>35827</v>
      </c>
      <c r="B615" s="17" t="e">
        <f>VLOOKUP($A615,'GDP BEA'!$H:$Z,5, FALSE)</f>
        <v>#N/A</v>
      </c>
      <c r="C615" s="17" t="e">
        <f>NA()</f>
        <v>#N/A</v>
      </c>
      <c r="D615" s="6" t="e">
        <f>NA()</f>
        <v>#N/A</v>
      </c>
      <c r="F615" s="17" t="e">
        <f>VLOOKUP($A615,'Haver (Annual)'!$A:$N,3, FALSE)</f>
        <v>#N/A</v>
      </c>
      <c r="G615" s="17" t="e">
        <f>VLOOKUP($A615,'Haver (Annual)'!$A:$N,4, FALSE)</f>
        <v>#N/A</v>
      </c>
      <c r="H615" s="6" t="e">
        <f>NA()</f>
        <v>#N/A</v>
      </c>
      <c r="J615" s="17" t="e">
        <f>VLOOKUP($A615,Fernald_quarterlydecomp!$B:$Z,14,FALSE)</f>
        <v>#N/A</v>
      </c>
      <c r="K615" s="17" t="e">
        <f>VLOOKUP($A615,Fernald_quarterlydecomp!$B:$Z,15,FALSE)</f>
        <v>#N/A</v>
      </c>
    </row>
    <row r="616" spans="1:12" x14ac:dyDescent="0.25">
      <c r="A616" s="53">
        <v>35855</v>
      </c>
      <c r="B616" s="17" t="e">
        <f>VLOOKUP($A616,'GDP BEA'!$H:$Z,5, FALSE)</f>
        <v>#N/A</v>
      </c>
      <c r="C616" s="17" t="e">
        <f>VLOOKUP($A616,'GDP BEA'!$H:$Z,6, FALSE)</f>
        <v>#N/A</v>
      </c>
      <c r="D616" s="6" t="e">
        <f>NA()</f>
        <v>#N/A</v>
      </c>
      <c r="E616" s="17"/>
      <c r="F616" s="17" t="e">
        <f>VLOOKUP($A616,'Haver (Annual)'!$A:$N,3, FALSE)</f>
        <v>#N/A</v>
      </c>
      <c r="G616" s="17" t="e">
        <f>VLOOKUP($A616,'Haver (Annual)'!$A:$N,4, FALSE)</f>
        <v>#N/A</v>
      </c>
      <c r="H616" s="17" t="e">
        <f>H604+G619</f>
        <v>#N/A</v>
      </c>
      <c r="J616" s="17">
        <f>VLOOKUP($A616,Fernald_quarterlydecomp!$B:$Z,14,FALSE)</f>
        <v>18.708046937528422</v>
      </c>
      <c r="K616" s="17">
        <f>VLOOKUP($A616,Fernald_quarterlydecomp!$B:$Z,15,FALSE)</f>
        <v>18.407178289516736</v>
      </c>
    </row>
    <row r="617" spans="1:12" x14ac:dyDescent="0.25">
      <c r="A617" s="53">
        <v>35886</v>
      </c>
      <c r="B617" s="17" t="e">
        <f>VLOOKUP($A617,'GDP BEA'!$H:$Z,5, FALSE)</f>
        <v>#N/A</v>
      </c>
      <c r="C617" s="17" t="e">
        <f>VLOOKUP($A617,'GDP BEA'!$H:$Z,6, FALSE)</f>
        <v>#N/A</v>
      </c>
      <c r="D617" s="6" t="e">
        <f>NA()</f>
        <v>#N/A</v>
      </c>
      <c r="E617" s="17"/>
      <c r="F617" s="17" t="e">
        <f>VLOOKUP($A617,'Haver (Annual)'!$A:$N,3, FALSE)</f>
        <v>#N/A</v>
      </c>
      <c r="G617" s="17" t="e">
        <f>VLOOKUP($A617,'Haver (Annual)'!$A:$N,4, FALSE)</f>
        <v>#N/A</v>
      </c>
      <c r="H617" s="6" t="e">
        <f>NA()</f>
        <v>#N/A</v>
      </c>
      <c r="J617" s="17" t="e">
        <f>VLOOKUP($A617,Fernald_quarterlydecomp!$B:$Z,14,FALSE)</f>
        <v>#N/A</v>
      </c>
      <c r="K617" s="17" t="e">
        <f>VLOOKUP($A617,Fernald_quarterlydecomp!$B:$Z,15,FALSE)</f>
        <v>#N/A</v>
      </c>
    </row>
    <row r="618" spans="1:12" x14ac:dyDescent="0.25">
      <c r="A618" s="53">
        <v>35916</v>
      </c>
      <c r="B618" s="17" t="e">
        <f>VLOOKUP($A618,'GDP BEA'!$H:$Z,5, FALSE)</f>
        <v>#N/A</v>
      </c>
      <c r="C618" s="17" t="e">
        <f>VLOOKUP($A618,'GDP BEA'!$H:$Z,6, FALSE)</f>
        <v>#N/A</v>
      </c>
      <c r="D618" s="6" t="e">
        <f>NA()</f>
        <v>#N/A</v>
      </c>
      <c r="E618" s="17"/>
      <c r="F618" s="17" t="e">
        <f>VLOOKUP($A618,'Haver (Annual)'!$A:$N,3, FALSE)</f>
        <v>#N/A</v>
      </c>
      <c r="G618" s="17" t="e">
        <f>VLOOKUP($A618,'Haver (Annual)'!$A:$N,4, FALSE)</f>
        <v>#N/A</v>
      </c>
      <c r="H618" s="6" t="e">
        <f>NA()</f>
        <v>#N/A</v>
      </c>
      <c r="J618" s="17" t="e">
        <f>VLOOKUP($A618,Fernald_quarterlydecomp!$B:$Z,14,FALSE)</f>
        <v>#N/A</v>
      </c>
      <c r="K618" s="17" t="e">
        <f>VLOOKUP($A618,Fernald_quarterlydecomp!$B:$Z,15,FALSE)</f>
        <v>#N/A</v>
      </c>
    </row>
    <row r="619" spans="1:12" x14ac:dyDescent="0.25">
      <c r="A619" s="53">
        <v>35947</v>
      </c>
      <c r="B619" s="17">
        <f>VLOOKUP($A619,'GDP BEA'!$H:$Z,5, FALSE)</f>
        <v>42.062949696397432</v>
      </c>
      <c r="C619" s="17">
        <f>VLOOKUP($A619,'GDP BEA'!$H:$Z,6, FALSE)</f>
        <v>2.671600051877062</v>
      </c>
      <c r="D619" s="25">
        <f>D607+C619</f>
        <v>19.715637516037745</v>
      </c>
      <c r="E619" s="17"/>
      <c r="F619" s="17">
        <f>VLOOKUP($A619,'Haver (Annual)'!$A:$N,3, FALSE)</f>
        <v>79.932000000000002</v>
      </c>
      <c r="G619" s="17">
        <f>VLOOKUP($A619,'Haver (Annual)'!$A:$N,4, FALSE)</f>
        <v>2.9428449931090377</v>
      </c>
      <c r="H619" s="6">
        <f>H607+G619</f>
        <v>19.986882457269722</v>
      </c>
      <c r="J619" s="17">
        <f>VLOOKUP($A619,Fernald_quarterlydecomp!$B:$Z,14,FALSE)</f>
        <v>19.19875493478348</v>
      </c>
      <c r="K619" s="17">
        <f>VLOOKUP($A619,Fernald_quarterlydecomp!$B:$Z,15,FALSE)</f>
        <v>19.26347828951674</v>
      </c>
      <c r="L619">
        <f>(K619+K616+K622+K625)/4</f>
        <v>19.691628289516743</v>
      </c>
    </row>
    <row r="620" spans="1:12" x14ac:dyDescent="0.25">
      <c r="A620" s="53">
        <v>35977</v>
      </c>
      <c r="B620" s="17" t="e">
        <f>VLOOKUP($A620,'GDP BEA'!$H:$Z,5, FALSE)</f>
        <v>#N/A</v>
      </c>
      <c r="C620" s="17" t="e">
        <f>VLOOKUP($A620,'GDP BEA'!$H:$Z,6, FALSE)</f>
        <v>#N/A</v>
      </c>
      <c r="D620" s="6" t="e">
        <f>NA()</f>
        <v>#N/A</v>
      </c>
      <c r="E620" s="17"/>
      <c r="F620" s="17" t="e">
        <f>VLOOKUP($A620,'Haver (Annual)'!$A:$N,3, FALSE)</f>
        <v>#N/A</v>
      </c>
      <c r="G620" s="17" t="e">
        <f>VLOOKUP($A620,'Haver (Annual)'!$A:$N,4, FALSE)</f>
        <v>#N/A</v>
      </c>
      <c r="H620" s="6" t="e">
        <f>NA()</f>
        <v>#N/A</v>
      </c>
      <c r="J620" s="17" t="e">
        <f>VLOOKUP($A620,Fernald_quarterlydecomp!$B:$Z,14,FALSE)</f>
        <v>#N/A</v>
      </c>
      <c r="K620" s="17" t="e">
        <f>VLOOKUP($A620,Fernald_quarterlydecomp!$B:$Z,15,FALSE)</f>
        <v>#N/A</v>
      </c>
    </row>
    <row r="621" spans="1:12" x14ac:dyDescent="0.25">
      <c r="A621" s="53">
        <v>36008</v>
      </c>
      <c r="B621" s="17" t="e">
        <f>VLOOKUP($A621,'GDP BEA'!$H:$Z,5, FALSE)</f>
        <v>#N/A</v>
      </c>
      <c r="C621" s="17" t="e">
        <f>VLOOKUP($A621,'GDP BEA'!$H:$Z,6, FALSE)</f>
        <v>#N/A</v>
      </c>
      <c r="D621" s="6" t="e">
        <f>NA()</f>
        <v>#N/A</v>
      </c>
      <c r="E621" s="17"/>
      <c r="F621" s="17" t="e">
        <f>VLOOKUP($A621,'Haver (Annual)'!$A:$N,3, FALSE)</f>
        <v>#N/A</v>
      </c>
      <c r="G621" s="17" t="e">
        <f>VLOOKUP($A621,'Haver (Annual)'!$A:$N,4, FALSE)</f>
        <v>#N/A</v>
      </c>
      <c r="H621" s="6" t="e">
        <f>NA()</f>
        <v>#N/A</v>
      </c>
      <c r="J621" s="17" t="e">
        <f>VLOOKUP($A621,Fernald_quarterlydecomp!$B:$Z,14,FALSE)</f>
        <v>#N/A</v>
      </c>
      <c r="K621" s="17" t="e">
        <f>VLOOKUP($A621,Fernald_quarterlydecomp!$B:$Z,15,FALSE)</f>
        <v>#N/A</v>
      </c>
    </row>
    <row r="622" spans="1:12" x14ac:dyDescent="0.25">
      <c r="A622" s="53">
        <v>36039</v>
      </c>
      <c r="B622" s="17" t="e">
        <f>VLOOKUP($A622,'GDP BEA'!$H:$Z,5, FALSE)</f>
        <v>#N/A</v>
      </c>
      <c r="C622" s="17" t="e">
        <f>VLOOKUP($A622,'GDP BEA'!$H:$Z,6, FALSE)</f>
        <v>#N/A</v>
      </c>
      <c r="D622" s="6" t="e">
        <f>NA()</f>
        <v>#N/A</v>
      </c>
      <c r="E622" s="17"/>
      <c r="F622" s="17" t="e">
        <f>VLOOKUP($A622,'Haver (Annual)'!$A:$N,3, FALSE)</f>
        <v>#N/A</v>
      </c>
      <c r="G622" s="17" t="e">
        <f>VLOOKUP($A622,'Haver (Annual)'!$A:$N,4, FALSE)</f>
        <v>#N/A</v>
      </c>
      <c r="H622" s="6" t="e">
        <f>NA()</f>
        <v>#N/A</v>
      </c>
      <c r="J622" s="17">
        <f>VLOOKUP($A622,Fernald_quarterlydecomp!$B:$Z,14,FALSE)</f>
        <v>20.605421624508836</v>
      </c>
      <c r="K622" s="17">
        <f>VLOOKUP($A622,Fernald_quarterlydecomp!$B:$Z,15,FALSE)</f>
        <v>20.119778289516745</v>
      </c>
    </row>
    <row r="623" spans="1:12" x14ac:dyDescent="0.25">
      <c r="A623" s="53">
        <v>36069</v>
      </c>
      <c r="B623" s="17" t="e">
        <f>VLOOKUP($A623,'GDP BEA'!$H:$Z,5, FALSE)</f>
        <v>#N/A</v>
      </c>
      <c r="C623" s="17" t="e">
        <f>VLOOKUP($A623,'GDP BEA'!$H:$Z,6, FALSE)</f>
        <v>#N/A</v>
      </c>
      <c r="D623" s="6" t="e">
        <f>NA()</f>
        <v>#N/A</v>
      </c>
      <c r="E623" s="17"/>
      <c r="F623" s="17" t="e">
        <f>VLOOKUP($A623,'Haver (Annual)'!$A:$N,3, FALSE)</f>
        <v>#N/A</v>
      </c>
      <c r="G623" s="17" t="e">
        <f>VLOOKUP($A623,'Haver (Annual)'!$A:$N,4, FALSE)</f>
        <v>#N/A</v>
      </c>
      <c r="H623" s="6" t="e">
        <f>NA()</f>
        <v>#N/A</v>
      </c>
      <c r="J623" s="17" t="e">
        <f>VLOOKUP($A623,Fernald_quarterlydecomp!$B:$Z,14,FALSE)</f>
        <v>#N/A</v>
      </c>
      <c r="K623" s="17" t="e">
        <f>VLOOKUP($A623,Fernald_quarterlydecomp!$B:$Z,15,FALSE)</f>
        <v>#N/A</v>
      </c>
    </row>
    <row r="624" spans="1:12" x14ac:dyDescent="0.25">
      <c r="A624" s="53">
        <v>36100</v>
      </c>
      <c r="B624" s="17" t="e">
        <f>VLOOKUP($A624,'GDP BEA'!$H:$Z,5, FALSE)</f>
        <v>#N/A</v>
      </c>
      <c r="C624" s="17" t="e">
        <f>VLOOKUP($A624,'GDP BEA'!$H:$Z,6, FALSE)</f>
        <v>#N/A</v>
      </c>
      <c r="D624" s="6" t="e">
        <f>NA()</f>
        <v>#N/A</v>
      </c>
      <c r="E624" s="17"/>
      <c r="F624" s="17" t="e">
        <f>VLOOKUP($A624,'Haver (Annual)'!$A:$N,3, FALSE)</f>
        <v>#N/A</v>
      </c>
      <c r="G624" s="17" t="e">
        <f>VLOOKUP($A624,'Haver (Annual)'!$A:$N,4, FALSE)</f>
        <v>#N/A</v>
      </c>
      <c r="H624" s="6" t="e">
        <f>NA()</f>
        <v>#N/A</v>
      </c>
      <c r="J624" s="17" t="e">
        <f>VLOOKUP($A624,Fernald_quarterlydecomp!$B:$Z,14,FALSE)</f>
        <v>#N/A</v>
      </c>
      <c r="K624" s="17" t="e">
        <f>VLOOKUP($A624,Fernald_quarterlydecomp!$B:$Z,15,FALSE)</f>
        <v>#N/A</v>
      </c>
    </row>
    <row r="625" spans="1:11" x14ac:dyDescent="0.25">
      <c r="A625" s="53">
        <v>36130</v>
      </c>
      <c r="B625" s="17" t="e">
        <f>VLOOKUP($A625,'GDP BEA'!$H:$Z,5, FALSE)</f>
        <v>#N/A</v>
      </c>
      <c r="C625" s="17" t="e">
        <f>VLOOKUP($A625,'GDP BEA'!$H:$Z,6, FALSE)</f>
        <v>#N/A</v>
      </c>
      <c r="D625" s="6" t="e">
        <f>NA()</f>
        <v>#N/A</v>
      </c>
      <c r="E625" s="17"/>
      <c r="F625" s="17" t="e">
        <f>VLOOKUP($A625,'Haver (Annual)'!$A:$N,3, FALSE)</f>
        <v>#N/A</v>
      </c>
      <c r="G625" s="17" t="e">
        <f>VLOOKUP($A625,'Haver (Annual)'!$A:$N,4, FALSE)</f>
        <v>#N/A</v>
      </c>
      <c r="H625" s="6" t="e">
        <f>NA()</f>
        <v>#N/A</v>
      </c>
      <c r="J625" s="17">
        <f>VLOOKUP($A625,Fernald_quarterlydecomp!$B:$Z,14,FALSE)</f>
        <v>21.430912227512508</v>
      </c>
      <c r="K625" s="17">
        <f>VLOOKUP($A625,Fernald_quarterlydecomp!$B:$Z,15,FALSE)</f>
        <v>20.976078289516749</v>
      </c>
    </row>
    <row r="626" spans="1:11" x14ac:dyDescent="0.25">
      <c r="A626" s="53">
        <v>36161</v>
      </c>
      <c r="B626" s="17" t="e">
        <f>VLOOKUP($A626,'GDP BEA'!$H:$Z,5, FALSE)</f>
        <v>#N/A</v>
      </c>
      <c r="C626" s="17" t="e">
        <f>VLOOKUP($A626,'GDP BEA'!$H:$Z,6, FALSE)</f>
        <v>#N/A</v>
      </c>
      <c r="D626" s="6" t="e">
        <f>NA()</f>
        <v>#N/A</v>
      </c>
      <c r="E626" s="17"/>
      <c r="F626" s="17" t="e">
        <f>VLOOKUP($A626,'Haver (Annual)'!$A:$N,3, FALSE)</f>
        <v>#N/A</v>
      </c>
      <c r="G626" s="17" t="e">
        <f>VLOOKUP($A626,'Haver (Annual)'!$A:$N,4, FALSE)</f>
        <v>#N/A</v>
      </c>
      <c r="H626" s="6" t="e">
        <f>NA()</f>
        <v>#N/A</v>
      </c>
      <c r="J626" s="17" t="e">
        <f>VLOOKUP($A626,Fernald_quarterlydecomp!$B:$Z,14,FALSE)</f>
        <v>#N/A</v>
      </c>
      <c r="K626" s="17" t="e">
        <f>VLOOKUP($A626,Fernald_quarterlydecomp!$B:$Z,15,FALSE)</f>
        <v>#N/A</v>
      </c>
    </row>
    <row r="627" spans="1:11" x14ac:dyDescent="0.25">
      <c r="A627" s="53">
        <v>36192</v>
      </c>
      <c r="B627" s="17" t="e">
        <f>VLOOKUP($A627,'GDP BEA'!$H:$Z,5, FALSE)</f>
        <v>#N/A</v>
      </c>
      <c r="C627" s="17" t="e">
        <f>VLOOKUP($A627,'GDP BEA'!$H:$Z,6, FALSE)</f>
        <v>#N/A</v>
      </c>
      <c r="D627" s="6" t="e">
        <f>NA()</f>
        <v>#N/A</v>
      </c>
      <c r="E627" s="17"/>
      <c r="F627" s="17" t="e">
        <f>VLOOKUP($A627,'Haver (Annual)'!$A:$N,3, FALSE)</f>
        <v>#N/A</v>
      </c>
      <c r="G627" s="17" t="e">
        <f>VLOOKUP($A627,'Haver (Annual)'!$A:$N,4, FALSE)</f>
        <v>#N/A</v>
      </c>
      <c r="H627" s="6" t="e">
        <f>NA()</f>
        <v>#N/A</v>
      </c>
      <c r="J627" s="17" t="e">
        <f>VLOOKUP($A627,Fernald_quarterlydecomp!$B:$Z,14,FALSE)</f>
        <v>#N/A</v>
      </c>
      <c r="K627" s="17" t="e">
        <f>VLOOKUP($A627,Fernald_quarterlydecomp!$B:$Z,15,FALSE)</f>
        <v>#N/A</v>
      </c>
    </row>
    <row r="628" spans="1:11" x14ac:dyDescent="0.25">
      <c r="A628" s="53">
        <v>36220</v>
      </c>
      <c r="B628" s="17" t="e">
        <f>VLOOKUP($A628,'GDP BEA'!$H:$Z,5, FALSE)</f>
        <v>#N/A</v>
      </c>
      <c r="C628" s="17" t="e">
        <f>VLOOKUP($A628,'GDP BEA'!$H:$Z,6, FALSE)</f>
        <v>#N/A</v>
      </c>
      <c r="D628" s="6" t="e">
        <f>NA()</f>
        <v>#N/A</v>
      </c>
      <c r="E628" s="17"/>
      <c r="F628" s="17" t="e">
        <f>VLOOKUP($A628,'Haver (Annual)'!$A:$N,3, FALSE)</f>
        <v>#N/A</v>
      </c>
      <c r="G628" s="17" t="e">
        <f>VLOOKUP($A628,'Haver (Annual)'!$A:$N,4, FALSE)</f>
        <v>#N/A</v>
      </c>
      <c r="H628" s="17" t="e">
        <f>H604+G631</f>
        <v>#N/A</v>
      </c>
      <c r="J628" s="17">
        <f>VLOOKUP($A628,Fernald_quarterlydecomp!$B:$Z,14,FALSE)</f>
        <v>22.563228823135958</v>
      </c>
      <c r="K628" s="17">
        <f>VLOOKUP($A628,Fernald_quarterlydecomp!$B:$Z,15,FALSE)</f>
        <v>21.832378289516754</v>
      </c>
    </row>
    <row r="629" spans="1:11" x14ac:dyDescent="0.25">
      <c r="A629" s="53">
        <v>36251</v>
      </c>
      <c r="B629" s="17" t="e">
        <f>VLOOKUP($A629,'GDP BEA'!$H:$Z,5, FALSE)</f>
        <v>#N/A</v>
      </c>
      <c r="C629" s="17" t="e">
        <f>VLOOKUP($A629,'GDP BEA'!$H:$Z,6, FALSE)</f>
        <v>#N/A</v>
      </c>
      <c r="D629" s="6" t="e">
        <f>NA()</f>
        <v>#N/A</v>
      </c>
      <c r="E629" s="17"/>
      <c r="F629" s="17" t="e">
        <f>VLOOKUP($A629,'Haver (Annual)'!$A:$N,3, FALSE)</f>
        <v>#N/A</v>
      </c>
      <c r="G629" s="17" t="e">
        <f>VLOOKUP($A629,'Haver (Annual)'!$A:$N,4, FALSE)</f>
        <v>#N/A</v>
      </c>
      <c r="H629" s="6" t="e">
        <f>NA()</f>
        <v>#N/A</v>
      </c>
      <c r="J629" s="17" t="e">
        <f>VLOOKUP($A629,Fernald_quarterlydecomp!$B:$Z,14,FALSE)</f>
        <v>#N/A</v>
      </c>
      <c r="K629" s="17" t="e">
        <f>VLOOKUP($A629,Fernald_quarterlydecomp!$B:$Z,15,FALSE)</f>
        <v>#N/A</v>
      </c>
    </row>
    <row r="630" spans="1:11" x14ac:dyDescent="0.25">
      <c r="A630" s="53">
        <v>36281</v>
      </c>
      <c r="B630" s="17" t="e">
        <f>VLOOKUP($A630,'GDP BEA'!$H:$Z,5, FALSE)</f>
        <v>#N/A</v>
      </c>
      <c r="C630" s="17" t="e">
        <f>VLOOKUP($A630,'GDP BEA'!$H:$Z,6, FALSE)</f>
        <v>#N/A</v>
      </c>
      <c r="D630" s="6" t="e">
        <f>NA()</f>
        <v>#N/A</v>
      </c>
      <c r="E630" s="17"/>
      <c r="F630" s="17" t="e">
        <f>VLOOKUP($A630,'Haver (Annual)'!$A:$N,3, FALSE)</f>
        <v>#N/A</v>
      </c>
      <c r="G630" s="17" t="e">
        <f>VLOOKUP($A630,'Haver (Annual)'!$A:$N,4, FALSE)</f>
        <v>#N/A</v>
      </c>
      <c r="H630" s="6" t="e">
        <f>NA()</f>
        <v>#N/A</v>
      </c>
      <c r="J630" s="17" t="e">
        <f>VLOOKUP($A630,Fernald_quarterlydecomp!$B:$Z,14,FALSE)</f>
        <v>#N/A</v>
      </c>
      <c r="K630" s="17" t="e">
        <f>VLOOKUP($A630,Fernald_quarterlydecomp!$B:$Z,15,FALSE)</f>
        <v>#N/A</v>
      </c>
    </row>
    <row r="631" spans="1:11" x14ac:dyDescent="0.25">
      <c r="A631" s="53">
        <v>36312</v>
      </c>
      <c r="B631" s="17">
        <f>VLOOKUP($A631,'GDP BEA'!$H:$Z,5, FALSE)</f>
        <v>42.938616932369314</v>
      </c>
      <c r="C631" s="17">
        <f>VLOOKUP($A631,'GDP BEA'!$H:$Z,6, FALSE)</f>
        <v>2.0604284129748516</v>
      </c>
      <c r="D631" s="25">
        <f>D619+C631</f>
        <v>21.776065929012596</v>
      </c>
      <c r="E631" s="17"/>
      <c r="F631" s="17">
        <f>VLOOKUP($A631,'Haver (Annual)'!$A:$N,3, FALSE)</f>
        <v>82.748999999999995</v>
      </c>
      <c r="G631" s="17">
        <f>VLOOKUP($A631,'Haver (Annual)'!$A:$N,4, FALSE)</f>
        <v>3.4635656372965298</v>
      </c>
      <c r="H631" s="6">
        <f>H619+G631</f>
        <v>23.450448094566251</v>
      </c>
      <c r="J631" s="17">
        <f>VLOOKUP($A631,Fernald_quarterlydecomp!$B:$Z,14,FALSE)</f>
        <v>22.671396320759726</v>
      </c>
      <c r="K631" s="17">
        <f>VLOOKUP($A631,Fernald_quarterlydecomp!$B:$Z,15,FALSE)</f>
        <v>22.688678289516758</v>
      </c>
    </row>
    <row r="632" spans="1:11" x14ac:dyDescent="0.25">
      <c r="A632" s="53">
        <v>36342</v>
      </c>
      <c r="B632" s="17" t="e">
        <f>VLOOKUP($A632,'GDP BEA'!$H:$Z,5, FALSE)</f>
        <v>#N/A</v>
      </c>
      <c r="C632" s="17" t="e">
        <f>VLOOKUP($A632,'GDP BEA'!$H:$Z,6, FALSE)</f>
        <v>#N/A</v>
      </c>
      <c r="D632" s="6" t="e">
        <f>NA()</f>
        <v>#N/A</v>
      </c>
      <c r="E632" s="17"/>
      <c r="F632" s="17" t="e">
        <f>VLOOKUP($A632,'Haver (Annual)'!$A:$N,3, FALSE)</f>
        <v>#N/A</v>
      </c>
      <c r="G632" s="17" t="e">
        <f>VLOOKUP($A632,'Haver (Annual)'!$A:$N,4, FALSE)</f>
        <v>#N/A</v>
      </c>
      <c r="H632" s="6" t="e">
        <f>NA()</f>
        <v>#N/A</v>
      </c>
      <c r="J632" s="17" t="e">
        <f>VLOOKUP($A632,Fernald_quarterlydecomp!$B:$Z,14,FALSE)</f>
        <v>#N/A</v>
      </c>
      <c r="K632" s="17" t="e">
        <f>VLOOKUP($A632,Fernald_quarterlydecomp!$B:$Z,15,FALSE)</f>
        <v>#N/A</v>
      </c>
    </row>
    <row r="633" spans="1:11" x14ac:dyDescent="0.25">
      <c r="A633" s="53">
        <v>36373</v>
      </c>
      <c r="B633" s="17" t="e">
        <f>VLOOKUP($A633,'GDP BEA'!$H:$Z,5, FALSE)</f>
        <v>#N/A</v>
      </c>
      <c r="C633" s="17" t="e">
        <f>VLOOKUP($A633,'GDP BEA'!$H:$Z,6, FALSE)</f>
        <v>#N/A</v>
      </c>
      <c r="D633" s="6" t="e">
        <f>NA()</f>
        <v>#N/A</v>
      </c>
      <c r="E633" s="17"/>
      <c r="F633" s="17" t="e">
        <f>VLOOKUP($A633,'Haver (Annual)'!$A:$N,3, FALSE)</f>
        <v>#N/A</v>
      </c>
      <c r="G633" s="17" t="e">
        <f>VLOOKUP($A633,'Haver (Annual)'!$A:$N,4, FALSE)</f>
        <v>#N/A</v>
      </c>
      <c r="H633" s="6" t="e">
        <f>NA()</f>
        <v>#N/A</v>
      </c>
      <c r="J633" s="17" t="e">
        <f>VLOOKUP($A633,Fernald_quarterlydecomp!$B:$Z,14,FALSE)</f>
        <v>#N/A</v>
      </c>
      <c r="K633" s="17" t="e">
        <f>VLOOKUP($A633,Fernald_quarterlydecomp!$B:$Z,15,FALSE)</f>
        <v>#N/A</v>
      </c>
    </row>
    <row r="634" spans="1:11" x14ac:dyDescent="0.25">
      <c r="A634" s="53">
        <v>36404</v>
      </c>
      <c r="B634" s="17" t="e">
        <f>VLOOKUP($A634,'GDP BEA'!$H:$Z,5, FALSE)</f>
        <v>#N/A</v>
      </c>
      <c r="C634" s="17" t="e">
        <f>VLOOKUP($A634,'GDP BEA'!$H:$Z,6, FALSE)</f>
        <v>#N/A</v>
      </c>
      <c r="D634" s="6" t="e">
        <f>NA()</f>
        <v>#N/A</v>
      </c>
      <c r="E634" s="17"/>
      <c r="F634" s="17" t="e">
        <f>VLOOKUP($A634,'Haver (Annual)'!$A:$N,3, FALSE)</f>
        <v>#N/A</v>
      </c>
      <c r="G634" s="17" t="e">
        <f>VLOOKUP($A634,'Haver (Annual)'!$A:$N,4, FALSE)</f>
        <v>#N/A</v>
      </c>
      <c r="H634" s="6" t="e">
        <f>NA()</f>
        <v>#N/A</v>
      </c>
      <c r="J634" s="17">
        <f>VLOOKUP($A634,Fernald_quarterlydecomp!$B:$Z,14,FALSE)</f>
        <v>23.477849936761686</v>
      </c>
      <c r="K634" s="17">
        <f>VLOOKUP($A634,Fernald_quarterlydecomp!$B:$Z,15,FALSE)</f>
        <v>23.544978289516763</v>
      </c>
    </row>
    <row r="635" spans="1:11" x14ac:dyDescent="0.25">
      <c r="A635" s="53">
        <v>36434</v>
      </c>
      <c r="B635" s="17" t="e">
        <f>VLOOKUP($A635,'GDP BEA'!$H:$Z,5, FALSE)</f>
        <v>#N/A</v>
      </c>
      <c r="C635" s="17" t="e">
        <f>VLOOKUP($A635,'GDP BEA'!$H:$Z,6, FALSE)</f>
        <v>#N/A</v>
      </c>
      <c r="D635" s="6" t="e">
        <f>NA()</f>
        <v>#N/A</v>
      </c>
      <c r="E635" s="17"/>
      <c r="F635" s="17" t="e">
        <f>VLOOKUP($A635,'Haver (Annual)'!$A:$N,3, FALSE)</f>
        <v>#N/A</v>
      </c>
      <c r="G635" s="17" t="e">
        <f>VLOOKUP($A635,'Haver (Annual)'!$A:$N,4, FALSE)</f>
        <v>#N/A</v>
      </c>
      <c r="H635" s="6" t="e">
        <f>NA()</f>
        <v>#N/A</v>
      </c>
      <c r="J635" s="17" t="e">
        <f>VLOOKUP($A635,Fernald_quarterlydecomp!$B:$Z,14,FALSE)</f>
        <v>#N/A</v>
      </c>
      <c r="K635" s="17" t="e">
        <f>VLOOKUP($A635,Fernald_quarterlydecomp!$B:$Z,15,FALSE)</f>
        <v>#N/A</v>
      </c>
    </row>
    <row r="636" spans="1:11" x14ac:dyDescent="0.25">
      <c r="A636" s="53">
        <v>36465</v>
      </c>
      <c r="B636" s="17" t="e">
        <f>VLOOKUP($A636,'GDP BEA'!$H:$Z,5, FALSE)</f>
        <v>#N/A</v>
      </c>
      <c r="C636" s="17" t="e">
        <f>VLOOKUP($A636,'GDP BEA'!$H:$Z,6, FALSE)</f>
        <v>#N/A</v>
      </c>
      <c r="D636" s="6" t="e">
        <f>NA()</f>
        <v>#N/A</v>
      </c>
      <c r="E636" s="17"/>
      <c r="F636" s="17" t="e">
        <f>VLOOKUP($A636,'Haver (Annual)'!$A:$N,3, FALSE)</f>
        <v>#N/A</v>
      </c>
      <c r="G636" s="17" t="e">
        <f>VLOOKUP($A636,'Haver (Annual)'!$A:$N,4, FALSE)</f>
        <v>#N/A</v>
      </c>
      <c r="H636" s="6" t="e">
        <f>NA()</f>
        <v>#N/A</v>
      </c>
      <c r="J636" s="17" t="e">
        <f>VLOOKUP($A636,Fernald_quarterlydecomp!$B:$Z,14,FALSE)</f>
        <v>#N/A</v>
      </c>
      <c r="K636" s="17" t="e">
        <f>VLOOKUP($A636,Fernald_quarterlydecomp!$B:$Z,15,FALSE)</f>
        <v>#N/A</v>
      </c>
    </row>
    <row r="637" spans="1:11" x14ac:dyDescent="0.25">
      <c r="A637" s="53">
        <v>36495</v>
      </c>
      <c r="B637" s="17" t="e">
        <f>VLOOKUP($A637,'GDP BEA'!$H:$Z,5, FALSE)</f>
        <v>#N/A</v>
      </c>
      <c r="C637" s="17" t="e">
        <f>VLOOKUP($A637,'GDP BEA'!$H:$Z,6, FALSE)</f>
        <v>#N/A</v>
      </c>
      <c r="D637" s="6" t="e">
        <f>NA()</f>
        <v>#N/A</v>
      </c>
      <c r="E637" s="17"/>
      <c r="F637" s="17" t="e">
        <f>VLOOKUP($A637,'Haver (Annual)'!$A:$N,3, FALSE)</f>
        <v>#N/A</v>
      </c>
      <c r="G637" s="17" t="e">
        <f>VLOOKUP($A637,'Haver (Annual)'!$A:$N,4, FALSE)</f>
        <v>#N/A</v>
      </c>
      <c r="H637" s="6" t="e">
        <f>NA()</f>
        <v>#N/A</v>
      </c>
      <c r="J637" s="17">
        <f>VLOOKUP($A637,Fernald_quarterlydecomp!$B:$Z,14,FALSE)</f>
        <v>25.086704583137902</v>
      </c>
      <c r="K637" s="17">
        <f>VLOOKUP($A637,Fernald_quarterlydecomp!$B:$Z,15,FALSE)</f>
        <v>24.401278289516767</v>
      </c>
    </row>
    <row r="638" spans="1:11" x14ac:dyDescent="0.25">
      <c r="A638" s="53">
        <v>36526</v>
      </c>
      <c r="B638" s="17" t="e">
        <f>VLOOKUP($A638,'GDP BEA'!$H:$Z,5, FALSE)</f>
        <v>#N/A</v>
      </c>
      <c r="C638" s="17" t="e">
        <f>VLOOKUP($A638,'GDP BEA'!$H:$Z,6, FALSE)</f>
        <v>#N/A</v>
      </c>
      <c r="D638" s="6" t="e">
        <f>NA()</f>
        <v>#N/A</v>
      </c>
      <c r="E638" s="17"/>
      <c r="F638" s="17" t="e">
        <f>VLOOKUP($A638,'Haver (Annual)'!$A:$N,3, FALSE)</f>
        <v>#N/A</v>
      </c>
      <c r="G638" s="17" t="e">
        <f>VLOOKUP($A638,'Haver (Annual)'!$A:$N,4, FALSE)</f>
        <v>#N/A</v>
      </c>
      <c r="H638" s="6" t="e">
        <f>NA()</f>
        <v>#N/A</v>
      </c>
      <c r="J638" s="17" t="e">
        <f>VLOOKUP($A638,Fernald_quarterlydecomp!$B:$Z,14,FALSE)</f>
        <v>#N/A</v>
      </c>
      <c r="K638" s="17" t="e">
        <f>VLOOKUP($A638,Fernald_quarterlydecomp!$B:$Z,15,FALSE)</f>
        <v>#N/A</v>
      </c>
    </row>
    <row r="639" spans="1:11" x14ac:dyDescent="0.25">
      <c r="A639" s="53">
        <v>36557</v>
      </c>
      <c r="B639" s="17" t="e">
        <f>VLOOKUP($A639,'GDP BEA'!$H:$Z,5, FALSE)</f>
        <v>#N/A</v>
      </c>
      <c r="C639" s="17" t="e">
        <f>VLOOKUP($A639,'GDP BEA'!$H:$Z,6, FALSE)</f>
        <v>#N/A</v>
      </c>
      <c r="D639" s="6" t="e">
        <f>NA()</f>
        <v>#N/A</v>
      </c>
      <c r="E639" s="17"/>
      <c r="F639" s="17" t="e">
        <f>VLOOKUP($A639,'Haver (Annual)'!$A:$N,3, FALSE)</f>
        <v>#N/A</v>
      </c>
      <c r="G639" s="17" t="e">
        <f>VLOOKUP($A639,'Haver (Annual)'!$A:$N,4, FALSE)</f>
        <v>#N/A</v>
      </c>
      <c r="H639" s="6" t="e">
        <f>NA()</f>
        <v>#N/A</v>
      </c>
      <c r="J639" s="17" t="e">
        <f>VLOOKUP($A639,Fernald_quarterlydecomp!$B:$Z,14,FALSE)</f>
        <v>#N/A</v>
      </c>
      <c r="K639" s="17" t="e">
        <f>VLOOKUP($A639,Fernald_quarterlydecomp!$B:$Z,15,FALSE)</f>
        <v>#N/A</v>
      </c>
    </row>
    <row r="640" spans="1:11" x14ac:dyDescent="0.25">
      <c r="A640" s="53">
        <v>36586</v>
      </c>
      <c r="B640" s="17" t="e">
        <f>VLOOKUP($A640,'GDP BEA'!$H:$Z,5, FALSE)</f>
        <v>#N/A</v>
      </c>
      <c r="C640" s="17" t="e">
        <f>VLOOKUP($A640,'GDP BEA'!$H:$Z,6, FALSE)</f>
        <v>#N/A</v>
      </c>
      <c r="D640" s="17" t="e">
        <f>D628+C643</f>
        <v>#N/A</v>
      </c>
      <c r="E640" s="17"/>
      <c r="F640" s="17" t="e">
        <f>VLOOKUP($A640,'Haver (Annual)'!$A:$N,3, FALSE)</f>
        <v>#N/A</v>
      </c>
      <c r="G640" s="17" t="e">
        <f>VLOOKUP($A640,'Haver (Annual)'!$A:$N,4, FALSE)</f>
        <v>#N/A</v>
      </c>
      <c r="H640" s="17" t="e">
        <f>H628+G643</f>
        <v>#N/A</v>
      </c>
      <c r="J640" s="17">
        <f>VLOOKUP($A640,Fernald_quarterlydecomp!$B:$Z,14,FALSE)</f>
        <v>24.778125848098568</v>
      </c>
      <c r="K640" s="17">
        <f>VLOOKUP($A640,Fernald_quarterlydecomp!$B:$Z,15,FALSE)</f>
        <v>25.257578289516772</v>
      </c>
    </row>
    <row r="641" spans="1:11" x14ac:dyDescent="0.25">
      <c r="A641" s="53">
        <v>36617</v>
      </c>
      <c r="B641" s="17" t="e">
        <f>VLOOKUP($A641,'GDP BEA'!$H:$Z,5, FALSE)</f>
        <v>#N/A</v>
      </c>
      <c r="C641" s="17" t="e">
        <f>VLOOKUP($A641,'GDP BEA'!$H:$Z,6, FALSE)</f>
        <v>#N/A</v>
      </c>
      <c r="D641" s="6" t="e">
        <f>NA()</f>
        <v>#N/A</v>
      </c>
      <c r="E641" s="17"/>
      <c r="F641" s="17" t="e">
        <f>VLOOKUP($A641,'Haver (Annual)'!$A:$N,3, FALSE)</f>
        <v>#N/A</v>
      </c>
      <c r="G641" s="17" t="e">
        <f>VLOOKUP($A641,'Haver (Annual)'!$A:$N,4, FALSE)</f>
        <v>#N/A</v>
      </c>
      <c r="H641" s="6" t="e">
        <f>NA()</f>
        <v>#N/A</v>
      </c>
      <c r="J641" s="17" t="e">
        <f>VLOOKUP($A641,Fernald_quarterlydecomp!$B:$Z,14,FALSE)</f>
        <v>#N/A</v>
      </c>
      <c r="K641" s="17" t="e">
        <f>VLOOKUP($A641,Fernald_quarterlydecomp!$B:$Z,15,FALSE)</f>
        <v>#N/A</v>
      </c>
    </row>
    <row r="642" spans="1:11" x14ac:dyDescent="0.25">
      <c r="A642" s="53">
        <v>36647</v>
      </c>
      <c r="B642" s="17" t="e">
        <f>VLOOKUP($A642,'GDP BEA'!$H:$Z,5, FALSE)</f>
        <v>#N/A</v>
      </c>
      <c r="C642" s="17" t="e">
        <f>VLOOKUP($A642,'GDP BEA'!$H:$Z,6, FALSE)</f>
        <v>#N/A</v>
      </c>
      <c r="D642" s="6" t="e">
        <f>NA()</f>
        <v>#N/A</v>
      </c>
      <c r="E642" s="17"/>
      <c r="F642" s="17" t="e">
        <f>VLOOKUP($A642,'Haver (Annual)'!$A:$N,3, FALSE)</f>
        <v>#N/A</v>
      </c>
      <c r="G642" s="17" t="e">
        <f>VLOOKUP($A642,'Haver (Annual)'!$A:$N,4, FALSE)</f>
        <v>#N/A</v>
      </c>
      <c r="H642" s="6" t="e">
        <f>NA()</f>
        <v>#N/A</v>
      </c>
      <c r="J642" s="17" t="e">
        <f>VLOOKUP($A642,Fernald_quarterlydecomp!$B:$Z,14,FALSE)</f>
        <v>#N/A</v>
      </c>
      <c r="K642" s="17" t="e">
        <f>VLOOKUP($A642,Fernald_quarterlydecomp!$B:$Z,15,FALSE)</f>
        <v>#N/A</v>
      </c>
    </row>
    <row r="643" spans="1:11" x14ac:dyDescent="0.25">
      <c r="A643" s="53">
        <v>36678</v>
      </c>
      <c r="B643" s="17">
        <f>VLOOKUP($A643,'GDP BEA'!$H:$Z,5, FALSE)</f>
        <v>43.673921328346161</v>
      </c>
      <c r="C643" s="17">
        <f>VLOOKUP($A643,'GDP BEA'!$H:$Z,6, FALSE)</f>
        <v>1.6979575398959588</v>
      </c>
      <c r="D643" s="25">
        <f>D631+C643</f>
        <v>23.474023468908555</v>
      </c>
      <c r="E643" s="17"/>
      <c r="F643" s="17">
        <f>VLOOKUP($A643,'Haver (Annual)'!$A:$N,3, FALSE)</f>
        <v>85.632000000000005</v>
      </c>
      <c r="G643" s="17">
        <f>VLOOKUP($A643,'Haver (Annual)'!$A:$N,4, FALSE)</f>
        <v>3.4247115473700767</v>
      </c>
      <c r="H643" s="6">
        <f>H631+G643</f>
        <v>26.875159641936328</v>
      </c>
      <c r="J643" s="17">
        <f>VLOOKUP($A643,Fernald_quarterlydecomp!$B:$Z,14,FALSE)</f>
        <v>27.093840478396558</v>
      </c>
      <c r="K643" s="17">
        <f>VLOOKUP($A643,Fernald_quarterlydecomp!$B:$Z,15,FALSE)</f>
        <v>26.113878289516791</v>
      </c>
    </row>
    <row r="644" spans="1:11" x14ac:dyDescent="0.25">
      <c r="A644" s="53">
        <v>36708</v>
      </c>
      <c r="B644" s="17" t="e">
        <f>VLOOKUP($A644,'GDP BEA'!$H:$Z,5, FALSE)</f>
        <v>#N/A</v>
      </c>
      <c r="C644" s="17" t="e">
        <f>VLOOKUP($A644,'GDP BEA'!$H:$Z,6, FALSE)</f>
        <v>#N/A</v>
      </c>
      <c r="D644" s="6" t="e">
        <f>NA()</f>
        <v>#N/A</v>
      </c>
      <c r="E644" s="17"/>
      <c r="F644" s="17" t="e">
        <f>VLOOKUP($A644,'Haver (Annual)'!$A:$N,3, FALSE)</f>
        <v>#N/A</v>
      </c>
      <c r="G644" s="17" t="e">
        <f>VLOOKUP($A644,'Haver (Annual)'!$A:$N,4, FALSE)</f>
        <v>#N/A</v>
      </c>
      <c r="H644" s="6" t="e">
        <f>NA()</f>
        <v>#N/A</v>
      </c>
      <c r="J644" s="17" t="e">
        <f>VLOOKUP($A644,Fernald_quarterlydecomp!$B:$Z,14,FALSE)</f>
        <v>#N/A</v>
      </c>
      <c r="K644" s="17" t="e">
        <f>VLOOKUP($A644,Fernald_quarterlydecomp!$B:$Z,15,FALSE)</f>
        <v>#N/A</v>
      </c>
    </row>
    <row r="645" spans="1:11" x14ac:dyDescent="0.25">
      <c r="A645" s="53">
        <v>36739</v>
      </c>
      <c r="B645" s="17" t="e">
        <f>VLOOKUP($A645,'GDP BEA'!$H:$Z,5, FALSE)</f>
        <v>#N/A</v>
      </c>
      <c r="C645" s="17" t="e">
        <f>VLOOKUP($A645,'GDP BEA'!$H:$Z,6, FALSE)</f>
        <v>#N/A</v>
      </c>
      <c r="D645" s="6" t="e">
        <f>NA()</f>
        <v>#N/A</v>
      </c>
      <c r="E645" s="17"/>
      <c r="F645" s="17" t="e">
        <f>VLOOKUP($A645,'Haver (Annual)'!$A:$N,3, FALSE)</f>
        <v>#N/A</v>
      </c>
      <c r="G645" s="17" t="e">
        <f>VLOOKUP($A645,'Haver (Annual)'!$A:$N,4, FALSE)</f>
        <v>#N/A</v>
      </c>
      <c r="H645" s="6" t="e">
        <f>NA()</f>
        <v>#N/A</v>
      </c>
      <c r="J645" s="17" t="e">
        <f>VLOOKUP($A645,Fernald_quarterlydecomp!$B:$Z,14,FALSE)</f>
        <v>#N/A</v>
      </c>
      <c r="K645" s="17" t="e">
        <f>VLOOKUP($A645,Fernald_quarterlydecomp!$B:$Z,15,FALSE)</f>
        <v>#N/A</v>
      </c>
    </row>
    <row r="646" spans="1:11" x14ac:dyDescent="0.25">
      <c r="A646" s="53">
        <v>36770</v>
      </c>
      <c r="B646" s="17" t="e">
        <f>VLOOKUP($A646,'GDP BEA'!$H:$Z,5, FALSE)</f>
        <v>#N/A</v>
      </c>
      <c r="C646" s="17" t="e">
        <f>VLOOKUP($A646,'GDP BEA'!$H:$Z,6, FALSE)</f>
        <v>#N/A</v>
      </c>
      <c r="D646" s="6" t="e">
        <f>NA()</f>
        <v>#N/A</v>
      </c>
      <c r="E646" s="17"/>
      <c r="F646" s="17" t="e">
        <f>VLOOKUP($A646,'Haver (Annual)'!$A:$N,3, FALSE)</f>
        <v>#N/A</v>
      </c>
      <c r="G646" s="17" t="e">
        <f>VLOOKUP($A646,'Haver (Annual)'!$A:$N,4, FALSE)</f>
        <v>#N/A</v>
      </c>
      <c r="H646" s="6" t="e">
        <f>NA()</f>
        <v>#N/A</v>
      </c>
      <c r="J646" s="17">
        <f>VLOOKUP($A646,Fernald_quarterlydecomp!$B:$Z,14,FALSE)</f>
        <v>27.120271294856124</v>
      </c>
      <c r="K646" s="17">
        <f>VLOOKUP($A646,Fernald_quarterlydecomp!$B:$Z,15,FALSE)</f>
        <v>26.970178289516795</v>
      </c>
    </row>
    <row r="647" spans="1:11" x14ac:dyDescent="0.25">
      <c r="A647" s="53">
        <v>36800</v>
      </c>
      <c r="B647" s="17" t="e">
        <f>VLOOKUP($A647,'GDP BEA'!$H:$Z,5, FALSE)</f>
        <v>#N/A</v>
      </c>
      <c r="C647" s="17" t="e">
        <f>VLOOKUP($A647,'GDP BEA'!$H:$Z,6, FALSE)</f>
        <v>#N/A</v>
      </c>
      <c r="D647" s="6" t="e">
        <f>NA()</f>
        <v>#N/A</v>
      </c>
      <c r="E647" s="17"/>
      <c r="F647" s="17" t="e">
        <f>VLOOKUP($A647,'Haver (Annual)'!$A:$N,3, FALSE)</f>
        <v>#N/A</v>
      </c>
      <c r="G647" s="17" t="e">
        <f>VLOOKUP($A647,'Haver (Annual)'!$A:$N,4, FALSE)</f>
        <v>#N/A</v>
      </c>
      <c r="H647" s="6" t="e">
        <f>NA()</f>
        <v>#N/A</v>
      </c>
      <c r="J647" s="17" t="e">
        <f>VLOOKUP($A647,Fernald_quarterlydecomp!$B:$Z,14,FALSE)</f>
        <v>#N/A</v>
      </c>
      <c r="K647" s="17" t="e">
        <f>VLOOKUP($A647,Fernald_quarterlydecomp!$B:$Z,15,FALSE)</f>
        <v>#N/A</v>
      </c>
    </row>
    <row r="648" spans="1:11" x14ac:dyDescent="0.25">
      <c r="A648" s="53">
        <v>36831</v>
      </c>
      <c r="B648" s="17" t="e">
        <f>VLOOKUP($A648,'GDP BEA'!$H:$Z,5, FALSE)</f>
        <v>#N/A</v>
      </c>
      <c r="C648" s="17" t="e">
        <f>VLOOKUP($A648,'GDP BEA'!$H:$Z,6, FALSE)</f>
        <v>#N/A</v>
      </c>
      <c r="D648" s="6" t="e">
        <f>NA()</f>
        <v>#N/A</v>
      </c>
      <c r="E648" s="17"/>
      <c r="F648" s="17" t="e">
        <f>VLOOKUP($A648,'Haver (Annual)'!$A:$N,3, FALSE)</f>
        <v>#N/A</v>
      </c>
      <c r="G648" s="17" t="e">
        <f>VLOOKUP($A648,'Haver (Annual)'!$A:$N,4, FALSE)</f>
        <v>#N/A</v>
      </c>
      <c r="H648" s="6" t="e">
        <f>NA()</f>
        <v>#N/A</v>
      </c>
      <c r="J648" s="17" t="e">
        <f>VLOOKUP($A648,Fernald_quarterlydecomp!$B:$Z,14,FALSE)</f>
        <v>#N/A</v>
      </c>
      <c r="K648" s="17" t="e">
        <f>VLOOKUP($A648,Fernald_quarterlydecomp!$B:$Z,15,FALSE)</f>
        <v>#N/A</v>
      </c>
    </row>
    <row r="649" spans="1:11" x14ac:dyDescent="0.25">
      <c r="A649" s="53">
        <v>36861</v>
      </c>
      <c r="B649" s="17" t="e">
        <f>VLOOKUP($A649,'GDP BEA'!$H:$Z,5, FALSE)</f>
        <v>#N/A</v>
      </c>
      <c r="C649" s="17" t="e">
        <f>VLOOKUP($A649,'GDP BEA'!$H:$Z,6, FALSE)</f>
        <v>#N/A</v>
      </c>
      <c r="D649" s="6" t="e">
        <f>NA()</f>
        <v>#N/A</v>
      </c>
      <c r="E649" s="17"/>
      <c r="F649" s="17" t="e">
        <f>VLOOKUP($A649,'Haver (Annual)'!$A:$N,3, FALSE)</f>
        <v>#N/A</v>
      </c>
      <c r="G649" s="17" t="e">
        <f>VLOOKUP($A649,'Haver (Annual)'!$A:$N,4, FALSE)</f>
        <v>#N/A</v>
      </c>
      <c r="H649" s="6" t="e">
        <f>NA()</f>
        <v>#N/A</v>
      </c>
      <c r="J649" s="17">
        <f>VLOOKUP($A649,Fernald_quarterlydecomp!$B:$Z,14,FALSE)</f>
        <v>28.220659786131719</v>
      </c>
      <c r="K649" s="17">
        <f>VLOOKUP($A649,Fernald_quarterlydecomp!$B:$Z,15,FALSE)</f>
        <v>27.8264782895168</v>
      </c>
    </row>
    <row r="650" spans="1:11" x14ac:dyDescent="0.25">
      <c r="A650" s="53">
        <v>36892</v>
      </c>
      <c r="B650" s="17" t="e">
        <f>VLOOKUP($A650,'GDP BEA'!$H:$Z,5, FALSE)</f>
        <v>#N/A</v>
      </c>
      <c r="C650" s="17" t="e">
        <f>VLOOKUP($A650,'GDP BEA'!$H:$Z,6, FALSE)</f>
        <v>#N/A</v>
      </c>
      <c r="D650" s="6" t="e">
        <f>NA()</f>
        <v>#N/A</v>
      </c>
      <c r="E650" s="17"/>
      <c r="F650" s="17" t="e">
        <f>VLOOKUP($A650,'Haver (Annual)'!$A:$N,3, FALSE)</f>
        <v>#N/A</v>
      </c>
      <c r="G650" s="17" t="e">
        <f>VLOOKUP($A650,'Haver (Annual)'!$A:$N,4, FALSE)</f>
        <v>#N/A</v>
      </c>
      <c r="H650" s="6" t="e">
        <f>NA()</f>
        <v>#N/A</v>
      </c>
      <c r="J650" s="17" t="e">
        <f>VLOOKUP($A650,Fernald_quarterlydecomp!$B:$Z,14,FALSE)</f>
        <v>#N/A</v>
      </c>
      <c r="K650" s="17" t="e">
        <f>VLOOKUP($A650,Fernald_quarterlydecomp!$B:$Z,15,FALSE)</f>
        <v>#N/A</v>
      </c>
    </row>
    <row r="651" spans="1:11" x14ac:dyDescent="0.25">
      <c r="A651" s="53">
        <v>36923</v>
      </c>
      <c r="B651" s="17" t="e">
        <f>VLOOKUP($A651,'GDP BEA'!$H:$Z,5, FALSE)</f>
        <v>#N/A</v>
      </c>
      <c r="C651" s="17" t="e">
        <f>VLOOKUP($A651,'GDP BEA'!$H:$Z,6, FALSE)</f>
        <v>#N/A</v>
      </c>
      <c r="D651" s="6" t="e">
        <f>NA()</f>
        <v>#N/A</v>
      </c>
      <c r="E651" s="17"/>
      <c r="F651" s="17" t="e">
        <f>VLOOKUP($A651,'Haver (Annual)'!$A:$N,3, FALSE)</f>
        <v>#N/A</v>
      </c>
      <c r="G651" s="17" t="e">
        <f>VLOOKUP($A651,'Haver (Annual)'!$A:$N,4, FALSE)</f>
        <v>#N/A</v>
      </c>
      <c r="H651" s="6" t="e">
        <f>NA()</f>
        <v>#N/A</v>
      </c>
      <c r="J651" s="17" t="e">
        <f>VLOOKUP($A651,Fernald_quarterlydecomp!$B:$Z,14,FALSE)</f>
        <v>#N/A</v>
      </c>
      <c r="K651" s="17" t="e">
        <f>VLOOKUP($A651,Fernald_quarterlydecomp!$B:$Z,15,FALSE)</f>
        <v>#N/A</v>
      </c>
    </row>
    <row r="652" spans="1:11" x14ac:dyDescent="0.25">
      <c r="A652" s="53">
        <v>36951</v>
      </c>
      <c r="B652" s="17" t="e">
        <f>VLOOKUP($A652,'GDP BEA'!$H:$Z,5, FALSE)</f>
        <v>#N/A</v>
      </c>
      <c r="C652" s="17" t="e">
        <f>VLOOKUP($A652,'GDP BEA'!$H:$Z,6, FALSE)</f>
        <v>#N/A</v>
      </c>
      <c r="D652" s="17" t="e">
        <f>D640+C655</f>
        <v>#N/A</v>
      </c>
      <c r="E652" s="17"/>
      <c r="F652" s="17" t="e">
        <f>VLOOKUP($A652,'Haver (Annual)'!$A:$N,3, FALSE)</f>
        <v>#N/A</v>
      </c>
      <c r="G652" s="17" t="e">
        <f>VLOOKUP($A652,'Haver (Annual)'!$A:$N,4, FALSE)</f>
        <v>#N/A</v>
      </c>
      <c r="H652" s="17" t="e">
        <f>H640+G655</f>
        <v>#N/A</v>
      </c>
      <c r="J652" s="17">
        <f>VLOOKUP($A652,Fernald_quarterlydecomp!$B:$Z,14,FALSE)</f>
        <v>27.852334060370666</v>
      </c>
      <c r="K652" s="17">
        <f>VLOOKUP($A652,Fernald_quarterlydecomp!$B:$Z,15,FALSE)</f>
        <v>28.682778289516804</v>
      </c>
    </row>
    <row r="653" spans="1:11" x14ac:dyDescent="0.25">
      <c r="A653" s="53">
        <v>36982</v>
      </c>
      <c r="B653" s="17" t="e">
        <f>VLOOKUP($A653,'GDP BEA'!$H:$Z,5, FALSE)</f>
        <v>#N/A</v>
      </c>
      <c r="C653" s="17" t="e">
        <f>VLOOKUP($A653,'GDP BEA'!$H:$Z,6, FALSE)</f>
        <v>#N/A</v>
      </c>
      <c r="D653" s="6" t="e">
        <f>NA()</f>
        <v>#N/A</v>
      </c>
      <c r="E653" s="17"/>
      <c r="F653" s="17" t="e">
        <f>VLOOKUP($A653,'Haver (Annual)'!$A:$N,3, FALSE)</f>
        <v>#N/A</v>
      </c>
      <c r="G653" s="17" t="e">
        <f>VLOOKUP($A653,'Haver (Annual)'!$A:$N,4, FALSE)</f>
        <v>#N/A</v>
      </c>
      <c r="H653" s="6" t="e">
        <f>NA()</f>
        <v>#N/A</v>
      </c>
      <c r="J653" s="17" t="e">
        <f>VLOOKUP($A653,Fernald_quarterlydecomp!$B:$Z,14,FALSE)</f>
        <v>#N/A</v>
      </c>
      <c r="K653" s="17" t="e">
        <f>VLOOKUP($A653,Fernald_quarterlydecomp!$B:$Z,15,FALSE)</f>
        <v>#N/A</v>
      </c>
    </row>
    <row r="654" spans="1:11" x14ac:dyDescent="0.25">
      <c r="A654" s="53">
        <v>37012</v>
      </c>
      <c r="B654" s="17" t="e">
        <f>VLOOKUP($A654,'GDP BEA'!$H:$Z,5, FALSE)</f>
        <v>#N/A</v>
      </c>
      <c r="C654" s="17" t="e">
        <f>VLOOKUP($A654,'GDP BEA'!$H:$Z,6, FALSE)</f>
        <v>#N/A</v>
      </c>
      <c r="D654" s="6" t="e">
        <f>NA()</f>
        <v>#N/A</v>
      </c>
      <c r="E654" s="17"/>
      <c r="F654" s="17" t="e">
        <f>VLOOKUP($A654,'Haver (Annual)'!$A:$N,3, FALSE)</f>
        <v>#N/A</v>
      </c>
      <c r="G654" s="17" t="e">
        <f>VLOOKUP($A654,'Haver (Annual)'!$A:$N,4, FALSE)</f>
        <v>#N/A</v>
      </c>
      <c r="H654" s="6" t="e">
        <f>NA()</f>
        <v>#N/A</v>
      </c>
      <c r="J654" s="17" t="e">
        <f>VLOOKUP($A654,Fernald_quarterlydecomp!$B:$Z,14,FALSE)</f>
        <v>#N/A</v>
      </c>
      <c r="K654" s="17" t="e">
        <f>VLOOKUP($A654,Fernald_quarterlydecomp!$B:$Z,15,FALSE)</f>
        <v>#N/A</v>
      </c>
    </row>
    <row r="655" spans="1:11" x14ac:dyDescent="0.25">
      <c r="A655" s="53">
        <v>37043</v>
      </c>
      <c r="B655" s="17">
        <f>VLOOKUP($A655,'GDP BEA'!$H:$Z,5, FALSE)</f>
        <v>45.027107310344931</v>
      </c>
      <c r="C655" s="17">
        <f>VLOOKUP($A655,'GDP BEA'!$H:$Z,6, FALSE)</f>
        <v>3.0513535059691996</v>
      </c>
      <c r="D655" s="25">
        <f>D643+C655</f>
        <v>26.525376974877755</v>
      </c>
      <c r="E655" s="17"/>
      <c r="F655" s="17">
        <f>VLOOKUP($A655,'Haver (Annual)'!$A:$N,3, FALSE)</f>
        <v>88.186999999999998</v>
      </c>
      <c r="G655" s="17">
        <f>VLOOKUP($A655,'Haver (Annual)'!$A:$N,4, FALSE)</f>
        <v>2.9400514793476473</v>
      </c>
      <c r="H655" s="6">
        <f>H643+G655</f>
        <v>29.815211121283976</v>
      </c>
      <c r="J655" s="17">
        <f>VLOOKUP($A655,Fernald_quarterlydecomp!$B:$Z,14,FALSE)</f>
        <v>29.580737196834107</v>
      </c>
      <c r="K655" s="17">
        <f>VLOOKUP($A655,Fernald_quarterlydecomp!$B:$Z,15,FALSE)</f>
        <v>29.539078289516809</v>
      </c>
    </row>
    <row r="656" spans="1:11" x14ac:dyDescent="0.25">
      <c r="A656" s="53">
        <v>37073</v>
      </c>
      <c r="B656" s="17" t="e">
        <f>VLOOKUP($A656,'GDP BEA'!$H:$Z,5, FALSE)</f>
        <v>#N/A</v>
      </c>
      <c r="C656" s="17" t="e">
        <f>VLOOKUP($A656,'GDP BEA'!$H:$Z,6, FALSE)</f>
        <v>#N/A</v>
      </c>
      <c r="D656" s="6" t="e">
        <f>NA()</f>
        <v>#N/A</v>
      </c>
      <c r="E656" s="17"/>
      <c r="F656" s="17" t="e">
        <f>VLOOKUP($A656,'Haver (Annual)'!$A:$N,3, FALSE)</f>
        <v>#N/A</v>
      </c>
      <c r="G656" s="17" t="e">
        <f>VLOOKUP($A656,'Haver (Annual)'!$A:$N,4, FALSE)</f>
        <v>#N/A</v>
      </c>
      <c r="H656" s="6" t="e">
        <f>NA()</f>
        <v>#N/A</v>
      </c>
      <c r="J656" s="17" t="e">
        <f>VLOOKUP($A656,Fernald_quarterlydecomp!$B:$Z,14,FALSE)</f>
        <v>#N/A</v>
      </c>
      <c r="K656" s="17" t="e">
        <f>VLOOKUP($A656,Fernald_quarterlydecomp!$B:$Z,15,FALSE)</f>
        <v>#N/A</v>
      </c>
    </row>
    <row r="657" spans="1:11" x14ac:dyDescent="0.25">
      <c r="A657" s="53">
        <v>37104</v>
      </c>
      <c r="B657" s="17" t="e">
        <f>VLOOKUP($A657,'GDP BEA'!$H:$Z,5, FALSE)</f>
        <v>#N/A</v>
      </c>
      <c r="C657" s="17" t="e">
        <f>VLOOKUP($A657,'GDP BEA'!$H:$Z,6, FALSE)</f>
        <v>#N/A</v>
      </c>
      <c r="D657" s="6" t="e">
        <f>NA()</f>
        <v>#N/A</v>
      </c>
      <c r="E657" s="17"/>
      <c r="F657" s="17" t="e">
        <f>VLOOKUP($A657,'Haver (Annual)'!$A:$N,3, FALSE)</f>
        <v>#N/A</v>
      </c>
      <c r="G657" s="17" t="e">
        <f>VLOOKUP($A657,'Haver (Annual)'!$A:$N,4, FALSE)</f>
        <v>#N/A</v>
      </c>
      <c r="H657" s="6" t="e">
        <f>NA()</f>
        <v>#N/A</v>
      </c>
      <c r="J657" s="17" t="e">
        <f>VLOOKUP($A657,Fernald_quarterlydecomp!$B:$Z,14,FALSE)</f>
        <v>#N/A</v>
      </c>
      <c r="K657" s="17" t="e">
        <f>VLOOKUP($A657,Fernald_quarterlydecomp!$B:$Z,15,FALSE)</f>
        <v>#N/A</v>
      </c>
    </row>
    <row r="658" spans="1:11" x14ac:dyDescent="0.25">
      <c r="A658" s="53">
        <v>37135</v>
      </c>
      <c r="B658" s="17" t="e">
        <f>VLOOKUP($A658,'GDP BEA'!$H:$Z,5, FALSE)</f>
        <v>#N/A</v>
      </c>
      <c r="C658" s="17" t="e">
        <f>VLOOKUP($A658,'GDP BEA'!$H:$Z,6, FALSE)</f>
        <v>#N/A</v>
      </c>
      <c r="D658" s="6" t="e">
        <f>NA()</f>
        <v>#N/A</v>
      </c>
      <c r="E658" s="17"/>
      <c r="F658" s="17" t="e">
        <f>VLOOKUP($A658,'Haver (Annual)'!$A:$N,3, FALSE)</f>
        <v>#N/A</v>
      </c>
      <c r="G658" s="17" t="e">
        <f>VLOOKUP($A658,'Haver (Annual)'!$A:$N,4, FALSE)</f>
        <v>#N/A</v>
      </c>
      <c r="H658" s="6" t="e">
        <f>NA()</f>
        <v>#N/A</v>
      </c>
      <c r="J658" s="17">
        <f>VLOOKUP($A658,Fernald_quarterlydecomp!$B:$Z,14,FALSE)</f>
        <v>30.199460672742489</v>
      </c>
      <c r="K658" s="17">
        <f>VLOOKUP($A658,Fernald_quarterlydecomp!$B:$Z,15,FALSE)</f>
        <v>30.395378289516813</v>
      </c>
    </row>
    <row r="659" spans="1:11" x14ac:dyDescent="0.25">
      <c r="A659" s="53">
        <v>37165</v>
      </c>
      <c r="B659" s="17" t="e">
        <f>VLOOKUP($A659,'GDP BEA'!$H:$Z,5, FALSE)</f>
        <v>#N/A</v>
      </c>
      <c r="C659" s="17" t="e">
        <f>VLOOKUP($A659,'GDP BEA'!$H:$Z,6, FALSE)</f>
        <v>#N/A</v>
      </c>
      <c r="D659" s="6" t="e">
        <f>NA()</f>
        <v>#N/A</v>
      </c>
      <c r="E659" s="17"/>
      <c r="F659" s="17" t="e">
        <f>VLOOKUP($A659,'Haver (Annual)'!$A:$N,3, FALSE)</f>
        <v>#N/A</v>
      </c>
      <c r="G659" s="17" t="e">
        <f>VLOOKUP($A659,'Haver (Annual)'!$A:$N,4, FALSE)</f>
        <v>#N/A</v>
      </c>
      <c r="H659" s="6" t="e">
        <f>NA()</f>
        <v>#N/A</v>
      </c>
      <c r="J659" s="17" t="e">
        <f>VLOOKUP($A659,Fernald_quarterlydecomp!$B:$Z,14,FALSE)</f>
        <v>#N/A</v>
      </c>
      <c r="K659" s="17" t="e">
        <f>VLOOKUP($A659,Fernald_quarterlydecomp!$B:$Z,15,FALSE)</f>
        <v>#N/A</v>
      </c>
    </row>
    <row r="660" spans="1:11" x14ac:dyDescent="0.25">
      <c r="A660" s="53">
        <v>37196</v>
      </c>
      <c r="B660" s="17" t="e">
        <f>VLOOKUP($A660,'GDP BEA'!$H:$Z,5, FALSE)</f>
        <v>#N/A</v>
      </c>
      <c r="C660" s="17" t="e">
        <f>VLOOKUP($A660,'GDP BEA'!$H:$Z,6, FALSE)</f>
        <v>#N/A</v>
      </c>
      <c r="D660" s="6" t="e">
        <f>NA()</f>
        <v>#N/A</v>
      </c>
      <c r="E660" s="17"/>
      <c r="F660" s="17" t="e">
        <f>VLOOKUP($A660,'Haver (Annual)'!$A:$N,3, FALSE)</f>
        <v>#N/A</v>
      </c>
      <c r="G660" s="17" t="e">
        <f>VLOOKUP($A660,'Haver (Annual)'!$A:$N,4, FALSE)</f>
        <v>#N/A</v>
      </c>
      <c r="H660" s="6" t="e">
        <f>NA()</f>
        <v>#N/A</v>
      </c>
      <c r="J660" s="17" t="e">
        <f>VLOOKUP($A660,Fernald_quarterlydecomp!$B:$Z,14,FALSE)</f>
        <v>#N/A</v>
      </c>
      <c r="K660" s="17" t="e">
        <f>VLOOKUP($A660,Fernald_quarterlydecomp!$B:$Z,15,FALSE)</f>
        <v>#N/A</v>
      </c>
    </row>
    <row r="661" spans="1:11" x14ac:dyDescent="0.25">
      <c r="A661" s="53">
        <v>37226</v>
      </c>
      <c r="B661" s="17" t="e">
        <f>VLOOKUP($A661,'GDP BEA'!$H:$Z,5, FALSE)</f>
        <v>#N/A</v>
      </c>
      <c r="C661" s="17" t="e">
        <f>VLOOKUP($A661,'GDP BEA'!$H:$Z,6, FALSE)</f>
        <v>#N/A</v>
      </c>
      <c r="D661" s="6" t="e">
        <f>NA()</f>
        <v>#N/A</v>
      </c>
      <c r="E661" s="17"/>
      <c r="F661" s="17" t="e">
        <f>VLOOKUP($A661,'Haver (Annual)'!$A:$N,3, FALSE)</f>
        <v>#N/A</v>
      </c>
      <c r="G661" s="17" t="e">
        <f>VLOOKUP($A661,'Haver (Annual)'!$A:$N,4, FALSE)</f>
        <v>#N/A</v>
      </c>
      <c r="H661" s="6" t="e">
        <f>NA()</f>
        <v>#N/A</v>
      </c>
      <c r="J661" s="17">
        <f>VLOOKUP($A661,Fernald_quarterlydecomp!$B:$Z,14,FALSE)</f>
        <v>31.701112688882873</v>
      </c>
      <c r="K661" s="17">
        <f>VLOOKUP($A661,Fernald_quarterlydecomp!$B:$Z,15,FALSE)</f>
        <v>31.251678289516818</v>
      </c>
    </row>
    <row r="662" spans="1:11" x14ac:dyDescent="0.25">
      <c r="A662" s="53">
        <v>37257</v>
      </c>
      <c r="B662" s="17" t="e">
        <f>VLOOKUP($A662,'GDP BEA'!$H:$Z,5, FALSE)</f>
        <v>#N/A</v>
      </c>
      <c r="C662" s="17" t="e">
        <f>VLOOKUP($A662,'GDP BEA'!$H:$Z,6, FALSE)</f>
        <v>#N/A</v>
      </c>
      <c r="D662" s="6" t="e">
        <f>NA()</f>
        <v>#N/A</v>
      </c>
      <c r="E662" s="17"/>
      <c r="F662" s="17" t="e">
        <f>VLOOKUP($A662,'Haver (Annual)'!$A:$N,3, FALSE)</f>
        <v>#N/A</v>
      </c>
      <c r="G662" s="17" t="e">
        <f>VLOOKUP($A662,'Haver (Annual)'!$A:$N,4, FALSE)</f>
        <v>#N/A</v>
      </c>
      <c r="H662" s="6" t="e">
        <f>NA()</f>
        <v>#N/A</v>
      </c>
      <c r="J662" s="17" t="e">
        <f>VLOOKUP($A662,Fernald_quarterlydecomp!$B:$Z,14,FALSE)</f>
        <v>#N/A</v>
      </c>
      <c r="K662" s="17" t="e">
        <f>VLOOKUP($A662,Fernald_quarterlydecomp!$B:$Z,15,FALSE)</f>
        <v>#N/A</v>
      </c>
    </row>
    <row r="663" spans="1:11" x14ac:dyDescent="0.25">
      <c r="A663" s="53">
        <v>37288</v>
      </c>
      <c r="B663" s="17" t="e">
        <f>VLOOKUP($A663,'GDP BEA'!$H:$Z,5, FALSE)</f>
        <v>#N/A</v>
      </c>
      <c r="C663" s="17" t="e">
        <f>VLOOKUP($A663,'GDP BEA'!$H:$Z,6, FALSE)</f>
        <v>#N/A</v>
      </c>
      <c r="D663" s="6" t="e">
        <f>NA()</f>
        <v>#N/A</v>
      </c>
      <c r="E663" s="17"/>
      <c r="F663" s="17" t="e">
        <f>VLOOKUP($A663,'Haver (Annual)'!$A:$N,3, FALSE)</f>
        <v>#N/A</v>
      </c>
      <c r="G663" s="17" t="e">
        <f>VLOOKUP($A663,'Haver (Annual)'!$A:$N,4, FALSE)</f>
        <v>#N/A</v>
      </c>
      <c r="H663" s="6" t="e">
        <f>NA()</f>
        <v>#N/A</v>
      </c>
      <c r="J663" s="17" t="e">
        <f>VLOOKUP($A663,Fernald_quarterlydecomp!$B:$Z,14,FALSE)</f>
        <v>#N/A</v>
      </c>
      <c r="K663" s="17" t="e">
        <f>VLOOKUP($A663,Fernald_quarterlydecomp!$B:$Z,15,FALSE)</f>
        <v>#N/A</v>
      </c>
    </row>
    <row r="664" spans="1:11" x14ac:dyDescent="0.25">
      <c r="A664" s="53">
        <v>37316</v>
      </c>
      <c r="B664" s="17" t="e">
        <f>VLOOKUP($A664,'GDP BEA'!$H:$Z,5, FALSE)</f>
        <v>#N/A</v>
      </c>
      <c r="C664" s="17" t="e">
        <f>VLOOKUP($A664,'GDP BEA'!$H:$Z,6, FALSE)</f>
        <v>#N/A</v>
      </c>
      <c r="D664" s="17" t="e">
        <f>D652+C667</f>
        <v>#N/A</v>
      </c>
      <c r="E664" s="17"/>
      <c r="F664" s="17" t="e">
        <f>VLOOKUP($A664,'Haver (Annual)'!$A:$N,3, FALSE)</f>
        <v>#N/A</v>
      </c>
      <c r="G664" s="17" t="e">
        <f>VLOOKUP($A664,'Haver (Annual)'!$A:$N,4, FALSE)</f>
        <v>#N/A</v>
      </c>
      <c r="H664" s="17" t="e">
        <f>H652+G667</f>
        <v>#N/A</v>
      </c>
      <c r="J664" s="17">
        <f>VLOOKUP($A664,Fernald_quarterlydecomp!$B:$Z,14,FALSE)</f>
        <v>33.460657569492938</v>
      </c>
      <c r="K664" s="17">
        <f>VLOOKUP($A664,Fernald_quarterlydecomp!$B:$Z,15,FALSE)</f>
        <v>32.107978289516822</v>
      </c>
    </row>
    <row r="665" spans="1:11" x14ac:dyDescent="0.25">
      <c r="A665" s="53">
        <v>37347</v>
      </c>
      <c r="B665" s="17" t="e">
        <f>VLOOKUP($A665,'GDP BEA'!$H:$Z,5, FALSE)</f>
        <v>#N/A</v>
      </c>
      <c r="C665" s="17" t="e">
        <f>VLOOKUP($A665,'GDP BEA'!$H:$Z,6, FALSE)</f>
        <v>#N/A</v>
      </c>
      <c r="D665" s="6" t="e">
        <f>NA()</f>
        <v>#N/A</v>
      </c>
      <c r="E665" s="17"/>
      <c r="F665" s="17" t="e">
        <f>VLOOKUP($A665,'Haver (Annual)'!$A:$N,3, FALSE)</f>
        <v>#N/A</v>
      </c>
      <c r="G665" s="17" t="e">
        <f>VLOOKUP($A665,'Haver (Annual)'!$A:$N,4, FALSE)</f>
        <v>#N/A</v>
      </c>
      <c r="H665" s="6" t="e">
        <f>NA()</f>
        <v>#N/A</v>
      </c>
      <c r="J665" s="17" t="e">
        <f>VLOOKUP($A665,Fernald_quarterlydecomp!$B:$Z,14,FALSE)</f>
        <v>#N/A</v>
      </c>
      <c r="K665" s="17" t="e">
        <f>VLOOKUP($A665,Fernald_quarterlydecomp!$B:$Z,15,FALSE)</f>
        <v>#N/A</v>
      </c>
    </row>
    <row r="666" spans="1:11" x14ac:dyDescent="0.25">
      <c r="A666" s="53">
        <v>37377</v>
      </c>
      <c r="B666" s="17" t="e">
        <f>VLOOKUP($A666,'GDP BEA'!$H:$Z,5, FALSE)</f>
        <v>#N/A</v>
      </c>
      <c r="C666" s="17" t="e">
        <f>VLOOKUP($A666,'GDP BEA'!$H:$Z,6, FALSE)</f>
        <v>#N/A</v>
      </c>
      <c r="D666" s="6" t="e">
        <f>NA()</f>
        <v>#N/A</v>
      </c>
      <c r="E666" s="17"/>
      <c r="F666" s="17" t="e">
        <f>VLOOKUP($A666,'Haver (Annual)'!$A:$N,3, FALSE)</f>
        <v>#N/A</v>
      </c>
      <c r="G666" s="17" t="e">
        <f>VLOOKUP($A666,'Haver (Annual)'!$A:$N,4, FALSE)</f>
        <v>#N/A</v>
      </c>
      <c r="H666" s="6" t="e">
        <f>NA()</f>
        <v>#N/A</v>
      </c>
      <c r="J666" s="17" t="e">
        <f>VLOOKUP($A666,Fernald_quarterlydecomp!$B:$Z,14,FALSE)</f>
        <v>#N/A</v>
      </c>
      <c r="K666" s="17" t="e">
        <f>VLOOKUP($A666,Fernald_quarterlydecomp!$B:$Z,15,FALSE)</f>
        <v>#N/A</v>
      </c>
    </row>
    <row r="667" spans="1:11" x14ac:dyDescent="0.25">
      <c r="A667" s="53">
        <v>37408</v>
      </c>
      <c r="B667" s="17">
        <f>VLOOKUP($A667,'GDP BEA'!$H:$Z,5, FALSE)</f>
        <v>46.607484505512446</v>
      </c>
      <c r="C667" s="17">
        <f>VLOOKUP($A667,'GDP BEA'!$H:$Z,6, FALSE)</f>
        <v>3.4496446857363972</v>
      </c>
      <c r="D667" s="25">
        <f>D655+C667</f>
        <v>29.975021660614154</v>
      </c>
      <c r="E667" s="17"/>
      <c r="F667" s="17">
        <f>VLOOKUP($A667,'Haver (Annual)'!$A:$N,3, FALSE)</f>
        <v>92.153999999999996</v>
      </c>
      <c r="G667" s="17">
        <f>VLOOKUP($A667,'Haver (Annual)'!$A:$N,4, FALSE)</f>
        <v>4.4001530802361124</v>
      </c>
      <c r="H667" s="6">
        <f>H655+G667</f>
        <v>34.215364201520089</v>
      </c>
      <c r="J667" s="17">
        <f>VLOOKUP($A667,Fernald_quarterlydecomp!$B:$Z,14,FALSE)</f>
        <v>33.78723750561501</v>
      </c>
      <c r="K667" s="17">
        <f>VLOOKUP($A667,Fernald_quarterlydecomp!$B:$Z,15,FALSE)</f>
        <v>32.964278289516827</v>
      </c>
    </row>
    <row r="668" spans="1:11" x14ac:dyDescent="0.25">
      <c r="A668" s="53">
        <v>37438</v>
      </c>
      <c r="B668" s="17" t="e">
        <f>VLOOKUP($A668,'GDP BEA'!$H:$Z,5, FALSE)</f>
        <v>#N/A</v>
      </c>
      <c r="C668" s="17" t="e">
        <f>VLOOKUP($A668,'GDP BEA'!$H:$Z,6, FALSE)</f>
        <v>#N/A</v>
      </c>
      <c r="D668" s="6" t="e">
        <f>NA()</f>
        <v>#N/A</v>
      </c>
      <c r="E668" s="17"/>
      <c r="F668" s="17" t="e">
        <f>VLOOKUP($A668,'Haver (Annual)'!$A:$N,3, FALSE)</f>
        <v>#N/A</v>
      </c>
      <c r="G668" s="17" t="e">
        <f>VLOOKUP($A668,'Haver (Annual)'!$A:$N,4, FALSE)</f>
        <v>#N/A</v>
      </c>
      <c r="H668" s="6" t="e">
        <f>NA()</f>
        <v>#N/A</v>
      </c>
      <c r="J668" s="17" t="e">
        <f>VLOOKUP($A668,Fernald_quarterlydecomp!$B:$Z,14,FALSE)</f>
        <v>#N/A</v>
      </c>
      <c r="K668" s="17" t="e">
        <f>VLOOKUP($A668,Fernald_quarterlydecomp!$B:$Z,15,FALSE)</f>
        <v>#N/A</v>
      </c>
    </row>
    <row r="669" spans="1:11" x14ac:dyDescent="0.25">
      <c r="A669" s="53">
        <v>37469</v>
      </c>
      <c r="B669" s="17" t="e">
        <f>VLOOKUP($A669,'GDP BEA'!$H:$Z,5, FALSE)</f>
        <v>#N/A</v>
      </c>
      <c r="C669" s="17" t="e">
        <f>VLOOKUP($A669,'GDP BEA'!$H:$Z,6, FALSE)</f>
        <v>#N/A</v>
      </c>
      <c r="D669" s="6" t="e">
        <f>NA()</f>
        <v>#N/A</v>
      </c>
      <c r="E669" s="17"/>
      <c r="F669" s="17" t="e">
        <f>VLOOKUP($A669,'Haver (Annual)'!$A:$N,3, FALSE)</f>
        <v>#N/A</v>
      </c>
      <c r="G669" s="17" t="e">
        <f>VLOOKUP($A669,'Haver (Annual)'!$A:$N,4, FALSE)</f>
        <v>#N/A</v>
      </c>
      <c r="H669" s="6" t="e">
        <f>NA()</f>
        <v>#N/A</v>
      </c>
      <c r="J669" s="17" t="e">
        <f>VLOOKUP($A669,Fernald_quarterlydecomp!$B:$Z,14,FALSE)</f>
        <v>#N/A</v>
      </c>
      <c r="K669" s="17" t="e">
        <f>VLOOKUP($A669,Fernald_quarterlydecomp!$B:$Z,15,FALSE)</f>
        <v>#N/A</v>
      </c>
    </row>
    <row r="670" spans="1:11" x14ac:dyDescent="0.25">
      <c r="A670" s="53">
        <v>37500</v>
      </c>
      <c r="B670" s="17" t="e">
        <f>VLOOKUP($A670,'GDP BEA'!$H:$Z,5, FALSE)</f>
        <v>#N/A</v>
      </c>
      <c r="C670" s="17" t="e">
        <f>VLOOKUP($A670,'GDP BEA'!$H:$Z,6, FALSE)</f>
        <v>#N/A</v>
      </c>
      <c r="D670" s="6" t="e">
        <f>NA()</f>
        <v>#N/A</v>
      </c>
      <c r="E670" s="17"/>
      <c r="F670" s="17" t="e">
        <f>VLOOKUP($A670,'Haver (Annual)'!$A:$N,3, FALSE)</f>
        <v>#N/A</v>
      </c>
      <c r="G670" s="17" t="e">
        <f>VLOOKUP($A670,'Haver (Annual)'!$A:$N,4, FALSE)</f>
        <v>#N/A</v>
      </c>
      <c r="H670" s="6" t="e">
        <f>NA()</f>
        <v>#N/A</v>
      </c>
      <c r="J670" s="17">
        <f>VLOOKUP($A670,Fernald_quarterlydecomp!$B:$Z,14,FALSE)</f>
        <v>34.865535059668375</v>
      </c>
      <c r="K670" s="17">
        <f>VLOOKUP($A670,Fernald_quarterlydecomp!$B:$Z,15,FALSE)</f>
        <v>33.820578289516831</v>
      </c>
    </row>
    <row r="671" spans="1:11" x14ac:dyDescent="0.25">
      <c r="A671" s="53">
        <v>37530</v>
      </c>
      <c r="B671" s="17" t="e">
        <f>VLOOKUP($A671,'GDP BEA'!$H:$Z,5, FALSE)</f>
        <v>#N/A</v>
      </c>
      <c r="C671" s="17" t="e">
        <f>VLOOKUP($A671,'GDP BEA'!$H:$Z,6, FALSE)</f>
        <v>#N/A</v>
      </c>
      <c r="D671" s="6" t="e">
        <f>NA()</f>
        <v>#N/A</v>
      </c>
      <c r="E671" s="17"/>
      <c r="F671" s="17" t="e">
        <f>VLOOKUP($A671,'Haver (Annual)'!$A:$N,3, FALSE)</f>
        <v>#N/A</v>
      </c>
      <c r="G671" s="17" t="e">
        <f>VLOOKUP($A671,'Haver (Annual)'!$A:$N,4, FALSE)</f>
        <v>#N/A</v>
      </c>
      <c r="H671" s="6" t="e">
        <f>NA()</f>
        <v>#N/A</v>
      </c>
      <c r="J671" s="17" t="e">
        <f>VLOOKUP($A671,Fernald_quarterlydecomp!$B:$Z,14,FALSE)</f>
        <v>#N/A</v>
      </c>
      <c r="K671" s="17" t="e">
        <f>VLOOKUP($A671,Fernald_quarterlydecomp!$B:$Z,15,FALSE)</f>
        <v>#N/A</v>
      </c>
    </row>
    <row r="672" spans="1:11" x14ac:dyDescent="0.25">
      <c r="A672" s="53">
        <v>37561</v>
      </c>
      <c r="B672" s="17" t="e">
        <f>VLOOKUP($A672,'GDP BEA'!$H:$Z,5, FALSE)</f>
        <v>#N/A</v>
      </c>
      <c r="C672" s="17" t="e">
        <f>VLOOKUP($A672,'GDP BEA'!$H:$Z,6, FALSE)</f>
        <v>#N/A</v>
      </c>
      <c r="D672" s="6" t="e">
        <f>NA()</f>
        <v>#N/A</v>
      </c>
      <c r="E672" s="17"/>
      <c r="F672" s="17" t="e">
        <f>VLOOKUP($A672,'Haver (Annual)'!$A:$N,3, FALSE)</f>
        <v>#N/A</v>
      </c>
      <c r="G672" s="17" t="e">
        <f>VLOOKUP($A672,'Haver (Annual)'!$A:$N,4, FALSE)</f>
        <v>#N/A</v>
      </c>
      <c r="H672" s="6" t="e">
        <f>NA()</f>
        <v>#N/A</v>
      </c>
      <c r="J672" s="17" t="e">
        <f>VLOOKUP($A672,Fernald_quarterlydecomp!$B:$Z,14,FALSE)</f>
        <v>#N/A</v>
      </c>
      <c r="K672" s="17" t="e">
        <f>VLOOKUP($A672,Fernald_quarterlydecomp!$B:$Z,15,FALSE)</f>
        <v>#N/A</v>
      </c>
    </row>
    <row r="673" spans="1:11" x14ac:dyDescent="0.25">
      <c r="A673" s="53">
        <v>37591</v>
      </c>
      <c r="B673" s="17" t="e">
        <f>VLOOKUP($A673,'GDP BEA'!$H:$Z,5, FALSE)</f>
        <v>#N/A</v>
      </c>
      <c r="C673" s="17" t="e">
        <f>VLOOKUP($A673,'GDP BEA'!$H:$Z,6, FALSE)</f>
        <v>#N/A</v>
      </c>
      <c r="D673" s="6" t="e">
        <f>NA()</f>
        <v>#N/A</v>
      </c>
      <c r="E673" s="17"/>
      <c r="F673" s="17" t="e">
        <f>VLOOKUP($A673,'Haver (Annual)'!$A:$N,3, FALSE)</f>
        <v>#N/A</v>
      </c>
      <c r="G673" s="17" t="e">
        <f>VLOOKUP($A673,'Haver (Annual)'!$A:$N,4, FALSE)</f>
        <v>#N/A</v>
      </c>
      <c r="H673" s="6" t="e">
        <f>NA()</f>
        <v>#N/A</v>
      </c>
      <c r="J673" s="17">
        <f>VLOOKUP($A673,Fernald_quarterlydecomp!$B:$Z,14,FALSE)</f>
        <v>34.787556451304781</v>
      </c>
      <c r="K673" s="17">
        <f>VLOOKUP($A673,Fernald_quarterlydecomp!$B:$Z,15,FALSE)</f>
        <v>34.676878289516836</v>
      </c>
    </row>
    <row r="674" spans="1:11" x14ac:dyDescent="0.25">
      <c r="A674" s="53">
        <v>37622</v>
      </c>
      <c r="B674" s="17" t="e">
        <f>VLOOKUP($A674,'GDP BEA'!$H:$Z,5, FALSE)</f>
        <v>#N/A</v>
      </c>
      <c r="C674" s="17" t="e">
        <f>VLOOKUP($A674,'GDP BEA'!$H:$Z,6, FALSE)</f>
        <v>#N/A</v>
      </c>
      <c r="D674" s="6" t="e">
        <f>NA()</f>
        <v>#N/A</v>
      </c>
      <c r="E674" s="17"/>
      <c r="F674" s="17" t="e">
        <f>VLOOKUP($A674,'Haver (Annual)'!$A:$N,3, FALSE)</f>
        <v>#N/A</v>
      </c>
      <c r="G674" s="17" t="e">
        <f>VLOOKUP($A674,'Haver (Annual)'!$A:$N,4, FALSE)</f>
        <v>#N/A</v>
      </c>
      <c r="H674" s="6" t="e">
        <f>NA()</f>
        <v>#N/A</v>
      </c>
      <c r="J674" s="17" t="e">
        <f>VLOOKUP($A674,Fernald_quarterlydecomp!$B:$Z,14,FALSE)</f>
        <v>#N/A</v>
      </c>
      <c r="K674" s="17" t="e">
        <f>VLOOKUP($A674,Fernald_quarterlydecomp!$B:$Z,15,FALSE)</f>
        <v>#N/A</v>
      </c>
    </row>
    <row r="675" spans="1:11" x14ac:dyDescent="0.25">
      <c r="A675" s="53">
        <v>37653</v>
      </c>
      <c r="B675" s="17" t="e">
        <f>VLOOKUP($A675,'GDP BEA'!$H:$Z,5, FALSE)</f>
        <v>#N/A</v>
      </c>
      <c r="C675" s="17" t="e">
        <f>VLOOKUP($A675,'GDP BEA'!$H:$Z,6, FALSE)</f>
        <v>#N/A</v>
      </c>
      <c r="D675" s="6" t="e">
        <f>NA()</f>
        <v>#N/A</v>
      </c>
      <c r="E675" s="17"/>
      <c r="F675" s="17" t="e">
        <f>VLOOKUP($A675,'Haver (Annual)'!$A:$N,3, FALSE)</f>
        <v>#N/A</v>
      </c>
      <c r="G675" s="17" t="e">
        <f>VLOOKUP($A675,'Haver (Annual)'!$A:$N,4, FALSE)</f>
        <v>#N/A</v>
      </c>
      <c r="H675" s="6" t="e">
        <f>NA()</f>
        <v>#N/A</v>
      </c>
      <c r="J675" s="17" t="e">
        <f>VLOOKUP($A675,Fernald_quarterlydecomp!$B:$Z,14,FALSE)</f>
        <v>#N/A</v>
      </c>
      <c r="K675" s="17" t="e">
        <f>VLOOKUP($A675,Fernald_quarterlydecomp!$B:$Z,15,FALSE)</f>
        <v>#N/A</v>
      </c>
    </row>
    <row r="676" spans="1:11" x14ac:dyDescent="0.25">
      <c r="A676" s="53">
        <v>37681</v>
      </c>
      <c r="B676" s="17" t="e">
        <f>VLOOKUP($A676,'GDP BEA'!$H:$Z,5, FALSE)</f>
        <v>#N/A</v>
      </c>
      <c r="C676" s="17" t="e">
        <f>VLOOKUP($A676,'GDP BEA'!$H:$Z,6, FALSE)</f>
        <v>#N/A</v>
      </c>
      <c r="D676" s="17" t="e">
        <f>D664+C679</f>
        <v>#N/A</v>
      </c>
      <c r="E676" s="17"/>
      <c r="F676" s="17" t="e">
        <f>VLOOKUP($A676,'Haver (Annual)'!$A:$N,3, FALSE)</f>
        <v>#N/A</v>
      </c>
      <c r="G676" s="17" t="e">
        <f>VLOOKUP($A676,'Haver (Annual)'!$A:$N,4, FALSE)</f>
        <v>#N/A</v>
      </c>
      <c r="H676" s="17" t="e">
        <f>H664+G679</f>
        <v>#N/A</v>
      </c>
      <c r="J676" s="17">
        <f>VLOOKUP($A676,Fernald_quarterlydecomp!$B:$Z,14,FALSE)</f>
        <v>35.739958647293506</v>
      </c>
      <c r="K676" s="17">
        <f>VLOOKUP($A676,Fernald_quarterlydecomp!$B:$Z,15,FALSE)</f>
        <v>35.53317828951684</v>
      </c>
    </row>
    <row r="677" spans="1:11" x14ac:dyDescent="0.25">
      <c r="A677" s="53">
        <v>37712</v>
      </c>
      <c r="B677" s="17" t="e">
        <f>VLOOKUP($A677,'GDP BEA'!$H:$Z,5, FALSE)</f>
        <v>#N/A</v>
      </c>
      <c r="C677" s="17" t="e">
        <f>VLOOKUP($A677,'GDP BEA'!$H:$Z,6, FALSE)</f>
        <v>#N/A</v>
      </c>
      <c r="D677" s="6" t="e">
        <f>NA()</f>
        <v>#N/A</v>
      </c>
      <c r="E677" s="17"/>
      <c r="F677" s="17" t="e">
        <f>VLOOKUP($A677,'Haver (Annual)'!$A:$N,3, FALSE)</f>
        <v>#N/A</v>
      </c>
      <c r="G677" s="17" t="e">
        <f>VLOOKUP($A677,'Haver (Annual)'!$A:$N,4, FALSE)</f>
        <v>#N/A</v>
      </c>
      <c r="H677" s="6" t="e">
        <f>NA()</f>
        <v>#N/A</v>
      </c>
      <c r="J677" s="17" t="e">
        <f>VLOOKUP($A677,Fernald_quarterlydecomp!$B:$Z,14,FALSE)</f>
        <v>#N/A</v>
      </c>
      <c r="K677" s="17" t="e">
        <f>VLOOKUP($A677,Fernald_quarterlydecomp!$B:$Z,15,FALSE)</f>
        <v>#N/A</v>
      </c>
    </row>
    <row r="678" spans="1:11" x14ac:dyDescent="0.25">
      <c r="A678" s="53">
        <v>37742</v>
      </c>
      <c r="B678" s="17" t="e">
        <f>VLOOKUP($A678,'GDP BEA'!$H:$Z,5, FALSE)</f>
        <v>#N/A</v>
      </c>
      <c r="C678" s="17" t="e">
        <f>VLOOKUP($A678,'GDP BEA'!$H:$Z,6, FALSE)</f>
        <v>#N/A</v>
      </c>
      <c r="D678" s="6" t="e">
        <f>NA()</f>
        <v>#N/A</v>
      </c>
      <c r="E678" s="17"/>
      <c r="F678" s="17" t="e">
        <f>VLOOKUP($A678,'Haver (Annual)'!$A:$N,3, FALSE)</f>
        <v>#N/A</v>
      </c>
      <c r="G678" s="17" t="e">
        <f>VLOOKUP($A678,'Haver (Annual)'!$A:$N,4, FALSE)</f>
        <v>#N/A</v>
      </c>
      <c r="H678" s="6" t="e">
        <f>NA()</f>
        <v>#N/A</v>
      </c>
      <c r="J678" s="17" t="e">
        <f>VLOOKUP($A678,Fernald_quarterlydecomp!$B:$Z,14,FALSE)</f>
        <v>#N/A</v>
      </c>
      <c r="K678" s="17" t="e">
        <f>VLOOKUP($A678,Fernald_quarterlydecomp!$B:$Z,15,FALSE)</f>
        <v>#N/A</v>
      </c>
    </row>
    <row r="679" spans="1:11" x14ac:dyDescent="0.25">
      <c r="A679" s="53">
        <v>37773</v>
      </c>
      <c r="B679" s="17">
        <f>VLOOKUP($A679,'GDP BEA'!$H:$Z,5, FALSE)</f>
        <v>48.050856412528034</v>
      </c>
      <c r="C679" s="17">
        <f>VLOOKUP($A679,'GDP BEA'!$H:$Z,6, FALSE)</f>
        <v>3.0498818677936352</v>
      </c>
      <c r="D679" s="25">
        <f>D667+C679</f>
        <v>33.024903528407791</v>
      </c>
      <c r="E679" s="17"/>
      <c r="F679" s="17">
        <f>VLOOKUP($A679,'Haver (Annual)'!$A:$N,3, FALSE)</f>
        <v>95.715000000000003</v>
      </c>
      <c r="G679" s="17">
        <f>VLOOKUP($A679,'Haver (Annual)'!$A:$N,4, FALSE)</f>
        <v>3.7913935326873682</v>
      </c>
      <c r="H679" s="6">
        <f>H667+G679</f>
        <v>38.006757734207454</v>
      </c>
      <c r="J679" s="17">
        <f>VLOOKUP($A679,Fernald_quarterlydecomp!$B:$Z,14,FALSE)</f>
        <v>37.374022716763633</v>
      </c>
      <c r="K679" s="17">
        <f>VLOOKUP($A679,Fernald_quarterlydecomp!$B:$Z,15,FALSE)</f>
        <v>36.389478289516845</v>
      </c>
    </row>
    <row r="680" spans="1:11" x14ac:dyDescent="0.25">
      <c r="A680" s="53">
        <v>37803</v>
      </c>
      <c r="B680" s="17" t="e">
        <f>VLOOKUP($A680,'GDP BEA'!$H:$Z,5, FALSE)</f>
        <v>#N/A</v>
      </c>
      <c r="C680" s="17" t="e">
        <f>VLOOKUP($A680,'GDP BEA'!$H:$Z,6, FALSE)</f>
        <v>#N/A</v>
      </c>
      <c r="D680" s="6" t="e">
        <f>NA()</f>
        <v>#N/A</v>
      </c>
      <c r="E680" s="17"/>
      <c r="F680" s="17" t="e">
        <f>VLOOKUP($A680,'Haver (Annual)'!$A:$N,3, FALSE)</f>
        <v>#N/A</v>
      </c>
      <c r="G680" s="17" t="e">
        <f>VLOOKUP($A680,'Haver (Annual)'!$A:$N,4, FALSE)</f>
        <v>#N/A</v>
      </c>
      <c r="H680" s="6" t="e">
        <f>NA()</f>
        <v>#N/A</v>
      </c>
      <c r="J680" s="17" t="e">
        <f>VLOOKUP($A680,Fernald_quarterlydecomp!$B:$Z,14,FALSE)</f>
        <v>#N/A</v>
      </c>
      <c r="K680" s="17" t="e">
        <f>VLOOKUP($A680,Fernald_quarterlydecomp!$B:$Z,15,FALSE)</f>
        <v>#N/A</v>
      </c>
    </row>
    <row r="681" spans="1:11" x14ac:dyDescent="0.25">
      <c r="A681" s="53">
        <v>37834</v>
      </c>
      <c r="B681" s="17" t="e">
        <f>VLOOKUP($A681,'GDP BEA'!$H:$Z,5, FALSE)</f>
        <v>#N/A</v>
      </c>
      <c r="C681" s="17" t="e">
        <f>VLOOKUP($A681,'GDP BEA'!$H:$Z,6, FALSE)</f>
        <v>#N/A</v>
      </c>
      <c r="D681" s="6" t="e">
        <f>NA()</f>
        <v>#N/A</v>
      </c>
      <c r="E681" s="17"/>
      <c r="F681" s="17" t="e">
        <f>VLOOKUP($A681,'Haver (Annual)'!$A:$N,3, FALSE)</f>
        <v>#N/A</v>
      </c>
      <c r="G681" s="17" t="e">
        <f>VLOOKUP($A681,'Haver (Annual)'!$A:$N,4, FALSE)</f>
        <v>#N/A</v>
      </c>
      <c r="H681" s="6" t="e">
        <f>NA()</f>
        <v>#N/A</v>
      </c>
      <c r="J681" s="17" t="e">
        <f>VLOOKUP($A681,Fernald_quarterlydecomp!$B:$Z,14,FALSE)</f>
        <v>#N/A</v>
      </c>
      <c r="K681" s="17" t="e">
        <f>VLOOKUP($A681,Fernald_quarterlydecomp!$B:$Z,15,FALSE)</f>
        <v>#N/A</v>
      </c>
    </row>
    <row r="682" spans="1:11" x14ac:dyDescent="0.25">
      <c r="A682" s="53">
        <v>37865</v>
      </c>
      <c r="B682" s="17" t="e">
        <f>VLOOKUP($A682,'GDP BEA'!$H:$Z,5, FALSE)</f>
        <v>#N/A</v>
      </c>
      <c r="C682" s="17" t="e">
        <f>VLOOKUP($A682,'GDP BEA'!$H:$Z,6, FALSE)</f>
        <v>#N/A</v>
      </c>
      <c r="D682" s="6" t="e">
        <f>NA()</f>
        <v>#N/A</v>
      </c>
      <c r="E682" s="17"/>
      <c r="F682" s="17" t="e">
        <f>VLOOKUP($A682,'Haver (Annual)'!$A:$N,3, FALSE)</f>
        <v>#N/A</v>
      </c>
      <c r="G682" s="17" t="e">
        <f>VLOOKUP($A682,'Haver (Annual)'!$A:$N,4, FALSE)</f>
        <v>#N/A</v>
      </c>
      <c r="H682" s="6" t="e">
        <f>NA()</f>
        <v>#N/A</v>
      </c>
      <c r="J682" s="17">
        <f>VLOOKUP($A682,Fernald_quarterlydecomp!$B:$Z,14,FALSE)</f>
        <v>39.343334039653215</v>
      </c>
      <c r="K682" s="17">
        <f>VLOOKUP($A682,Fernald_quarterlydecomp!$B:$Z,15,FALSE)</f>
        <v>37.245778289516849</v>
      </c>
    </row>
    <row r="683" spans="1:11" x14ac:dyDescent="0.25">
      <c r="A683" s="53">
        <v>37895</v>
      </c>
      <c r="B683" s="17" t="e">
        <f>VLOOKUP($A683,'GDP BEA'!$H:$Z,5, FALSE)</f>
        <v>#N/A</v>
      </c>
      <c r="C683" s="17" t="e">
        <f>VLOOKUP($A683,'GDP BEA'!$H:$Z,6, FALSE)</f>
        <v>#N/A</v>
      </c>
      <c r="D683" s="6" t="e">
        <f>NA()</f>
        <v>#N/A</v>
      </c>
      <c r="E683" s="17"/>
      <c r="F683" s="17" t="e">
        <f>VLOOKUP($A683,'Haver (Annual)'!$A:$N,3, FALSE)</f>
        <v>#N/A</v>
      </c>
      <c r="G683" s="17" t="e">
        <f>VLOOKUP($A683,'Haver (Annual)'!$A:$N,4, FALSE)</f>
        <v>#N/A</v>
      </c>
      <c r="H683" s="6" t="e">
        <f>NA()</f>
        <v>#N/A</v>
      </c>
      <c r="J683" s="17" t="e">
        <f>VLOOKUP($A683,Fernald_quarterlydecomp!$B:$Z,14,FALSE)</f>
        <v>#N/A</v>
      </c>
      <c r="K683" s="17" t="e">
        <f>VLOOKUP($A683,Fernald_quarterlydecomp!$B:$Z,15,FALSE)</f>
        <v>#N/A</v>
      </c>
    </row>
    <row r="684" spans="1:11" x14ac:dyDescent="0.25">
      <c r="A684" s="53">
        <v>37926</v>
      </c>
      <c r="B684" s="17" t="e">
        <f>VLOOKUP($A684,'GDP BEA'!$H:$Z,5, FALSE)</f>
        <v>#N/A</v>
      </c>
      <c r="C684" s="17" t="e">
        <f>VLOOKUP($A684,'GDP BEA'!$H:$Z,6, FALSE)</f>
        <v>#N/A</v>
      </c>
      <c r="D684" s="6" t="e">
        <f>NA()</f>
        <v>#N/A</v>
      </c>
      <c r="E684" s="17"/>
      <c r="F684" s="17" t="e">
        <f>VLOOKUP($A684,'Haver (Annual)'!$A:$N,3, FALSE)</f>
        <v>#N/A</v>
      </c>
      <c r="G684" s="17" t="e">
        <f>VLOOKUP($A684,'Haver (Annual)'!$A:$N,4, FALSE)</f>
        <v>#N/A</v>
      </c>
      <c r="H684" s="6" t="e">
        <f>NA()</f>
        <v>#N/A</v>
      </c>
      <c r="J684" s="17" t="e">
        <f>VLOOKUP($A684,Fernald_quarterlydecomp!$B:$Z,14,FALSE)</f>
        <v>#N/A</v>
      </c>
      <c r="K684" s="17" t="e">
        <f>VLOOKUP($A684,Fernald_quarterlydecomp!$B:$Z,15,FALSE)</f>
        <v>#N/A</v>
      </c>
    </row>
    <row r="685" spans="1:11" x14ac:dyDescent="0.25">
      <c r="A685" s="53">
        <v>37956</v>
      </c>
      <c r="B685" s="17" t="e">
        <f>VLOOKUP($A685,'GDP BEA'!$H:$Z,5, FALSE)</f>
        <v>#N/A</v>
      </c>
      <c r="C685" s="17" t="e">
        <f>VLOOKUP($A685,'GDP BEA'!$H:$Z,6, FALSE)</f>
        <v>#N/A</v>
      </c>
      <c r="D685" s="6" t="e">
        <f>NA()</f>
        <v>#N/A</v>
      </c>
      <c r="E685" s="17"/>
      <c r="F685" s="17" t="e">
        <f>VLOOKUP($A685,'Haver (Annual)'!$A:$N,3, FALSE)</f>
        <v>#N/A</v>
      </c>
      <c r="G685" s="17" t="e">
        <f>VLOOKUP($A685,'Haver (Annual)'!$A:$N,4, FALSE)</f>
        <v>#N/A</v>
      </c>
      <c r="H685" s="6" t="e">
        <f>NA()</f>
        <v>#N/A</v>
      </c>
      <c r="J685" s="17">
        <f>VLOOKUP($A685,Fernald_quarterlydecomp!$B:$Z,14,FALSE)</f>
        <v>39.558087876236229</v>
      </c>
      <c r="K685" s="17">
        <f>VLOOKUP($A685,Fernald_quarterlydecomp!$B:$Z,15,FALSE)</f>
        <v>38.102078289516854</v>
      </c>
    </row>
    <row r="686" spans="1:11" x14ac:dyDescent="0.25">
      <c r="A686" s="53">
        <v>37987</v>
      </c>
      <c r="B686" s="17" t="e">
        <f>VLOOKUP($A686,'GDP BEA'!$H:$Z,5, FALSE)</f>
        <v>#N/A</v>
      </c>
      <c r="C686" s="17" t="e">
        <f>VLOOKUP($A686,'GDP BEA'!$H:$Z,6, FALSE)</f>
        <v>#N/A</v>
      </c>
      <c r="D686" s="6" t="e">
        <f>NA()</f>
        <v>#N/A</v>
      </c>
      <c r="E686" s="17"/>
      <c r="F686" s="17" t="e">
        <f>VLOOKUP($A686,'Haver (Annual)'!$A:$N,3, FALSE)</f>
        <v>#N/A</v>
      </c>
      <c r="G686" s="17" t="e">
        <f>VLOOKUP($A686,'Haver (Annual)'!$A:$N,4, FALSE)</f>
        <v>#N/A</v>
      </c>
      <c r="H686" s="6" t="e">
        <f>NA()</f>
        <v>#N/A</v>
      </c>
      <c r="J686" s="17" t="e">
        <f>VLOOKUP($A686,Fernald_quarterlydecomp!$B:$Z,14,FALSE)</f>
        <v>#N/A</v>
      </c>
      <c r="K686" s="17" t="e">
        <f>VLOOKUP($A686,Fernald_quarterlydecomp!$B:$Z,15,FALSE)</f>
        <v>#N/A</v>
      </c>
    </row>
    <row r="687" spans="1:11" x14ac:dyDescent="0.25">
      <c r="A687" s="53">
        <v>38018</v>
      </c>
      <c r="B687" s="17" t="e">
        <f>VLOOKUP($A687,'GDP BEA'!$H:$Z,5, FALSE)</f>
        <v>#N/A</v>
      </c>
      <c r="C687" s="17" t="e">
        <f>VLOOKUP($A687,'GDP BEA'!$H:$Z,6, FALSE)</f>
        <v>#N/A</v>
      </c>
      <c r="D687" s="6" t="e">
        <f>NA()</f>
        <v>#N/A</v>
      </c>
      <c r="E687" s="17"/>
      <c r="F687" s="17" t="e">
        <f>VLOOKUP($A687,'Haver (Annual)'!$A:$N,3, FALSE)</f>
        <v>#N/A</v>
      </c>
      <c r="G687" s="17" t="e">
        <f>VLOOKUP($A687,'Haver (Annual)'!$A:$N,4, FALSE)</f>
        <v>#N/A</v>
      </c>
      <c r="H687" s="6" t="e">
        <f>NA()</f>
        <v>#N/A</v>
      </c>
      <c r="J687" s="17" t="e">
        <f>VLOOKUP($A687,Fernald_quarterlydecomp!$B:$Z,14,FALSE)</f>
        <v>#N/A</v>
      </c>
      <c r="K687" s="17" t="e">
        <f>VLOOKUP($A687,Fernald_quarterlydecomp!$B:$Z,15,FALSE)</f>
        <v>#N/A</v>
      </c>
    </row>
    <row r="688" spans="1:11" x14ac:dyDescent="0.25">
      <c r="A688" s="53">
        <v>38047</v>
      </c>
      <c r="B688" s="17" t="e">
        <f>VLOOKUP($A688,'GDP BEA'!$H:$Z,5, FALSE)</f>
        <v>#N/A</v>
      </c>
      <c r="C688" s="17" t="e">
        <f>VLOOKUP($A688,'GDP BEA'!$H:$Z,6, FALSE)</f>
        <v>#N/A</v>
      </c>
      <c r="D688" s="17" t="e">
        <f>D676+C691</f>
        <v>#N/A</v>
      </c>
      <c r="E688" s="17"/>
      <c r="F688" s="17" t="e">
        <f>VLOOKUP($A688,'Haver (Annual)'!$A:$N,3, FALSE)</f>
        <v>#N/A</v>
      </c>
      <c r="G688" s="17" t="e">
        <f>VLOOKUP($A688,'Haver (Annual)'!$A:$N,4, FALSE)</f>
        <v>#N/A</v>
      </c>
      <c r="H688" s="17" t="e">
        <f>H676+G691</f>
        <v>#N/A</v>
      </c>
      <c r="J688" s="17">
        <f>VLOOKUP($A688,Fernald_quarterlydecomp!$B:$Z,14,FALSE)</f>
        <v>40.053783868005766</v>
      </c>
      <c r="K688" s="17">
        <f>VLOOKUP($A688,Fernald_quarterlydecomp!$B:$Z,15,FALSE)</f>
        <v>38.555678289516848</v>
      </c>
    </row>
    <row r="689" spans="1:11" x14ac:dyDescent="0.25">
      <c r="A689" s="53">
        <v>38078</v>
      </c>
      <c r="B689" s="17" t="e">
        <f>VLOOKUP($A689,'GDP BEA'!$H:$Z,5, FALSE)</f>
        <v>#N/A</v>
      </c>
      <c r="C689" s="17" t="e">
        <f>VLOOKUP($A689,'GDP BEA'!$H:$Z,6, FALSE)</f>
        <v>#N/A</v>
      </c>
      <c r="D689" s="6" t="e">
        <f>NA()</f>
        <v>#N/A</v>
      </c>
      <c r="E689" s="17"/>
      <c r="F689" s="17" t="e">
        <f>VLOOKUP($A689,'Haver (Annual)'!$A:$N,3, FALSE)</f>
        <v>#N/A</v>
      </c>
      <c r="G689" s="17" t="e">
        <f>VLOOKUP($A689,'Haver (Annual)'!$A:$N,4, FALSE)</f>
        <v>#N/A</v>
      </c>
      <c r="H689" s="6" t="e">
        <f>NA()</f>
        <v>#N/A</v>
      </c>
      <c r="J689" s="17" t="e">
        <f>VLOOKUP($A689,Fernald_quarterlydecomp!$B:$Z,14,FALSE)</f>
        <v>#N/A</v>
      </c>
      <c r="K689" s="17" t="e">
        <f>VLOOKUP($A689,Fernald_quarterlydecomp!$B:$Z,15,FALSE)</f>
        <v>#N/A</v>
      </c>
    </row>
    <row r="690" spans="1:11" x14ac:dyDescent="0.25">
      <c r="A690" s="53">
        <v>38108</v>
      </c>
      <c r="B690" s="17" t="e">
        <f>VLOOKUP($A690,'GDP BEA'!$H:$Z,5, FALSE)</f>
        <v>#N/A</v>
      </c>
      <c r="C690" s="17" t="e">
        <f>VLOOKUP($A690,'GDP BEA'!$H:$Z,6, FALSE)</f>
        <v>#N/A</v>
      </c>
      <c r="D690" s="6" t="e">
        <f>NA()</f>
        <v>#N/A</v>
      </c>
      <c r="E690" s="17"/>
      <c r="F690" s="17" t="e">
        <f>VLOOKUP($A690,'Haver (Annual)'!$A:$N,3, FALSE)</f>
        <v>#N/A</v>
      </c>
      <c r="G690" s="17" t="e">
        <f>VLOOKUP($A690,'Haver (Annual)'!$A:$N,4, FALSE)</f>
        <v>#N/A</v>
      </c>
      <c r="H690" s="6" t="e">
        <f>NA()</f>
        <v>#N/A</v>
      </c>
      <c r="J690" s="17" t="e">
        <f>VLOOKUP($A690,Fernald_quarterlydecomp!$B:$Z,14,FALSE)</f>
        <v>#N/A</v>
      </c>
      <c r="K690" s="17" t="e">
        <f>VLOOKUP($A690,Fernald_quarterlydecomp!$B:$Z,15,FALSE)</f>
        <v>#N/A</v>
      </c>
    </row>
    <row r="691" spans="1:11" x14ac:dyDescent="0.25">
      <c r="A691" s="53">
        <v>38139</v>
      </c>
      <c r="B691" s="17">
        <f>VLOOKUP($A691,'GDP BEA'!$H:$Z,5, FALSE)</f>
        <v>49.232769334210701</v>
      </c>
      <c r="C691" s="17">
        <f>VLOOKUP($A691,'GDP BEA'!$H:$Z,6, FALSE)</f>
        <v>2.4299486548944511</v>
      </c>
      <c r="D691" s="25">
        <f>D679+C691</f>
        <v>35.454852183302243</v>
      </c>
      <c r="E691" s="17"/>
      <c r="F691" s="17">
        <f>VLOOKUP($A691,'Haver (Annual)'!$A:$N,3, FALSE)</f>
        <v>98.352999999999994</v>
      </c>
      <c r="G691" s="17">
        <f>VLOOKUP($A691,'Haver (Annual)'!$A:$N,4, FALSE)</f>
        <v>2.7188021685956505</v>
      </c>
      <c r="H691" s="6">
        <f>H679+G691</f>
        <v>40.725559902803106</v>
      </c>
      <c r="J691" s="17">
        <f>VLOOKUP($A691,Fernald_quarterlydecomp!$B:$Z,14,FALSE)</f>
        <v>40.646196394486523</v>
      </c>
      <c r="K691" s="17">
        <f>VLOOKUP($A691,Fernald_quarterlydecomp!$B:$Z,15,FALSE)</f>
        <v>39.009278289516843</v>
      </c>
    </row>
    <row r="692" spans="1:11" x14ac:dyDescent="0.25">
      <c r="A692" s="53">
        <v>38169</v>
      </c>
      <c r="B692" s="17" t="e">
        <f>VLOOKUP($A692,'GDP BEA'!$H:$Z,5, FALSE)</f>
        <v>#N/A</v>
      </c>
      <c r="C692" s="17" t="e">
        <f>VLOOKUP($A692,'GDP BEA'!$H:$Z,6, FALSE)</f>
        <v>#N/A</v>
      </c>
      <c r="D692" s="6" t="e">
        <f>NA()</f>
        <v>#N/A</v>
      </c>
      <c r="E692" s="17"/>
      <c r="F692" s="17" t="e">
        <f>VLOOKUP($A692,'Haver (Annual)'!$A:$N,3, FALSE)</f>
        <v>#N/A</v>
      </c>
      <c r="G692" s="17" t="e">
        <f>VLOOKUP($A692,'Haver (Annual)'!$A:$N,4, FALSE)</f>
        <v>#N/A</v>
      </c>
      <c r="H692" s="6" t="e">
        <f>NA()</f>
        <v>#N/A</v>
      </c>
      <c r="J692" s="17" t="e">
        <f>VLOOKUP($A692,Fernald_quarterlydecomp!$B:$Z,14,FALSE)</f>
        <v>#N/A</v>
      </c>
      <c r="K692" s="17" t="e">
        <f>VLOOKUP($A692,Fernald_quarterlydecomp!$B:$Z,15,FALSE)</f>
        <v>#N/A</v>
      </c>
    </row>
    <row r="693" spans="1:11" x14ac:dyDescent="0.25">
      <c r="A693" s="53">
        <v>38200</v>
      </c>
      <c r="B693" s="17" t="e">
        <f>VLOOKUP($A693,'GDP BEA'!$H:$Z,5, FALSE)</f>
        <v>#N/A</v>
      </c>
      <c r="C693" s="17" t="e">
        <f>VLOOKUP($A693,'GDP BEA'!$H:$Z,6, FALSE)</f>
        <v>#N/A</v>
      </c>
      <c r="D693" s="6" t="e">
        <f>NA()</f>
        <v>#N/A</v>
      </c>
      <c r="E693" s="17"/>
      <c r="F693" s="17" t="e">
        <f>VLOOKUP($A693,'Haver (Annual)'!$A:$N,3, FALSE)</f>
        <v>#N/A</v>
      </c>
      <c r="G693" s="17" t="e">
        <f>VLOOKUP($A693,'Haver (Annual)'!$A:$N,4, FALSE)</f>
        <v>#N/A</v>
      </c>
      <c r="H693" s="6" t="e">
        <f>NA()</f>
        <v>#N/A</v>
      </c>
      <c r="J693" s="17" t="e">
        <f>VLOOKUP($A693,Fernald_quarterlydecomp!$B:$Z,14,FALSE)</f>
        <v>#N/A</v>
      </c>
      <c r="K693" s="17" t="e">
        <f>VLOOKUP($A693,Fernald_quarterlydecomp!$B:$Z,15,FALSE)</f>
        <v>#N/A</v>
      </c>
    </row>
    <row r="694" spans="1:11" x14ac:dyDescent="0.25">
      <c r="A694" s="53">
        <v>38231</v>
      </c>
      <c r="B694" s="17" t="e">
        <f>VLOOKUP($A694,'GDP BEA'!$H:$Z,5, FALSE)</f>
        <v>#N/A</v>
      </c>
      <c r="C694" s="17" t="e">
        <f>VLOOKUP($A694,'GDP BEA'!$H:$Z,6, FALSE)</f>
        <v>#N/A</v>
      </c>
      <c r="D694" s="6" t="e">
        <f>NA()</f>
        <v>#N/A</v>
      </c>
      <c r="E694" s="17"/>
      <c r="F694" s="17" t="e">
        <f>VLOOKUP($A694,'Haver (Annual)'!$A:$N,3, FALSE)</f>
        <v>#N/A</v>
      </c>
      <c r="G694" s="17" t="e">
        <f>VLOOKUP($A694,'Haver (Annual)'!$A:$N,4, FALSE)</f>
        <v>#N/A</v>
      </c>
      <c r="H694" s="6" t="e">
        <f>NA()</f>
        <v>#N/A</v>
      </c>
      <c r="J694" s="17">
        <f>VLOOKUP($A694,Fernald_quarterlydecomp!$B:$Z,14,FALSE)</f>
        <v>40.862178824314171</v>
      </c>
      <c r="K694" s="17">
        <f>VLOOKUP($A694,Fernald_quarterlydecomp!$B:$Z,15,FALSE)</f>
        <v>39.462878289516837</v>
      </c>
    </row>
    <row r="695" spans="1:11" x14ac:dyDescent="0.25">
      <c r="A695" s="53">
        <v>38261</v>
      </c>
      <c r="B695" s="17" t="e">
        <f>VLOOKUP($A695,'GDP BEA'!$H:$Z,5, FALSE)</f>
        <v>#N/A</v>
      </c>
      <c r="C695" s="17" t="e">
        <f>VLOOKUP($A695,'GDP BEA'!$H:$Z,6, FALSE)</f>
        <v>#N/A</v>
      </c>
      <c r="D695" s="6" t="e">
        <f>NA()</f>
        <v>#N/A</v>
      </c>
      <c r="E695" s="17"/>
      <c r="F695" s="17" t="e">
        <f>VLOOKUP($A695,'Haver (Annual)'!$A:$N,3, FALSE)</f>
        <v>#N/A</v>
      </c>
      <c r="G695" s="17" t="e">
        <f>VLOOKUP($A695,'Haver (Annual)'!$A:$N,4, FALSE)</f>
        <v>#N/A</v>
      </c>
      <c r="H695" s="6" t="e">
        <f>NA()</f>
        <v>#N/A</v>
      </c>
      <c r="J695" s="17" t="e">
        <f>VLOOKUP($A695,Fernald_quarterlydecomp!$B:$Z,14,FALSE)</f>
        <v>#N/A</v>
      </c>
      <c r="K695" s="17" t="e">
        <f>VLOOKUP($A695,Fernald_quarterlydecomp!$B:$Z,15,FALSE)</f>
        <v>#N/A</v>
      </c>
    </row>
    <row r="696" spans="1:11" x14ac:dyDescent="0.25">
      <c r="A696" s="53">
        <v>38292</v>
      </c>
      <c r="B696" s="17" t="e">
        <f>VLOOKUP($A696,'GDP BEA'!$H:$Z,5, FALSE)</f>
        <v>#N/A</v>
      </c>
      <c r="C696" s="17" t="e">
        <f>VLOOKUP($A696,'GDP BEA'!$H:$Z,6, FALSE)</f>
        <v>#N/A</v>
      </c>
      <c r="D696" s="6" t="e">
        <f>NA()</f>
        <v>#N/A</v>
      </c>
      <c r="E696" s="17"/>
      <c r="F696" s="17" t="e">
        <f>VLOOKUP($A696,'Haver (Annual)'!$A:$N,3, FALSE)</f>
        <v>#N/A</v>
      </c>
      <c r="G696" s="17" t="e">
        <f>VLOOKUP($A696,'Haver (Annual)'!$A:$N,4, FALSE)</f>
        <v>#N/A</v>
      </c>
      <c r="H696" s="6" t="e">
        <f>NA()</f>
        <v>#N/A</v>
      </c>
      <c r="J696" s="17" t="e">
        <f>VLOOKUP($A696,Fernald_quarterlydecomp!$B:$Z,14,FALSE)</f>
        <v>#N/A</v>
      </c>
      <c r="K696" s="17" t="e">
        <f>VLOOKUP($A696,Fernald_quarterlydecomp!$B:$Z,15,FALSE)</f>
        <v>#N/A</v>
      </c>
    </row>
    <row r="697" spans="1:11" x14ac:dyDescent="0.25">
      <c r="A697" s="53">
        <v>38322</v>
      </c>
      <c r="B697" s="17" t="e">
        <f>VLOOKUP($A697,'GDP BEA'!$H:$Z,5, FALSE)</f>
        <v>#N/A</v>
      </c>
      <c r="C697" s="17" t="e">
        <f>VLOOKUP($A697,'GDP BEA'!$H:$Z,6, FALSE)</f>
        <v>#N/A</v>
      </c>
      <c r="D697" s="6" t="e">
        <f>NA()</f>
        <v>#N/A</v>
      </c>
      <c r="E697" s="17"/>
      <c r="F697" s="17" t="e">
        <f>VLOOKUP($A697,'Haver (Annual)'!$A:$N,3, FALSE)</f>
        <v>#N/A</v>
      </c>
      <c r="G697" s="17" t="e">
        <f>VLOOKUP($A697,'Haver (Annual)'!$A:$N,4, FALSE)</f>
        <v>#N/A</v>
      </c>
      <c r="H697" s="6" t="e">
        <f>NA()</f>
        <v>#N/A</v>
      </c>
      <c r="J697" s="17">
        <f>VLOOKUP($A697,Fernald_quarterlydecomp!$B:$Z,14,FALSE)</f>
        <v>41.376766372841146</v>
      </c>
      <c r="K697" s="17">
        <f>VLOOKUP($A697,Fernald_quarterlydecomp!$B:$Z,15,FALSE)</f>
        <v>39.916478289516832</v>
      </c>
    </row>
    <row r="698" spans="1:11" x14ac:dyDescent="0.25">
      <c r="A698" s="53">
        <v>38353</v>
      </c>
      <c r="B698" s="17" t="e">
        <f>VLOOKUP($A698,'GDP BEA'!$H:$Z,5, FALSE)</f>
        <v>#N/A</v>
      </c>
      <c r="C698" s="17" t="e">
        <f>VLOOKUP($A698,'GDP BEA'!$H:$Z,6, FALSE)</f>
        <v>#N/A</v>
      </c>
      <c r="D698" s="6" t="e">
        <f>NA()</f>
        <v>#N/A</v>
      </c>
      <c r="E698" s="17"/>
      <c r="F698" s="17" t="e">
        <f>VLOOKUP($A698,'Haver (Annual)'!$A:$N,3, FALSE)</f>
        <v>#N/A</v>
      </c>
      <c r="G698" s="17" t="e">
        <f>VLOOKUP($A698,'Haver (Annual)'!$A:$N,4, FALSE)</f>
        <v>#N/A</v>
      </c>
      <c r="H698" s="6" t="e">
        <f>NA()</f>
        <v>#N/A</v>
      </c>
      <c r="J698" s="17" t="e">
        <f>VLOOKUP($A698,Fernald_quarterlydecomp!$B:$Z,14,FALSE)</f>
        <v>#N/A</v>
      </c>
      <c r="K698" s="17" t="e">
        <f>VLOOKUP($A698,Fernald_quarterlydecomp!$B:$Z,15,FALSE)</f>
        <v>#N/A</v>
      </c>
    </row>
    <row r="699" spans="1:11" x14ac:dyDescent="0.25">
      <c r="A699" s="53">
        <v>38384</v>
      </c>
      <c r="B699" s="17" t="e">
        <f>VLOOKUP($A699,'GDP BEA'!$H:$Z,5, FALSE)</f>
        <v>#N/A</v>
      </c>
      <c r="C699" s="17" t="e">
        <f>VLOOKUP($A699,'GDP BEA'!$H:$Z,6, FALSE)</f>
        <v>#N/A</v>
      </c>
      <c r="D699" s="6" t="e">
        <f>NA()</f>
        <v>#N/A</v>
      </c>
      <c r="E699" s="17"/>
      <c r="F699" s="17" t="e">
        <f>VLOOKUP($A699,'Haver (Annual)'!$A:$N,3, FALSE)</f>
        <v>#N/A</v>
      </c>
      <c r="G699" s="17" t="e">
        <f>VLOOKUP($A699,'Haver (Annual)'!$A:$N,4, FALSE)</f>
        <v>#N/A</v>
      </c>
      <c r="H699" s="6" t="e">
        <f>NA()</f>
        <v>#N/A</v>
      </c>
      <c r="J699" s="17" t="e">
        <f>VLOOKUP($A699,Fernald_quarterlydecomp!$B:$Z,14,FALSE)</f>
        <v>#N/A</v>
      </c>
      <c r="K699" s="17" t="e">
        <f>VLOOKUP($A699,Fernald_quarterlydecomp!$B:$Z,15,FALSE)</f>
        <v>#N/A</v>
      </c>
    </row>
    <row r="700" spans="1:11" x14ac:dyDescent="0.25">
      <c r="A700" s="53">
        <v>38412</v>
      </c>
      <c r="B700" s="17" t="e">
        <f>VLOOKUP($A700,'GDP BEA'!$H:$Z,5, FALSE)</f>
        <v>#N/A</v>
      </c>
      <c r="C700" s="17" t="e">
        <f>VLOOKUP($A700,'GDP BEA'!$H:$Z,6, FALSE)</f>
        <v>#N/A</v>
      </c>
      <c r="D700" s="17" t="e">
        <f>D688+C703</f>
        <v>#N/A</v>
      </c>
      <c r="E700" s="17"/>
      <c r="F700" s="17" t="e">
        <f>VLOOKUP($A700,'Haver (Annual)'!$A:$N,3, FALSE)</f>
        <v>#N/A</v>
      </c>
      <c r="G700" s="17" t="e">
        <f>VLOOKUP($A700,'Haver (Annual)'!$A:$N,4, FALSE)</f>
        <v>#N/A</v>
      </c>
      <c r="H700" s="17" t="e">
        <f>H688+G703</f>
        <v>#N/A</v>
      </c>
      <c r="J700" s="17">
        <f>VLOOKUP($A700,Fernald_quarterlydecomp!$B:$Z,14,FALSE)</f>
        <v>42.233519332425985</v>
      </c>
      <c r="K700" s="17">
        <f>VLOOKUP($A700,Fernald_quarterlydecomp!$B:$Z,15,FALSE)</f>
        <v>40.370078289516826</v>
      </c>
    </row>
    <row r="701" spans="1:11" x14ac:dyDescent="0.25">
      <c r="A701" s="53">
        <v>38443</v>
      </c>
      <c r="B701" s="17" t="e">
        <f>VLOOKUP($A701,'GDP BEA'!$H:$Z,5, FALSE)</f>
        <v>#N/A</v>
      </c>
      <c r="C701" s="17" t="e">
        <f>VLOOKUP($A701,'GDP BEA'!$H:$Z,6, FALSE)</f>
        <v>#N/A</v>
      </c>
      <c r="D701" s="6" t="e">
        <f>NA()</f>
        <v>#N/A</v>
      </c>
      <c r="E701" s="17"/>
      <c r="F701" s="17" t="e">
        <f>VLOOKUP($A701,'Haver (Annual)'!$A:$N,3, FALSE)</f>
        <v>#N/A</v>
      </c>
      <c r="G701" s="17" t="e">
        <f>VLOOKUP($A701,'Haver (Annual)'!$A:$N,4, FALSE)</f>
        <v>#N/A</v>
      </c>
      <c r="H701" s="6" t="e">
        <f>NA()</f>
        <v>#N/A</v>
      </c>
      <c r="J701" s="17" t="e">
        <f>VLOOKUP($A701,Fernald_quarterlydecomp!$B:$Z,14,FALSE)</f>
        <v>#N/A</v>
      </c>
      <c r="K701" s="17" t="e">
        <f>VLOOKUP($A701,Fernald_quarterlydecomp!$B:$Z,15,FALSE)</f>
        <v>#N/A</v>
      </c>
    </row>
    <row r="702" spans="1:11" x14ac:dyDescent="0.25">
      <c r="A702" s="53">
        <v>38473</v>
      </c>
      <c r="B702" s="17" t="e">
        <f>VLOOKUP($A702,'GDP BEA'!$H:$Z,5, FALSE)</f>
        <v>#N/A</v>
      </c>
      <c r="C702" s="17" t="e">
        <f>VLOOKUP($A702,'GDP BEA'!$H:$Z,6, FALSE)</f>
        <v>#N/A</v>
      </c>
      <c r="D702" s="6" t="e">
        <f>NA()</f>
        <v>#N/A</v>
      </c>
      <c r="E702" s="17"/>
      <c r="F702" s="17" t="e">
        <f>VLOOKUP($A702,'Haver (Annual)'!$A:$N,3, FALSE)</f>
        <v>#N/A</v>
      </c>
      <c r="G702" s="17" t="e">
        <f>VLOOKUP($A702,'Haver (Annual)'!$A:$N,4, FALSE)</f>
        <v>#N/A</v>
      </c>
      <c r="H702" s="6" t="e">
        <f>NA()</f>
        <v>#N/A</v>
      </c>
      <c r="J702" s="17" t="e">
        <f>VLOOKUP($A702,Fernald_quarterlydecomp!$B:$Z,14,FALSE)</f>
        <v>#N/A</v>
      </c>
      <c r="K702" s="17" t="e">
        <f>VLOOKUP($A702,Fernald_quarterlydecomp!$B:$Z,15,FALSE)</f>
        <v>#N/A</v>
      </c>
    </row>
    <row r="703" spans="1:11" x14ac:dyDescent="0.25">
      <c r="A703" s="53">
        <v>38504</v>
      </c>
      <c r="B703" s="17">
        <f>VLOOKUP($A703,'GDP BEA'!$H:$Z,5, FALSE)</f>
        <v>49.692299427463503</v>
      </c>
      <c r="C703" s="17">
        <f>VLOOKUP($A703,'GDP BEA'!$H:$Z,6, FALSE)</f>
        <v>0.92905348325800441</v>
      </c>
      <c r="D703" s="25">
        <f>D691+C703</f>
        <v>36.383905666560246</v>
      </c>
      <c r="E703" s="17"/>
      <c r="F703" s="17">
        <f>VLOOKUP($A703,'Haver (Annual)'!$A:$N,3, FALSE)</f>
        <v>100</v>
      </c>
      <c r="G703" s="17">
        <f>VLOOKUP($A703,'Haver (Annual)'!$A:$N,4, FALSE)</f>
        <v>1.6607138313714938</v>
      </c>
      <c r="H703" s="6">
        <f>H691+G703</f>
        <v>42.386273734174601</v>
      </c>
      <c r="J703" s="17">
        <f>VLOOKUP($A703,Fernald_quarterlydecomp!$B:$Z,14,FALSE)</f>
        <v>41.856666304117212</v>
      </c>
      <c r="K703" s="17">
        <f>VLOOKUP($A703,Fernald_quarterlydecomp!$B:$Z,15,FALSE)</f>
        <v>40.82367828951682</v>
      </c>
    </row>
    <row r="704" spans="1:11" x14ac:dyDescent="0.25">
      <c r="A704" s="53">
        <v>38534</v>
      </c>
      <c r="B704" s="17" t="e">
        <f>VLOOKUP($A704,'GDP BEA'!$H:$Z,5, FALSE)</f>
        <v>#N/A</v>
      </c>
      <c r="C704" s="17" t="e">
        <f>VLOOKUP($A704,'GDP BEA'!$H:$Z,6, FALSE)</f>
        <v>#N/A</v>
      </c>
      <c r="D704" s="6" t="e">
        <f>NA()</f>
        <v>#N/A</v>
      </c>
      <c r="E704" s="17"/>
      <c r="F704" s="17" t="e">
        <f>VLOOKUP($A704,'Haver (Annual)'!$A:$N,3, FALSE)</f>
        <v>#N/A</v>
      </c>
      <c r="G704" s="17" t="e">
        <f>VLOOKUP($A704,'Haver (Annual)'!$A:$N,4, FALSE)</f>
        <v>#N/A</v>
      </c>
      <c r="H704" s="6" t="e">
        <f>NA()</f>
        <v>#N/A</v>
      </c>
      <c r="J704" s="17" t="e">
        <f>VLOOKUP($A704,Fernald_quarterlydecomp!$B:$Z,14,FALSE)</f>
        <v>#N/A</v>
      </c>
      <c r="K704" s="17" t="e">
        <f>VLOOKUP($A704,Fernald_quarterlydecomp!$B:$Z,15,FALSE)</f>
        <v>#N/A</v>
      </c>
    </row>
    <row r="705" spans="1:11" x14ac:dyDescent="0.25">
      <c r="A705" s="53">
        <v>38565</v>
      </c>
      <c r="B705" s="17" t="e">
        <f>VLOOKUP($A705,'GDP BEA'!$H:$Z,5, FALSE)</f>
        <v>#N/A</v>
      </c>
      <c r="C705" s="17" t="e">
        <f>VLOOKUP($A705,'GDP BEA'!$H:$Z,6, FALSE)</f>
        <v>#N/A</v>
      </c>
      <c r="D705" s="6" t="e">
        <f>NA()</f>
        <v>#N/A</v>
      </c>
      <c r="E705" s="17"/>
      <c r="F705" s="17" t="e">
        <f>VLOOKUP($A705,'Haver (Annual)'!$A:$N,3, FALSE)</f>
        <v>#N/A</v>
      </c>
      <c r="G705" s="17" t="e">
        <f>VLOOKUP($A705,'Haver (Annual)'!$A:$N,4, FALSE)</f>
        <v>#N/A</v>
      </c>
      <c r="H705" s="6" t="e">
        <f>NA()</f>
        <v>#N/A</v>
      </c>
      <c r="J705" s="17" t="e">
        <f>VLOOKUP($A705,Fernald_quarterlydecomp!$B:$Z,14,FALSE)</f>
        <v>#N/A</v>
      </c>
      <c r="K705" s="17" t="e">
        <f>VLOOKUP($A705,Fernald_quarterlydecomp!$B:$Z,15,FALSE)</f>
        <v>#N/A</v>
      </c>
    </row>
    <row r="706" spans="1:11" x14ac:dyDescent="0.25">
      <c r="A706" s="53">
        <v>38596</v>
      </c>
      <c r="B706" s="17" t="e">
        <f>VLOOKUP($A706,'GDP BEA'!$H:$Z,5, FALSE)</f>
        <v>#N/A</v>
      </c>
      <c r="C706" s="17" t="e">
        <f>VLOOKUP($A706,'GDP BEA'!$H:$Z,6, FALSE)</f>
        <v>#N/A</v>
      </c>
      <c r="D706" s="6" t="e">
        <f>NA()</f>
        <v>#N/A</v>
      </c>
      <c r="E706" s="17"/>
      <c r="F706" s="17" t="e">
        <f>VLOOKUP($A706,'Haver (Annual)'!$A:$N,3, FALSE)</f>
        <v>#N/A</v>
      </c>
      <c r="G706" s="17" t="e">
        <f>VLOOKUP($A706,'Haver (Annual)'!$A:$N,4, FALSE)</f>
        <v>#N/A</v>
      </c>
      <c r="H706" s="6" t="e">
        <f>NA()</f>
        <v>#N/A</v>
      </c>
      <c r="J706" s="17">
        <f>VLOOKUP($A706,Fernald_quarterlydecomp!$B:$Z,14,FALSE)</f>
        <v>42.718016526376672</v>
      </c>
      <c r="K706" s="17">
        <f>VLOOKUP($A706,Fernald_quarterlydecomp!$B:$Z,15,FALSE)</f>
        <v>41.277278289516815</v>
      </c>
    </row>
    <row r="707" spans="1:11" x14ac:dyDescent="0.25">
      <c r="A707" s="53">
        <v>38626</v>
      </c>
      <c r="B707" s="17" t="e">
        <f>VLOOKUP($A707,'GDP BEA'!$H:$Z,5, FALSE)</f>
        <v>#N/A</v>
      </c>
      <c r="C707" s="17" t="e">
        <f>VLOOKUP($A707,'GDP BEA'!$H:$Z,6, FALSE)</f>
        <v>#N/A</v>
      </c>
      <c r="D707" s="6" t="e">
        <f>NA()</f>
        <v>#N/A</v>
      </c>
      <c r="E707" s="17"/>
      <c r="F707" s="17" t="e">
        <f>VLOOKUP($A707,'Haver (Annual)'!$A:$N,3, FALSE)</f>
        <v>#N/A</v>
      </c>
      <c r="G707" s="17" t="e">
        <f>VLOOKUP($A707,'Haver (Annual)'!$A:$N,4, FALSE)</f>
        <v>#N/A</v>
      </c>
      <c r="H707" s="6" t="e">
        <f>NA()</f>
        <v>#N/A</v>
      </c>
      <c r="J707" s="17" t="e">
        <f>VLOOKUP($A707,Fernald_quarterlydecomp!$B:$Z,14,FALSE)</f>
        <v>#N/A</v>
      </c>
      <c r="K707" s="17" t="e">
        <f>VLOOKUP($A707,Fernald_quarterlydecomp!$B:$Z,15,FALSE)</f>
        <v>#N/A</v>
      </c>
    </row>
    <row r="708" spans="1:11" x14ac:dyDescent="0.25">
      <c r="A708" s="53">
        <v>38657</v>
      </c>
      <c r="B708" s="17" t="e">
        <f>VLOOKUP($A708,'GDP BEA'!$H:$Z,5, FALSE)</f>
        <v>#N/A</v>
      </c>
      <c r="C708" s="17" t="e">
        <f>VLOOKUP($A708,'GDP BEA'!$H:$Z,6, FALSE)</f>
        <v>#N/A</v>
      </c>
      <c r="D708" s="6" t="e">
        <f>NA()</f>
        <v>#N/A</v>
      </c>
      <c r="E708" s="17"/>
      <c r="F708" s="17" t="e">
        <f>VLOOKUP($A708,'Haver (Annual)'!$A:$N,3, FALSE)</f>
        <v>#N/A</v>
      </c>
      <c r="G708" s="17" t="e">
        <f>VLOOKUP($A708,'Haver (Annual)'!$A:$N,4, FALSE)</f>
        <v>#N/A</v>
      </c>
      <c r="H708" s="6" t="e">
        <f>NA()</f>
        <v>#N/A</v>
      </c>
      <c r="J708" s="17" t="e">
        <f>VLOOKUP($A708,Fernald_quarterlydecomp!$B:$Z,14,FALSE)</f>
        <v>#N/A</v>
      </c>
      <c r="K708" s="17" t="e">
        <f>VLOOKUP($A708,Fernald_quarterlydecomp!$B:$Z,15,FALSE)</f>
        <v>#N/A</v>
      </c>
    </row>
    <row r="709" spans="1:11" x14ac:dyDescent="0.25">
      <c r="A709" s="53">
        <v>38687</v>
      </c>
      <c r="B709" s="17" t="e">
        <f>VLOOKUP($A709,'GDP BEA'!$H:$Z,5, FALSE)</f>
        <v>#N/A</v>
      </c>
      <c r="C709" s="17" t="e">
        <f>VLOOKUP($A709,'GDP BEA'!$H:$Z,6, FALSE)</f>
        <v>#N/A</v>
      </c>
      <c r="D709" s="6" t="e">
        <f>NA()</f>
        <v>#N/A</v>
      </c>
      <c r="E709" s="17"/>
      <c r="F709" s="17" t="e">
        <f>VLOOKUP($A709,'Haver (Annual)'!$A:$N,3, FALSE)</f>
        <v>#N/A</v>
      </c>
      <c r="G709" s="17" t="e">
        <f>VLOOKUP($A709,'Haver (Annual)'!$A:$N,4, FALSE)</f>
        <v>#N/A</v>
      </c>
      <c r="H709" s="6" t="e">
        <f>NA()</f>
        <v>#N/A</v>
      </c>
      <c r="J709" s="17">
        <f>VLOOKUP($A709,Fernald_quarterlydecomp!$B:$Z,14,FALSE)</f>
        <v>42.776848206373202</v>
      </c>
      <c r="K709" s="17">
        <f>VLOOKUP($A709,Fernald_quarterlydecomp!$B:$Z,15,FALSE)</f>
        <v>41.730878289516809</v>
      </c>
    </row>
    <row r="710" spans="1:11" x14ac:dyDescent="0.25">
      <c r="A710" s="53">
        <v>38718</v>
      </c>
      <c r="B710" s="17" t="e">
        <f>VLOOKUP($A710,'GDP BEA'!$H:$Z,5, FALSE)</f>
        <v>#N/A</v>
      </c>
      <c r="C710" s="17" t="e">
        <f>VLOOKUP($A710,'GDP BEA'!$H:$Z,6, FALSE)</f>
        <v>#N/A</v>
      </c>
      <c r="D710" s="6" t="e">
        <f>NA()</f>
        <v>#N/A</v>
      </c>
      <c r="E710" s="17"/>
      <c r="F710" s="17" t="e">
        <f>VLOOKUP($A710,'Haver (Annual)'!$A:$N,3, FALSE)</f>
        <v>#N/A</v>
      </c>
      <c r="G710" s="17" t="e">
        <f>VLOOKUP($A710,'Haver (Annual)'!$A:$N,4, FALSE)</f>
        <v>#N/A</v>
      </c>
      <c r="H710" s="6" t="e">
        <f>NA()</f>
        <v>#N/A</v>
      </c>
      <c r="J710" s="17" t="e">
        <f>VLOOKUP($A710,Fernald_quarterlydecomp!$B:$Z,14,FALSE)</f>
        <v>#N/A</v>
      </c>
      <c r="K710" s="17" t="e">
        <f>VLOOKUP($A710,Fernald_quarterlydecomp!$B:$Z,15,FALSE)</f>
        <v>#N/A</v>
      </c>
    </row>
    <row r="711" spans="1:11" x14ac:dyDescent="0.25">
      <c r="A711" s="53">
        <v>38749</v>
      </c>
      <c r="B711" s="17" t="e">
        <f>VLOOKUP($A711,'GDP BEA'!$H:$Z,5, FALSE)</f>
        <v>#N/A</v>
      </c>
      <c r="C711" s="17" t="e">
        <f>VLOOKUP($A711,'GDP BEA'!$H:$Z,6, FALSE)</f>
        <v>#N/A</v>
      </c>
      <c r="D711" s="6" t="e">
        <f>NA()</f>
        <v>#N/A</v>
      </c>
      <c r="E711" s="17"/>
      <c r="F711" s="17" t="e">
        <f>VLOOKUP($A711,'Haver (Annual)'!$A:$N,3, FALSE)</f>
        <v>#N/A</v>
      </c>
      <c r="G711" s="17" t="e">
        <f>VLOOKUP($A711,'Haver (Annual)'!$A:$N,4, FALSE)</f>
        <v>#N/A</v>
      </c>
      <c r="H711" s="6" t="e">
        <f>NA()</f>
        <v>#N/A</v>
      </c>
      <c r="J711" s="17" t="e">
        <f>VLOOKUP($A711,Fernald_quarterlydecomp!$B:$Z,14,FALSE)</f>
        <v>#N/A</v>
      </c>
      <c r="K711" s="17" t="e">
        <f>VLOOKUP($A711,Fernald_quarterlydecomp!$B:$Z,15,FALSE)</f>
        <v>#N/A</v>
      </c>
    </row>
    <row r="712" spans="1:11" x14ac:dyDescent="0.25">
      <c r="A712" s="53">
        <v>38777</v>
      </c>
      <c r="B712" s="17" t="e">
        <f>VLOOKUP($A712,'GDP BEA'!$H:$Z,5, FALSE)</f>
        <v>#N/A</v>
      </c>
      <c r="C712" s="17" t="e">
        <f>VLOOKUP($A712,'GDP BEA'!$H:$Z,6, FALSE)</f>
        <v>#N/A</v>
      </c>
      <c r="D712" s="17" t="e">
        <f>D700+C715</f>
        <v>#N/A</v>
      </c>
      <c r="E712" s="17"/>
      <c r="F712" s="17" t="e">
        <f>VLOOKUP($A712,'Haver (Annual)'!$A:$N,3, FALSE)</f>
        <v>#N/A</v>
      </c>
      <c r="G712" s="17" t="e">
        <f>VLOOKUP($A712,'Haver (Annual)'!$A:$N,4, FALSE)</f>
        <v>#N/A</v>
      </c>
      <c r="H712" s="17" t="e">
        <f>H700+G715</f>
        <v>#N/A</v>
      </c>
      <c r="J712" s="17">
        <f>VLOOKUP($A712,Fernald_quarterlydecomp!$B:$Z,14,FALSE)</f>
        <v>43.395751922488799</v>
      </c>
      <c r="K712" s="17">
        <f>VLOOKUP($A712,Fernald_quarterlydecomp!$B:$Z,15,FALSE)</f>
        <v>42.184478289516804</v>
      </c>
    </row>
    <row r="713" spans="1:11" x14ac:dyDescent="0.25">
      <c r="A713" s="53">
        <v>38808</v>
      </c>
      <c r="B713" s="17" t="e">
        <f>VLOOKUP($A713,'GDP BEA'!$H:$Z,5, FALSE)</f>
        <v>#N/A</v>
      </c>
      <c r="C713" s="17" t="e">
        <f>VLOOKUP($A713,'GDP BEA'!$H:$Z,6, FALSE)</f>
        <v>#N/A</v>
      </c>
      <c r="D713" s="6" t="e">
        <f>NA()</f>
        <v>#N/A</v>
      </c>
      <c r="E713" s="17"/>
      <c r="F713" s="17" t="e">
        <f>VLOOKUP($A713,'Haver (Annual)'!$A:$N,3, FALSE)</f>
        <v>#N/A</v>
      </c>
      <c r="G713" s="17" t="e">
        <f>VLOOKUP($A713,'Haver (Annual)'!$A:$N,4, FALSE)</f>
        <v>#N/A</v>
      </c>
      <c r="H713" s="6" t="e">
        <f>NA()</f>
        <v>#N/A</v>
      </c>
      <c r="J713" s="17" t="e">
        <f>VLOOKUP($A713,Fernald_quarterlydecomp!$B:$Z,14,FALSE)</f>
        <v>#N/A</v>
      </c>
      <c r="K713" s="17" t="e">
        <f>VLOOKUP($A713,Fernald_quarterlydecomp!$B:$Z,15,FALSE)</f>
        <v>#N/A</v>
      </c>
    </row>
    <row r="714" spans="1:11" x14ac:dyDescent="0.25">
      <c r="A714" s="53">
        <v>38838</v>
      </c>
      <c r="B714" s="17" t="e">
        <f>VLOOKUP($A714,'GDP BEA'!$H:$Z,5, FALSE)</f>
        <v>#N/A</v>
      </c>
      <c r="C714" s="17" t="e">
        <f>VLOOKUP($A714,'GDP BEA'!$H:$Z,6, FALSE)</f>
        <v>#N/A</v>
      </c>
      <c r="D714" s="6" t="e">
        <f>NA()</f>
        <v>#N/A</v>
      </c>
      <c r="E714" s="17"/>
      <c r="F714" s="17" t="e">
        <f>VLOOKUP($A714,'Haver (Annual)'!$A:$N,3, FALSE)</f>
        <v>#N/A</v>
      </c>
      <c r="G714" s="17" t="e">
        <f>VLOOKUP($A714,'Haver (Annual)'!$A:$N,4, FALSE)</f>
        <v>#N/A</v>
      </c>
      <c r="H714" s="6" t="e">
        <f>NA()</f>
        <v>#N/A</v>
      </c>
      <c r="J714" s="17" t="e">
        <f>VLOOKUP($A714,Fernald_quarterlydecomp!$B:$Z,14,FALSE)</f>
        <v>#N/A</v>
      </c>
      <c r="K714" s="17" t="e">
        <f>VLOOKUP($A714,Fernald_quarterlydecomp!$B:$Z,15,FALSE)</f>
        <v>#N/A</v>
      </c>
    </row>
    <row r="715" spans="1:11" x14ac:dyDescent="0.25">
      <c r="A715" s="53">
        <v>38869</v>
      </c>
      <c r="B715" s="17">
        <f>VLOOKUP($A715,'GDP BEA'!$H:$Z,5, FALSE)</f>
        <v>50.104096614881435</v>
      </c>
      <c r="C715" s="17">
        <f>VLOOKUP($A715,'GDP BEA'!$H:$Z,6, FALSE)</f>
        <v>0.82527935073873804</v>
      </c>
      <c r="D715" s="25">
        <f>D703+C715</f>
        <v>37.209185017298985</v>
      </c>
      <c r="E715" s="17"/>
      <c r="F715" s="17">
        <f>VLOOKUP($A715,'Haver (Annual)'!$A:$N,3, FALSE)</f>
        <v>100.922</v>
      </c>
      <c r="G715" s="17">
        <f>VLOOKUP($A715,'Haver (Annual)'!$A:$N,4, FALSE)</f>
        <v>0.91777552657662731</v>
      </c>
      <c r="H715" s="6">
        <f>H703+G715</f>
        <v>43.304049260751228</v>
      </c>
      <c r="J715" s="17">
        <f>VLOOKUP($A715,Fernald_quarterlydecomp!$B:$Z,14,FALSE)</f>
        <v>43.514275517062501</v>
      </c>
      <c r="K715" s="17">
        <f>VLOOKUP($A715,Fernald_quarterlydecomp!$B:$Z,15,FALSE)</f>
        <v>42.638078289516798</v>
      </c>
    </row>
    <row r="716" spans="1:11" x14ac:dyDescent="0.25">
      <c r="A716" s="53">
        <v>38899</v>
      </c>
      <c r="B716" s="17" t="e">
        <f>VLOOKUP($A716,'GDP BEA'!$H:$Z,5, FALSE)</f>
        <v>#N/A</v>
      </c>
      <c r="C716" s="17" t="e">
        <f>VLOOKUP($A716,'GDP BEA'!$H:$Z,6, FALSE)</f>
        <v>#N/A</v>
      </c>
      <c r="D716" s="6" t="e">
        <f>NA()</f>
        <v>#N/A</v>
      </c>
      <c r="E716" s="17"/>
      <c r="F716" s="17" t="e">
        <f>VLOOKUP($A716,'Haver (Annual)'!$A:$N,3, FALSE)</f>
        <v>#N/A</v>
      </c>
      <c r="G716" s="17" t="e">
        <f>VLOOKUP($A716,'Haver (Annual)'!$A:$N,4, FALSE)</f>
        <v>#N/A</v>
      </c>
      <c r="H716" s="6" t="e">
        <f>NA()</f>
        <v>#N/A</v>
      </c>
      <c r="J716" s="17" t="e">
        <f>VLOOKUP($A716,Fernald_quarterlydecomp!$B:$Z,14,FALSE)</f>
        <v>#N/A</v>
      </c>
      <c r="K716" s="17" t="e">
        <f>VLOOKUP($A716,Fernald_quarterlydecomp!$B:$Z,15,FALSE)</f>
        <v>#N/A</v>
      </c>
    </row>
    <row r="717" spans="1:11" x14ac:dyDescent="0.25">
      <c r="A717" s="53">
        <v>38930</v>
      </c>
      <c r="B717" s="17" t="e">
        <f>VLOOKUP($A717,'GDP BEA'!$H:$Z,5, FALSE)</f>
        <v>#N/A</v>
      </c>
      <c r="C717" s="17" t="e">
        <f>VLOOKUP($A717,'GDP BEA'!$H:$Z,6, FALSE)</f>
        <v>#N/A</v>
      </c>
      <c r="D717" s="6" t="e">
        <f>NA()</f>
        <v>#N/A</v>
      </c>
      <c r="E717" s="17"/>
      <c r="F717" s="17" t="e">
        <f>VLOOKUP($A717,'Haver (Annual)'!$A:$N,3, FALSE)</f>
        <v>#N/A</v>
      </c>
      <c r="G717" s="17" t="e">
        <f>VLOOKUP($A717,'Haver (Annual)'!$A:$N,4, FALSE)</f>
        <v>#N/A</v>
      </c>
      <c r="H717" s="6" t="e">
        <f>NA()</f>
        <v>#N/A</v>
      </c>
      <c r="J717" s="17" t="e">
        <f>VLOOKUP($A717,Fernald_quarterlydecomp!$B:$Z,14,FALSE)</f>
        <v>#N/A</v>
      </c>
      <c r="K717" s="17" t="e">
        <f>VLOOKUP($A717,Fernald_quarterlydecomp!$B:$Z,15,FALSE)</f>
        <v>#N/A</v>
      </c>
    </row>
    <row r="718" spans="1:11" x14ac:dyDescent="0.25">
      <c r="A718" s="53">
        <v>38961</v>
      </c>
      <c r="B718" s="17" t="e">
        <f>VLOOKUP($A718,'GDP BEA'!$H:$Z,5, FALSE)</f>
        <v>#N/A</v>
      </c>
      <c r="C718" s="17" t="e">
        <f>VLOOKUP($A718,'GDP BEA'!$H:$Z,6, FALSE)</f>
        <v>#N/A</v>
      </c>
      <c r="D718" s="6" t="e">
        <f>NA()</f>
        <v>#N/A</v>
      </c>
      <c r="E718" s="17"/>
      <c r="F718" s="17" t="e">
        <f>VLOOKUP($A718,'Haver (Annual)'!$A:$N,3, FALSE)</f>
        <v>#N/A</v>
      </c>
      <c r="G718" s="17" t="e">
        <f>VLOOKUP($A718,'Haver (Annual)'!$A:$N,4, FALSE)</f>
        <v>#N/A</v>
      </c>
      <c r="H718" s="6" t="e">
        <f>NA()</f>
        <v>#N/A</v>
      </c>
      <c r="J718" s="17">
        <f>VLOOKUP($A718,Fernald_quarterlydecomp!$B:$Z,14,FALSE)</f>
        <v>42.891114087755128</v>
      </c>
      <c r="K718" s="17">
        <f>VLOOKUP($A718,Fernald_quarterlydecomp!$B:$Z,15,FALSE)</f>
        <v>43.091678289516793</v>
      </c>
    </row>
    <row r="719" spans="1:11" x14ac:dyDescent="0.25">
      <c r="A719" s="53">
        <v>38991</v>
      </c>
      <c r="B719" s="17" t="e">
        <f>VLOOKUP($A719,'GDP BEA'!$H:$Z,5, FALSE)</f>
        <v>#N/A</v>
      </c>
      <c r="C719" s="17" t="e">
        <f>VLOOKUP($A719,'GDP BEA'!$H:$Z,6, FALSE)</f>
        <v>#N/A</v>
      </c>
      <c r="D719" s="6" t="e">
        <f>NA()</f>
        <v>#N/A</v>
      </c>
      <c r="E719" s="17"/>
      <c r="F719" s="17" t="e">
        <f>VLOOKUP($A719,'Haver (Annual)'!$A:$N,3, FALSE)</f>
        <v>#N/A</v>
      </c>
      <c r="G719" s="17" t="e">
        <f>VLOOKUP($A719,'Haver (Annual)'!$A:$N,4, FALSE)</f>
        <v>#N/A</v>
      </c>
      <c r="H719" s="6" t="e">
        <f>NA()</f>
        <v>#N/A</v>
      </c>
      <c r="J719" s="17" t="e">
        <f>VLOOKUP($A719,Fernald_quarterlydecomp!$B:$Z,14,FALSE)</f>
        <v>#N/A</v>
      </c>
      <c r="K719" s="17" t="e">
        <f>VLOOKUP($A719,Fernald_quarterlydecomp!$B:$Z,15,FALSE)</f>
        <v>#N/A</v>
      </c>
    </row>
    <row r="720" spans="1:11" x14ac:dyDescent="0.25">
      <c r="A720" s="53">
        <v>39022</v>
      </c>
      <c r="B720" s="17" t="e">
        <f>VLOOKUP($A720,'GDP BEA'!$H:$Z,5, FALSE)</f>
        <v>#N/A</v>
      </c>
      <c r="C720" s="17" t="e">
        <f>VLOOKUP($A720,'GDP BEA'!$H:$Z,6, FALSE)</f>
        <v>#N/A</v>
      </c>
      <c r="D720" s="6" t="e">
        <f>NA()</f>
        <v>#N/A</v>
      </c>
      <c r="E720" s="17"/>
      <c r="F720" s="17" t="e">
        <f>VLOOKUP($A720,'Haver (Annual)'!$A:$N,3, FALSE)</f>
        <v>#N/A</v>
      </c>
      <c r="G720" s="17" t="e">
        <f>VLOOKUP($A720,'Haver (Annual)'!$A:$N,4, FALSE)</f>
        <v>#N/A</v>
      </c>
      <c r="H720" s="6" t="e">
        <f>NA()</f>
        <v>#N/A</v>
      </c>
      <c r="J720" s="17" t="e">
        <f>VLOOKUP($A720,Fernald_quarterlydecomp!$B:$Z,14,FALSE)</f>
        <v>#N/A</v>
      </c>
      <c r="K720" s="17" t="e">
        <f>VLOOKUP($A720,Fernald_quarterlydecomp!$B:$Z,15,FALSE)</f>
        <v>#N/A</v>
      </c>
    </row>
    <row r="721" spans="1:11" x14ac:dyDescent="0.25">
      <c r="A721" s="53">
        <v>39052</v>
      </c>
      <c r="B721" s="17" t="e">
        <f>VLOOKUP($A721,'GDP BEA'!$H:$Z,5, FALSE)</f>
        <v>#N/A</v>
      </c>
      <c r="C721" s="17" t="e">
        <f>VLOOKUP($A721,'GDP BEA'!$H:$Z,6, FALSE)</f>
        <v>#N/A</v>
      </c>
      <c r="D721" s="6" t="e">
        <f>NA()</f>
        <v>#N/A</v>
      </c>
      <c r="E721" s="17"/>
      <c r="F721" s="17" t="e">
        <f>VLOOKUP($A721,'Haver (Annual)'!$A:$N,3, FALSE)</f>
        <v>#N/A</v>
      </c>
      <c r="G721" s="17" t="e">
        <f>VLOOKUP($A721,'Haver (Annual)'!$A:$N,4, FALSE)</f>
        <v>#N/A</v>
      </c>
      <c r="H721" s="6" t="e">
        <f>NA()</f>
        <v>#N/A</v>
      </c>
      <c r="J721" s="17">
        <f>VLOOKUP($A721,Fernald_quarterlydecomp!$B:$Z,14,FALSE)</f>
        <v>43.461284367139243</v>
      </c>
      <c r="K721" s="17">
        <f>VLOOKUP($A721,Fernald_quarterlydecomp!$B:$Z,15,FALSE)</f>
        <v>43.545278289516787</v>
      </c>
    </row>
    <row r="722" spans="1:11" x14ac:dyDescent="0.25">
      <c r="A722" s="53">
        <v>39083</v>
      </c>
      <c r="B722" s="17" t="e">
        <f>VLOOKUP($A722,'GDP BEA'!$H:$Z,5, FALSE)</f>
        <v>#N/A</v>
      </c>
      <c r="C722" s="17" t="e">
        <f>VLOOKUP($A722,'GDP BEA'!$H:$Z,6, FALSE)</f>
        <v>#N/A</v>
      </c>
      <c r="D722" s="6" t="e">
        <f>NA()</f>
        <v>#N/A</v>
      </c>
      <c r="E722" s="17"/>
      <c r="F722" s="17" t="e">
        <f>VLOOKUP($A722,'Haver (Annual)'!$A:$N,3, FALSE)</f>
        <v>#N/A</v>
      </c>
      <c r="G722" s="17" t="e">
        <f>VLOOKUP($A722,'Haver (Annual)'!$A:$N,4, FALSE)</f>
        <v>#N/A</v>
      </c>
      <c r="H722" s="6" t="e">
        <f>NA()</f>
        <v>#N/A</v>
      </c>
      <c r="J722" s="17" t="e">
        <f>VLOOKUP($A722,Fernald_quarterlydecomp!$B:$Z,14,FALSE)</f>
        <v>#N/A</v>
      </c>
      <c r="K722" s="17" t="e">
        <f>VLOOKUP($A722,Fernald_quarterlydecomp!$B:$Z,15,FALSE)</f>
        <v>#N/A</v>
      </c>
    </row>
    <row r="723" spans="1:11" x14ac:dyDescent="0.25">
      <c r="A723" s="53">
        <v>39114</v>
      </c>
      <c r="B723" s="17" t="e">
        <f>VLOOKUP($A723,'GDP BEA'!$H:$Z,5, FALSE)</f>
        <v>#N/A</v>
      </c>
      <c r="C723" s="17" t="e">
        <f>VLOOKUP($A723,'GDP BEA'!$H:$Z,6, FALSE)</f>
        <v>#N/A</v>
      </c>
      <c r="D723" s="6" t="e">
        <f>NA()</f>
        <v>#N/A</v>
      </c>
      <c r="E723" s="17"/>
      <c r="F723" s="17" t="e">
        <f>VLOOKUP($A723,'Haver (Annual)'!$A:$N,3, FALSE)</f>
        <v>#N/A</v>
      </c>
      <c r="G723" s="17" t="e">
        <f>VLOOKUP($A723,'Haver (Annual)'!$A:$N,4, FALSE)</f>
        <v>#N/A</v>
      </c>
      <c r="H723" s="6" t="e">
        <f>NA()</f>
        <v>#N/A</v>
      </c>
      <c r="J723" s="17" t="e">
        <f>VLOOKUP($A723,Fernald_quarterlydecomp!$B:$Z,14,FALSE)</f>
        <v>#N/A</v>
      </c>
      <c r="K723" s="17" t="e">
        <f>VLOOKUP($A723,Fernald_quarterlydecomp!$B:$Z,15,FALSE)</f>
        <v>#N/A</v>
      </c>
    </row>
    <row r="724" spans="1:11" x14ac:dyDescent="0.25">
      <c r="A724" s="53">
        <v>39142</v>
      </c>
      <c r="B724" s="17" t="e">
        <f>VLOOKUP($A724,'GDP BEA'!$H:$Z,5, FALSE)</f>
        <v>#N/A</v>
      </c>
      <c r="C724" s="17" t="e">
        <f>VLOOKUP($A724,'GDP BEA'!$H:$Z,6, FALSE)</f>
        <v>#N/A</v>
      </c>
      <c r="D724" s="17" t="e">
        <f>D712+C727</f>
        <v>#N/A</v>
      </c>
      <c r="E724" s="17"/>
      <c r="F724" s="17" t="e">
        <f>VLOOKUP($A724,'Haver (Annual)'!$A:$N,3, FALSE)</f>
        <v>#N/A</v>
      </c>
      <c r="G724" s="17" t="e">
        <f>VLOOKUP($A724,'Haver (Annual)'!$A:$N,4, FALSE)</f>
        <v>#N/A</v>
      </c>
      <c r="H724" s="17" t="e">
        <f>H712+G727</f>
        <v>#N/A</v>
      </c>
      <c r="J724" s="17">
        <f>VLOOKUP($A724,Fernald_quarterlydecomp!$B:$Z,14,FALSE)</f>
        <v>43.362667045812643</v>
      </c>
      <c r="K724" s="17">
        <f>VLOOKUP($A724,Fernald_quarterlydecomp!$B:$Z,15,FALSE)</f>
        <v>43.998878289516782</v>
      </c>
    </row>
    <row r="725" spans="1:11" x14ac:dyDescent="0.25">
      <c r="A725" s="53">
        <v>39173</v>
      </c>
      <c r="B725" s="17" t="e">
        <f>VLOOKUP($A725,'GDP BEA'!$H:$Z,5, FALSE)</f>
        <v>#N/A</v>
      </c>
      <c r="C725" s="17" t="e">
        <f>VLOOKUP($A725,'GDP BEA'!$H:$Z,6, FALSE)</f>
        <v>#N/A</v>
      </c>
      <c r="D725" s="6" t="e">
        <f>NA()</f>
        <v>#N/A</v>
      </c>
      <c r="E725" s="17"/>
      <c r="F725" s="17" t="e">
        <f>VLOOKUP($A725,'Haver (Annual)'!$A:$N,3, FALSE)</f>
        <v>#N/A</v>
      </c>
      <c r="G725" s="17" t="e">
        <f>VLOOKUP($A725,'Haver (Annual)'!$A:$N,4, FALSE)</f>
        <v>#N/A</v>
      </c>
      <c r="H725" s="6" t="e">
        <f>NA()</f>
        <v>#N/A</v>
      </c>
      <c r="J725" s="17" t="e">
        <f>VLOOKUP($A725,Fernald_quarterlydecomp!$B:$Z,14,FALSE)</f>
        <v>#N/A</v>
      </c>
      <c r="K725" s="17" t="e">
        <f>VLOOKUP($A725,Fernald_quarterlydecomp!$B:$Z,15,FALSE)</f>
        <v>#N/A</v>
      </c>
    </row>
    <row r="726" spans="1:11" x14ac:dyDescent="0.25">
      <c r="A726" s="53">
        <v>39203</v>
      </c>
      <c r="B726" s="17" t="e">
        <f>VLOOKUP($A726,'GDP BEA'!$H:$Z,5, FALSE)</f>
        <v>#N/A</v>
      </c>
      <c r="C726" s="17" t="e">
        <f>VLOOKUP($A726,'GDP BEA'!$H:$Z,6, FALSE)</f>
        <v>#N/A</v>
      </c>
      <c r="D726" s="6" t="e">
        <f>NA()</f>
        <v>#N/A</v>
      </c>
      <c r="E726" s="17"/>
      <c r="F726" s="17" t="e">
        <f>VLOOKUP($A726,'Haver (Annual)'!$A:$N,3, FALSE)</f>
        <v>#N/A</v>
      </c>
      <c r="G726" s="17" t="e">
        <f>VLOOKUP($A726,'Haver (Annual)'!$A:$N,4, FALSE)</f>
        <v>#N/A</v>
      </c>
      <c r="H726" s="6" t="e">
        <f>NA()</f>
        <v>#N/A</v>
      </c>
      <c r="J726" s="17" t="e">
        <f>VLOOKUP($A726,Fernald_quarterlydecomp!$B:$Z,14,FALSE)</f>
        <v>#N/A</v>
      </c>
      <c r="K726" s="17" t="e">
        <f>VLOOKUP($A726,Fernald_quarterlydecomp!$B:$Z,15,FALSE)</f>
        <v>#N/A</v>
      </c>
    </row>
    <row r="727" spans="1:11" x14ac:dyDescent="0.25">
      <c r="A727" s="53">
        <v>39234</v>
      </c>
      <c r="B727" s="17">
        <f>VLOOKUP($A727,'GDP BEA'!$H:$Z,5, FALSE)</f>
        <v>50.505962125061572</v>
      </c>
      <c r="C727" s="17">
        <f>VLOOKUP($A727,'GDP BEA'!$H:$Z,6, FALSE)</f>
        <v>0.79886176869211134</v>
      </c>
      <c r="D727" s="25">
        <f>D715+C727</f>
        <v>38.008046785991098</v>
      </c>
      <c r="E727" s="17"/>
      <c r="F727" s="17">
        <f>VLOOKUP($A727,'Haver (Annual)'!$A:$N,3, FALSE)</f>
        <v>102.42</v>
      </c>
      <c r="G727" s="17">
        <f>VLOOKUP($A727,'Haver (Annual)'!$A:$N,4, FALSE)</f>
        <v>1.4734064780546654</v>
      </c>
      <c r="H727" s="6">
        <f>H715+G727</f>
        <v>44.777455738805891</v>
      </c>
      <c r="J727" s="17">
        <f>VLOOKUP($A727,Fernald_quarterlydecomp!$B:$Z,14,FALSE)</f>
        <v>44.350446976256094</v>
      </c>
      <c r="K727" s="17">
        <f>VLOOKUP($A727,Fernald_quarterlydecomp!$B:$Z,15,FALSE)</f>
        <v>44.452478289516776</v>
      </c>
    </row>
    <row r="728" spans="1:11" x14ac:dyDescent="0.25">
      <c r="A728" s="53">
        <v>39264</v>
      </c>
      <c r="B728" s="17" t="e">
        <f>VLOOKUP($A728,'GDP BEA'!$H:$Z,5, FALSE)</f>
        <v>#N/A</v>
      </c>
      <c r="C728" s="17" t="e">
        <f>VLOOKUP($A728,'GDP BEA'!$H:$Z,6, FALSE)</f>
        <v>#N/A</v>
      </c>
      <c r="D728" s="6" t="e">
        <f>NA()</f>
        <v>#N/A</v>
      </c>
      <c r="E728" s="17"/>
      <c r="F728" s="17" t="e">
        <f>VLOOKUP($A728,'Haver (Annual)'!$A:$N,3, FALSE)</f>
        <v>#N/A</v>
      </c>
      <c r="G728" s="17" t="e">
        <f>VLOOKUP($A728,'Haver (Annual)'!$A:$N,4, FALSE)</f>
        <v>#N/A</v>
      </c>
      <c r="H728" s="6" t="e">
        <f>NA()</f>
        <v>#N/A</v>
      </c>
      <c r="J728" s="17" t="e">
        <f>VLOOKUP($A728,Fernald_quarterlydecomp!$B:$Z,14,FALSE)</f>
        <v>#N/A</v>
      </c>
      <c r="K728" s="17" t="e">
        <f>VLOOKUP($A728,Fernald_quarterlydecomp!$B:$Z,15,FALSE)</f>
        <v>#N/A</v>
      </c>
    </row>
    <row r="729" spans="1:11" x14ac:dyDescent="0.25">
      <c r="A729" s="53">
        <v>39295</v>
      </c>
      <c r="B729" s="17" t="e">
        <f>VLOOKUP($A729,'GDP BEA'!$H:$Z,5, FALSE)</f>
        <v>#N/A</v>
      </c>
      <c r="C729" s="17" t="e">
        <f>VLOOKUP($A729,'GDP BEA'!$H:$Z,6, FALSE)</f>
        <v>#N/A</v>
      </c>
      <c r="D729" s="6" t="e">
        <f>NA()</f>
        <v>#N/A</v>
      </c>
      <c r="E729" s="17"/>
      <c r="F729" s="17" t="e">
        <f>VLOOKUP($A729,'Haver (Annual)'!$A:$N,3, FALSE)</f>
        <v>#N/A</v>
      </c>
      <c r="G729" s="17" t="e">
        <f>VLOOKUP($A729,'Haver (Annual)'!$A:$N,4, FALSE)</f>
        <v>#N/A</v>
      </c>
      <c r="H729" s="6" t="e">
        <f>NA()</f>
        <v>#N/A</v>
      </c>
      <c r="J729" s="17" t="e">
        <f>VLOOKUP($A729,Fernald_quarterlydecomp!$B:$Z,14,FALSE)</f>
        <v>#N/A</v>
      </c>
      <c r="K729" s="17" t="e">
        <f>VLOOKUP($A729,Fernald_quarterlydecomp!$B:$Z,15,FALSE)</f>
        <v>#N/A</v>
      </c>
    </row>
    <row r="730" spans="1:11" x14ac:dyDescent="0.25">
      <c r="A730" s="53">
        <v>39326</v>
      </c>
      <c r="B730" s="17" t="e">
        <f>VLOOKUP($A730,'GDP BEA'!$H:$Z,5, FALSE)</f>
        <v>#N/A</v>
      </c>
      <c r="C730" s="17" t="e">
        <f>VLOOKUP($A730,'GDP BEA'!$H:$Z,6, FALSE)</f>
        <v>#N/A</v>
      </c>
      <c r="D730" s="6" t="e">
        <f>NA()</f>
        <v>#N/A</v>
      </c>
      <c r="E730" s="17"/>
      <c r="F730" s="17" t="e">
        <f>VLOOKUP($A730,'Haver (Annual)'!$A:$N,3, FALSE)</f>
        <v>#N/A</v>
      </c>
      <c r="G730" s="17" t="e">
        <f>VLOOKUP($A730,'Haver (Annual)'!$A:$N,4, FALSE)</f>
        <v>#N/A</v>
      </c>
      <c r="H730" s="6" t="e">
        <f>NA()</f>
        <v>#N/A</v>
      </c>
      <c r="J730" s="17">
        <f>VLOOKUP($A730,Fernald_quarterlydecomp!$B:$Z,14,FALSE)</f>
        <v>45.510385412670885</v>
      </c>
      <c r="K730" s="17">
        <f>VLOOKUP($A730,Fernald_quarterlydecomp!$B:$Z,15,FALSE)</f>
        <v>44.90607828951677</v>
      </c>
    </row>
    <row r="731" spans="1:11" x14ac:dyDescent="0.25">
      <c r="A731" s="53">
        <v>39356</v>
      </c>
      <c r="B731" s="17" t="e">
        <f>VLOOKUP($A731,'GDP BEA'!$H:$Z,5, FALSE)</f>
        <v>#N/A</v>
      </c>
      <c r="C731" s="17" t="e">
        <f>VLOOKUP($A731,'GDP BEA'!$H:$Z,6, FALSE)</f>
        <v>#N/A</v>
      </c>
      <c r="D731" s="6" t="e">
        <f>NA()</f>
        <v>#N/A</v>
      </c>
      <c r="E731" s="17"/>
      <c r="F731" s="17" t="e">
        <f>VLOOKUP($A731,'Haver (Annual)'!$A:$N,3, FALSE)</f>
        <v>#N/A</v>
      </c>
      <c r="G731" s="17" t="e">
        <f>VLOOKUP($A731,'Haver (Annual)'!$A:$N,4, FALSE)</f>
        <v>#N/A</v>
      </c>
      <c r="H731" s="6" t="e">
        <f>NA()</f>
        <v>#N/A</v>
      </c>
      <c r="J731" s="17" t="e">
        <f>VLOOKUP($A731,Fernald_quarterlydecomp!$B:$Z,14,FALSE)</f>
        <v>#N/A</v>
      </c>
      <c r="K731" s="17" t="e">
        <f>VLOOKUP($A731,Fernald_quarterlydecomp!$B:$Z,15,FALSE)</f>
        <v>#N/A</v>
      </c>
    </row>
    <row r="732" spans="1:11" x14ac:dyDescent="0.25">
      <c r="A732" s="53">
        <v>39387</v>
      </c>
      <c r="B732" s="17" t="e">
        <f>VLOOKUP($A732,'GDP BEA'!$H:$Z,5, FALSE)</f>
        <v>#N/A</v>
      </c>
      <c r="C732" s="17" t="e">
        <f>VLOOKUP($A732,'GDP BEA'!$H:$Z,6, FALSE)</f>
        <v>#N/A</v>
      </c>
      <c r="D732" s="6" t="e">
        <f>NA()</f>
        <v>#N/A</v>
      </c>
      <c r="E732" s="17"/>
      <c r="F732" s="17" t="e">
        <f>VLOOKUP($A732,'Haver (Annual)'!$A:$N,3, FALSE)</f>
        <v>#N/A</v>
      </c>
      <c r="G732" s="17" t="e">
        <f>VLOOKUP($A732,'Haver (Annual)'!$A:$N,4, FALSE)</f>
        <v>#N/A</v>
      </c>
      <c r="H732" s="6" t="e">
        <f>NA()</f>
        <v>#N/A</v>
      </c>
      <c r="J732" s="17" t="e">
        <f>VLOOKUP($A732,Fernald_quarterlydecomp!$B:$Z,14,FALSE)</f>
        <v>#N/A</v>
      </c>
      <c r="K732" s="17" t="e">
        <f>VLOOKUP($A732,Fernald_quarterlydecomp!$B:$Z,15,FALSE)</f>
        <v>#N/A</v>
      </c>
    </row>
    <row r="733" spans="1:11" x14ac:dyDescent="0.25">
      <c r="A733" s="53">
        <v>39417</v>
      </c>
      <c r="B733" s="17" t="e">
        <f>VLOOKUP($A733,'GDP BEA'!$H:$Z,5, FALSE)</f>
        <v>#N/A</v>
      </c>
      <c r="C733" s="17" t="e">
        <f>VLOOKUP($A733,'GDP BEA'!$H:$Z,6, FALSE)</f>
        <v>#N/A</v>
      </c>
      <c r="D733" s="6" t="e">
        <f>NA()</f>
        <v>#N/A</v>
      </c>
      <c r="E733" s="17"/>
      <c r="F733" s="17" t="e">
        <f>VLOOKUP($A733,'Haver (Annual)'!$A:$N,3, FALSE)</f>
        <v>#N/A</v>
      </c>
      <c r="G733" s="17" t="e">
        <f>VLOOKUP($A733,'Haver (Annual)'!$A:$N,4, FALSE)</f>
        <v>#N/A</v>
      </c>
      <c r="H733" s="6" t="e">
        <f>NA()</f>
        <v>#N/A</v>
      </c>
      <c r="J733" s="17">
        <f>VLOOKUP($A733,Fernald_quarterlydecomp!$B:$Z,14,FALSE)</f>
        <v>45.914453516614415</v>
      </c>
      <c r="K733" s="17">
        <f>VLOOKUP($A733,Fernald_quarterlydecomp!$B:$Z,15,FALSE)</f>
        <v>45.359678289516765</v>
      </c>
    </row>
    <row r="734" spans="1:11" x14ac:dyDescent="0.25">
      <c r="A734" s="53">
        <v>39448</v>
      </c>
      <c r="B734" s="17" t="e">
        <f>VLOOKUP($A734,'GDP BEA'!$H:$Z,5, FALSE)</f>
        <v>#N/A</v>
      </c>
      <c r="C734" s="17" t="e">
        <f>VLOOKUP($A734,'GDP BEA'!$H:$Z,6, FALSE)</f>
        <v>#N/A</v>
      </c>
      <c r="D734" s="6" t="e">
        <f>NA()</f>
        <v>#N/A</v>
      </c>
      <c r="E734" s="17"/>
      <c r="F734" s="17" t="e">
        <f>VLOOKUP($A734,'Haver (Annual)'!$A:$N,3, FALSE)</f>
        <v>#N/A</v>
      </c>
      <c r="G734" s="17" t="e">
        <f>VLOOKUP($A734,'Haver (Annual)'!$A:$N,4, FALSE)</f>
        <v>#N/A</v>
      </c>
      <c r="H734" s="6" t="e">
        <f>NA()</f>
        <v>#N/A</v>
      </c>
      <c r="J734" s="17" t="e">
        <f>VLOOKUP($A734,Fernald_quarterlydecomp!$B:$Z,14,FALSE)</f>
        <v>#N/A</v>
      </c>
      <c r="K734" s="17" t="e">
        <f>VLOOKUP($A734,Fernald_quarterlydecomp!$B:$Z,15,FALSE)</f>
        <v>#N/A</v>
      </c>
    </row>
    <row r="735" spans="1:11" x14ac:dyDescent="0.25">
      <c r="A735" s="53">
        <v>39479</v>
      </c>
      <c r="B735" s="17" t="e">
        <f>VLOOKUP($A735,'GDP BEA'!$H:$Z,5, FALSE)</f>
        <v>#N/A</v>
      </c>
      <c r="C735" s="17" t="e">
        <f>VLOOKUP($A735,'GDP BEA'!$H:$Z,6, FALSE)</f>
        <v>#N/A</v>
      </c>
      <c r="D735" s="6" t="e">
        <f>NA()</f>
        <v>#N/A</v>
      </c>
      <c r="E735" s="17"/>
      <c r="F735" s="17" t="e">
        <f>VLOOKUP($A735,'Haver (Annual)'!$A:$N,3, FALSE)</f>
        <v>#N/A</v>
      </c>
      <c r="G735" s="17" t="e">
        <f>VLOOKUP($A735,'Haver (Annual)'!$A:$N,4, FALSE)</f>
        <v>#N/A</v>
      </c>
      <c r="H735" s="6" t="e">
        <f>NA()</f>
        <v>#N/A</v>
      </c>
      <c r="J735" s="17" t="e">
        <f>VLOOKUP($A735,Fernald_quarterlydecomp!$B:$Z,14,FALSE)</f>
        <v>#N/A</v>
      </c>
      <c r="K735" s="17" t="e">
        <f>VLOOKUP($A735,Fernald_quarterlydecomp!$B:$Z,15,FALSE)</f>
        <v>#N/A</v>
      </c>
    </row>
    <row r="736" spans="1:11" x14ac:dyDescent="0.25">
      <c r="A736" s="53">
        <v>39508</v>
      </c>
      <c r="B736" s="17" t="e">
        <f>VLOOKUP($A736,'GDP BEA'!$H:$Z,5, FALSE)</f>
        <v>#N/A</v>
      </c>
      <c r="C736" s="17" t="e">
        <f>VLOOKUP($A736,'GDP BEA'!$H:$Z,6, FALSE)</f>
        <v>#N/A</v>
      </c>
      <c r="D736" s="17" t="e">
        <f>D724+C739</f>
        <v>#N/A</v>
      </c>
      <c r="E736" s="17"/>
      <c r="F736" s="17" t="e">
        <f>VLOOKUP($A736,'Haver (Annual)'!$A:$N,3, FALSE)</f>
        <v>#N/A</v>
      </c>
      <c r="G736" s="17" t="e">
        <f>VLOOKUP($A736,'Haver (Annual)'!$A:$N,4, FALSE)</f>
        <v>#N/A</v>
      </c>
      <c r="H736" s="17" t="e">
        <f>H724+G739</f>
        <v>#N/A</v>
      </c>
      <c r="J736" s="17">
        <f>VLOOKUP($A736,Fernald_quarterlydecomp!$B:$Z,14,FALSE)</f>
        <v>45.403809278884253</v>
      </c>
      <c r="K736" s="17">
        <f>VLOOKUP($A736,Fernald_quarterlydecomp!$B:$Z,15,FALSE)</f>
        <v>45.813278289516759</v>
      </c>
    </row>
    <row r="737" spans="1:11" x14ac:dyDescent="0.25">
      <c r="A737" s="53">
        <v>39539</v>
      </c>
      <c r="B737" s="17" t="e">
        <f>VLOOKUP($A737,'GDP BEA'!$H:$Z,5, FALSE)</f>
        <v>#N/A</v>
      </c>
      <c r="C737" s="17" t="e">
        <f>VLOOKUP($A737,'GDP BEA'!$H:$Z,6, FALSE)</f>
        <v>#N/A</v>
      </c>
      <c r="D737" s="6" t="e">
        <f>NA()</f>
        <v>#N/A</v>
      </c>
      <c r="E737" s="17"/>
      <c r="F737" s="17" t="e">
        <f>VLOOKUP($A737,'Haver (Annual)'!$A:$N,3, FALSE)</f>
        <v>#N/A</v>
      </c>
      <c r="G737" s="17" t="e">
        <f>VLOOKUP($A737,'Haver (Annual)'!$A:$N,4, FALSE)</f>
        <v>#N/A</v>
      </c>
      <c r="H737" s="6" t="e">
        <f>NA()</f>
        <v>#N/A</v>
      </c>
      <c r="J737" s="17" t="e">
        <f>VLOOKUP($A737,Fernald_quarterlydecomp!$B:$Z,14,FALSE)</f>
        <v>#N/A</v>
      </c>
      <c r="K737" s="17" t="e">
        <f>VLOOKUP($A737,Fernald_quarterlydecomp!$B:$Z,15,FALSE)</f>
        <v>#N/A</v>
      </c>
    </row>
    <row r="738" spans="1:11" x14ac:dyDescent="0.25">
      <c r="A738" s="53">
        <v>39569</v>
      </c>
      <c r="B738" s="17" t="e">
        <f>VLOOKUP($A738,'GDP BEA'!$H:$Z,5, FALSE)</f>
        <v>#N/A</v>
      </c>
      <c r="C738" s="17" t="e">
        <f>VLOOKUP($A738,'GDP BEA'!$H:$Z,6, FALSE)</f>
        <v>#N/A</v>
      </c>
      <c r="D738" s="6" t="e">
        <f>NA()</f>
        <v>#N/A</v>
      </c>
      <c r="E738" s="17"/>
      <c r="F738" s="17" t="e">
        <f>VLOOKUP($A738,'Haver (Annual)'!$A:$N,3, FALSE)</f>
        <v>#N/A</v>
      </c>
      <c r="G738" s="17" t="e">
        <f>VLOOKUP($A738,'Haver (Annual)'!$A:$N,4, FALSE)</f>
        <v>#N/A</v>
      </c>
      <c r="H738" s="6" t="e">
        <f>NA()</f>
        <v>#N/A</v>
      </c>
      <c r="J738" s="17" t="e">
        <f>VLOOKUP($A738,Fernald_quarterlydecomp!$B:$Z,14,FALSE)</f>
        <v>#N/A</v>
      </c>
      <c r="K738" s="17" t="e">
        <f>VLOOKUP($A738,Fernald_quarterlydecomp!$B:$Z,15,FALSE)</f>
        <v>#N/A</v>
      </c>
    </row>
    <row r="739" spans="1:11" x14ac:dyDescent="0.25">
      <c r="A739" s="53">
        <v>39600</v>
      </c>
      <c r="B739" s="17">
        <f>VLOOKUP($A739,'GDP BEA'!$H:$Z,5, FALSE)</f>
        <v>50.897937279131519</v>
      </c>
      <c r="C739" s="17">
        <f>VLOOKUP($A739,'GDP BEA'!$H:$Z,6, FALSE)</f>
        <v>0.77310065724057997</v>
      </c>
      <c r="D739" s="25">
        <f>D727+C739</f>
        <v>38.781147443231681</v>
      </c>
      <c r="E739" s="17"/>
      <c r="F739" s="17">
        <f>VLOOKUP($A739,'Haver (Annual)'!$A:$N,3, FALSE)</f>
        <v>103.163</v>
      </c>
      <c r="G739" s="17">
        <f>VLOOKUP($A739,'Haver (Annual)'!$A:$N,4, FALSE)</f>
        <v>0.72282555950568972</v>
      </c>
      <c r="H739" s="6">
        <f>H727+G739</f>
        <v>45.500281298311577</v>
      </c>
      <c r="J739" s="17">
        <f>VLOOKUP($A739,Fernald_quarterlydecomp!$B:$Z,14,FALSE)</f>
        <v>45.948828167846713</v>
      </c>
      <c r="K739" s="17">
        <f>VLOOKUP($A739,Fernald_quarterlydecomp!$B:$Z,15,FALSE)</f>
        <v>46.266878289516754</v>
      </c>
    </row>
    <row r="740" spans="1:11" x14ac:dyDescent="0.25">
      <c r="A740" s="53">
        <v>39630</v>
      </c>
      <c r="B740" s="17" t="e">
        <f>VLOOKUP($A740,'GDP BEA'!$H:$Z,5, FALSE)</f>
        <v>#N/A</v>
      </c>
      <c r="C740" s="17" t="e">
        <f>VLOOKUP($A740,'GDP BEA'!$H:$Z,6, FALSE)</f>
        <v>#N/A</v>
      </c>
      <c r="D740" s="6" t="e">
        <f>NA()</f>
        <v>#N/A</v>
      </c>
      <c r="E740" s="17"/>
      <c r="F740" s="17" t="e">
        <f>VLOOKUP($A740,'Haver (Annual)'!$A:$N,3, FALSE)</f>
        <v>#N/A</v>
      </c>
      <c r="G740" s="17" t="e">
        <f>VLOOKUP($A740,'Haver (Annual)'!$A:$N,4, FALSE)</f>
        <v>#N/A</v>
      </c>
      <c r="H740" s="6" t="e">
        <f>NA()</f>
        <v>#N/A</v>
      </c>
      <c r="J740" s="17" t="e">
        <f>VLOOKUP($A740,Fernald_quarterlydecomp!$B:$Z,14,FALSE)</f>
        <v>#N/A</v>
      </c>
      <c r="K740" s="17" t="e">
        <f>VLOOKUP($A740,Fernald_quarterlydecomp!$B:$Z,15,FALSE)</f>
        <v>#N/A</v>
      </c>
    </row>
    <row r="741" spans="1:11" x14ac:dyDescent="0.25">
      <c r="A741" s="53">
        <v>39661</v>
      </c>
      <c r="B741" s="17" t="e">
        <f>VLOOKUP($A741,'GDP BEA'!$H:$Z,5, FALSE)</f>
        <v>#N/A</v>
      </c>
      <c r="C741" s="17" t="e">
        <f>VLOOKUP($A741,'GDP BEA'!$H:$Z,6, FALSE)</f>
        <v>#N/A</v>
      </c>
      <c r="D741" s="6" t="e">
        <f>NA()</f>
        <v>#N/A</v>
      </c>
      <c r="E741" s="17"/>
      <c r="F741" s="17" t="e">
        <f>VLOOKUP($A741,'Haver (Annual)'!$A:$N,3, FALSE)</f>
        <v>#N/A</v>
      </c>
      <c r="G741" s="17" t="e">
        <f>VLOOKUP($A741,'Haver (Annual)'!$A:$N,4, FALSE)</f>
        <v>#N/A</v>
      </c>
      <c r="H741" s="6" t="e">
        <f>NA()</f>
        <v>#N/A</v>
      </c>
      <c r="J741" s="17" t="e">
        <f>VLOOKUP($A741,Fernald_quarterlydecomp!$B:$Z,14,FALSE)</f>
        <v>#N/A</v>
      </c>
      <c r="K741" s="17" t="e">
        <f>VLOOKUP($A741,Fernald_quarterlydecomp!$B:$Z,15,FALSE)</f>
        <v>#N/A</v>
      </c>
    </row>
    <row r="742" spans="1:11" x14ac:dyDescent="0.25">
      <c r="A742" s="53">
        <v>39692</v>
      </c>
      <c r="B742" s="17" t="e">
        <f>VLOOKUP($A742,'GDP BEA'!$H:$Z,5, FALSE)</f>
        <v>#N/A</v>
      </c>
      <c r="C742" s="17" t="e">
        <f>VLOOKUP($A742,'GDP BEA'!$H:$Z,6, FALSE)</f>
        <v>#N/A</v>
      </c>
      <c r="D742" s="6" t="e">
        <f>NA()</f>
        <v>#N/A</v>
      </c>
      <c r="E742" s="17"/>
      <c r="F742" s="17" t="e">
        <f>VLOOKUP($A742,'Haver (Annual)'!$A:$N,3, FALSE)</f>
        <v>#N/A</v>
      </c>
      <c r="G742" s="17" t="e">
        <f>VLOOKUP($A742,'Haver (Annual)'!$A:$N,4, FALSE)</f>
        <v>#N/A</v>
      </c>
      <c r="H742" s="6" t="e">
        <f>NA()</f>
        <v>#N/A</v>
      </c>
      <c r="J742" s="17">
        <f>VLOOKUP($A742,Fernald_quarterlydecomp!$B:$Z,14,FALSE)</f>
        <v>45.734821541007918</v>
      </c>
      <c r="K742" s="17">
        <f>VLOOKUP($A742,Fernald_quarterlydecomp!$B:$Z,15,FALSE)</f>
        <v>46.720478289516748</v>
      </c>
    </row>
    <row r="743" spans="1:11" x14ac:dyDescent="0.25">
      <c r="A743" s="53">
        <v>39722</v>
      </c>
      <c r="B743" s="17" t="e">
        <f>VLOOKUP($A743,'GDP BEA'!$H:$Z,5, FALSE)</f>
        <v>#N/A</v>
      </c>
      <c r="C743" s="17" t="e">
        <f>VLOOKUP($A743,'GDP BEA'!$H:$Z,6, FALSE)</f>
        <v>#N/A</v>
      </c>
      <c r="D743" s="6" t="e">
        <f>NA()</f>
        <v>#N/A</v>
      </c>
      <c r="E743" s="17"/>
      <c r="F743" s="17" t="e">
        <f>VLOOKUP($A743,'Haver (Annual)'!$A:$N,3, FALSE)</f>
        <v>#N/A</v>
      </c>
      <c r="G743" s="17" t="e">
        <f>VLOOKUP($A743,'Haver (Annual)'!$A:$N,4, FALSE)</f>
        <v>#N/A</v>
      </c>
      <c r="H743" s="6" t="e">
        <f>NA()</f>
        <v>#N/A</v>
      </c>
      <c r="J743" s="17" t="e">
        <f>VLOOKUP($A743,Fernald_quarterlydecomp!$B:$Z,14,FALSE)</f>
        <v>#N/A</v>
      </c>
      <c r="K743" s="17" t="e">
        <f>VLOOKUP($A743,Fernald_quarterlydecomp!$B:$Z,15,FALSE)</f>
        <v>#N/A</v>
      </c>
    </row>
    <row r="744" spans="1:11" x14ac:dyDescent="0.25">
      <c r="A744" s="53">
        <v>39753</v>
      </c>
      <c r="B744" s="17" t="e">
        <f>VLOOKUP($A744,'GDP BEA'!$H:$Z,5, FALSE)</f>
        <v>#N/A</v>
      </c>
      <c r="C744" s="17" t="e">
        <f>VLOOKUP($A744,'GDP BEA'!$H:$Z,6, FALSE)</f>
        <v>#N/A</v>
      </c>
      <c r="D744" s="6" t="e">
        <f>NA()</f>
        <v>#N/A</v>
      </c>
      <c r="E744" s="17"/>
      <c r="F744" s="17" t="e">
        <f>VLOOKUP($A744,'Haver (Annual)'!$A:$N,3, FALSE)</f>
        <v>#N/A</v>
      </c>
      <c r="G744" s="17" t="e">
        <f>VLOOKUP($A744,'Haver (Annual)'!$A:$N,4, FALSE)</f>
        <v>#N/A</v>
      </c>
      <c r="H744" s="6" t="e">
        <f>NA()</f>
        <v>#N/A</v>
      </c>
      <c r="J744" s="17" t="e">
        <f>VLOOKUP($A744,Fernald_quarterlydecomp!$B:$Z,14,FALSE)</f>
        <v>#N/A</v>
      </c>
      <c r="K744" s="17" t="e">
        <f>VLOOKUP($A744,Fernald_quarterlydecomp!$B:$Z,15,FALSE)</f>
        <v>#N/A</v>
      </c>
    </row>
    <row r="745" spans="1:11" x14ac:dyDescent="0.25">
      <c r="A745" s="53">
        <v>39783</v>
      </c>
      <c r="B745" s="17" t="e">
        <f>VLOOKUP($A745,'GDP BEA'!$H:$Z,5, FALSE)</f>
        <v>#N/A</v>
      </c>
      <c r="C745" s="17" t="e">
        <f>VLOOKUP($A745,'GDP BEA'!$H:$Z,6, FALSE)</f>
        <v>#N/A</v>
      </c>
      <c r="D745" s="6" t="e">
        <f>NA()</f>
        <v>#N/A</v>
      </c>
      <c r="E745" s="17"/>
      <c r="F745" s="17" t="e">
        <f>VLOOKUP($A745,'Haver (Annual)'!$A:$N,3, FALSE)</f>
        <v>#N/A</v>
      </c>
      <c r="G745" s="17" t="e">
        <f>VLOOKUP($A745,'Haver (Annual)'!$A:$N,4, FALSE)</f>
        <v>#N/A</v>
      </c>
      <c r="H745" s="6" t="e">
        <f>NA()</f>
        <v>#N/A</v>
      </c>
      <c r="J745" s="17">
        <f>VLOOKUP($A745,Fernald_quarterlydecomp!$B:$Z,14,FALSE)</f>
        <v>44.949630242031574</v>
      </c>
      <c r="K745" s="17">
        <f>VLOOKUP($A745,Fernald_quarterlydecomp!$B:$Z,15,FALSE)</f>
        <v>47.174078289516743</v>
      </c>
    </row>
    <row r="746" spans="1:11" x14ac:dyDescent="0.25">
      <c r="A746" s="53">
        <v>39814</v>
      </c>
      <c r="B746" s="17" t="e">
        <f>VLOOKUP($A746,'GDP BEA'!$H:$Z,5, FALSE)</f>
        <v>#N/A</v>
      </c>
      <c r="C746" s="17" t="e">
        <f>VLOOKUP($A746,'GDP BEA'!$H:$Z,6, FALSE)</f>
        <v>#N/A</v>
      </c>
      <c r="D746" s="6" t="e">
        <f>NA()</f>
        <v>#N/A</v>
      </c>
      <c r="E746" s="17"/>
      <c r="F746" s="17" t="e">
        <f>VLOOKUP($A746,'Haver (Annual)'!$A:$N,3, FALSE)</f>
        <v>#N/A</v>
      </c>
      <c r="G746" s="17" t="e">
        <f>VLOOKUP($A746,'Haver (Annual)'!$A:$N,4, FALSE)</f>
        <v>#N/A</v>
      </c>
      <c r="H746" s="6" t="e">
        <f>NA()</f>
        <v>#N/A</v>
      </c>
      <c r="J746" s="17" t="e">
        <f>VLOOKUP($A746,Fernald_quarterlydecomp!$B:$Z,14,FALSE)</f>
        <v>#N/A</v>
      </c>
      <c r="K746" s="17" t="e">
        <f>VLOOKUP($A746,Fernald_quarterlydecomp!$B:$Z,15,FALSE)</f>
        <v>#N/A</v>
      </c>
    </row>
    <row r="747" spans="1:11" x14ac:dyDescent="0.25">
      <c r="A747" s="53">
        <v>39845</v>
      </c>
      <c r="B747" s="17" t="e">
        <f>VLOOKUP($A747,'GDP BEA'!$H:$Z,5, FALSE)</f>
        <v>#N/A</v>
      </c>
      <c r="C747" s="17" t="e">
        <f>VLOOKUP($A747,'GDP BEA'!$H:$Z,6, FALSE)</f>
        <v>#N/A</v>
      </c>
      <c r="D747" s="6" t="e">
        <f>NA()</f>
        <v>#N/A</v>
      </c>
      <c r="E747" s="17"/>
      <c r="F747" s="17" t="e">
        <f>VLOOKUP($A747,'Haver (Annual)'!$A:$N,3, FALSE)</f>
        <v>#N/A</v>
      </c>
      <c r="G747" s="17" t="e">
        <f>VLOOKUP($A747,'Haver (Annual)'!$A:$N,4, FALSE)</f>
        <v>#N/A</v>
      </c>
      <c r="H747" s="6" t="e">
        <f>NA()</f>
        <v>#N/A</v>
      </c>
      <c r="J747" s="17" t="e">
        <f>VLOOKUP($A747,Fernald_quarterlydecomp!$B:$Z,14,FALSE)</f>
        <v>#N/A</v>
      </c>
      <c r="K747" s="17" t="e">
        <f>VLOOKUP($A747,Fernald_quarterlydecomp!$B:$Z,15,FALSE)</f>
        <v>#N/A</v>
      </c>
    </row>
    <row r="748" spans="1:11" x14ac:dyDescent="0.25">
      <c r="A748" s="53">
        <v>39873</v>
      </c>
      <c r="B748" s="17" t="e">
        <f>VLOOKUP($A748,'GDP BEA'!$H:$Z,5, FALSE)</f>
        <v>#N/A</v>
      </c>
      <c r="C748" s="17" t="e">
        <f>VLOOKUP($A748,'GDP BEA'!$H:$Z,6, FALSE)</f>
        <v>#N/A</v>
      </c>
      <c r="D748" s="17" t="e">
        <f>D736+C751</f>
        <v>#N/A</v>
      </c>
      <c r="E748" s="17"/>
      <c r="F748" s="17" t="e">
        <f>VLOOKUP($A748,'Haver (Annual)'!$A:$N,3, FALSE)</f>
        <v>#N/A</v>
      </c>
      <c r="G748" s="17" t="e">
        <f>VLOOKUP($A748,'Haver (Annual)'!$A:$N,4, FALSE)</f>
        <v>#N/A</v>
      </c>
      <c r="H748" s="17" t="e">
        <f>H736+G751</f>
        <v>#N/A</v>
      </c>
      <c r="J748" s="17">
        <f>VLOOKUP($A748,Fernald_quarterlydecomp!$B:$Z,14,FALSE)</f>
        <v>45.311840807608164</v>
      </c>
      <c r="K748" s="17">
        <f>VLOOKUP($A748,Fernald_quarterlydecomp!$B:$Z,15,FALSE)</f>
        <v>47.627678289516737</v>
      </c>
    </row>
    <row r="749" spans="1:11" x14ac:dyDescent="0.25">
      <c r="A749" s="53">
        <v>39904</v>
      </c>
      <c r="B749" s="17" t="e">
        <f>VLOOKUP($A749,'GDP BEA'!$H:$Z,5, FALSE)</f>
        <v>#N/A</v>
      </c>
      <c r="C749" s="17" t="e">
        <f>VLOOKUP($A749,'GDP BEA'!$H:$Z,6, FALSE)</f>
        <v>#N/A</v>
      </c>
      <c r="D749" s="6" t="e">
        <f>NA()</f>
        <v>#N/A</v>
      </c>
      <c r="E749" s="17"/>
      <c r="F749" s="17" t="e">
        <f>VLOOKUP($A749,'Haver (Annual)'!$A:$N,3, FALSE)</f>
        <v>#N/A</v>
      </c>
      <c r="G749" s="17" t="e">
        <f>VLOOKUP($A749,'Haver (Annual)'!$A:$N,4, FALSE)</f>
        <v>#N/A</v>
      </c>
      <c r="H749" s="6" t="e">
        <f>NA()</f>
        <v>#N/A</v>
      </c>
      <c r="J749" s="17" t="e">
        <f>VLOOKUP($A749,Fernald_quarterlydecomp!$B:$Z,14,FALSE)</f>
        <v>#N/A</v>
      </c>
      <c r="K749" s="17" t="e">
        <f>VLOOKUP($A749,Fernald_quarterlydecomp!$B:$Z,15,FALSE)</f>
        <v>#N/A</v>
      </c>
    </row>
    <row r="750" spans="1:11" x14ac:dyDescent="0.25">
      <c r="A750" s="53">
        <v>39934</v>
      </c>
      <c r="B750" s="17" t="e">
        <f>VLOOKUP($A750,'GDP BEA'!$H:$Z,5, FALSE)</f>
        <v>#N/A</v>
      </c>
      <c r="C750" s="17" t="e">
        <f>VLOOKUP($A750,'GDP BEA'!$H:$Z,6, FALSE)</f>
        <v>#N/A</v>
      </c>
      <c r="D750" s="6" t="e">
        <f>NA()</f>
        <v>#N/A</v>
      </c>
      <c r="E750" s="17"/>
      <c r="F750" s="17" t="e">
        <f>VLOOKUP($A750,'Haver (Annual)'!$A:$N,3, FALSE)</f>
        <v>#N/A</v>
      </c>
      <c r="G750" s="17" t="e">
        <f>VLOOKUP($A750,'Haver (Annual)'!$A:$N,4, FALSE)</f>
        <v>#N/A</v>
      </c>
      <c r="H750" s="6" t="e">
        <f>NA()</f>
        <v>#N/A</v>
      </c>
      <c r="J750" s="17" t="e">
        <f>VLOOKUP($A750,Fernald_quarterlydecomp!$B:$Z,14,FALSE)</f>
        <v>#N/A</v>
      </c>
      <c r="K750" s="17" t="e">
        <f>VLOOKUP($A750,Fernald_quarterlydecomp!$B:$Z,15,FALSE)</f>
        <v>#N/A</v>
      </c>
    </row>
    <row r="751" spans="1:11" x14ac:dyDescent="0.25">
      <c r="A751" s="53">
        <v>39965</v>
      </c>
      <c r="B751" s="17">
        <f>VLOOKUP($A751,'GDP BEA'!$H:$Z,5, FALSE)</f>
        <v>53.615063532479923</v>
      </c>
      <c r="C751" s="17">
        <f>VLOOKUP($A751,'GDP BEA'!$H:$Z,6, FALSE)</f>
        <v>5.2007666879880041</v>
      </c>
      <c r="D751" s="25">
        <f>D739+C751</f>
        <v>43.981914131219682</v>
      </c>
      <c r="E751" s="17"/>
      <c r="F751" s="17">
        <f>VLOOKUP($A751,'Haver (Annual)'!$A:$N,3, FALSE)</f>
        <v>105.684</v>
      </c>
      <c r="G751" s="17">
        <f>VLOOKUP($A751,'Haver (Annual)'!$A:$N,4, FALSE)</f>
        <v>2.4143247981861555</v>
      </c>
      <c r="H751" s="6">
        <f>H739+G751</f>
        <v>47.914606096497735</v>
      </c>
      <c r="J751" s="17">
        <f>VLOOKUP($A751,Fernald_quarterlydecomp!$B:$Z,14,FALSE)</f>
        <v>47.247762799638636</v>
      </c>
      <c r="K751" s="17">
        <f>VLOOKUP($A751,Fernald_quarterlydecomp!$B:$Z,15,FALSE)</f>
        <v>48.081278289516732</v>
      </c>
    </row>
    <row r="752" spans="1:11" x14ac:dyDescent="0.25">
      <c r="A752" s="53">
        <v>39995</v>
      </c>
      <c r="B752" s="17" t="e">
        <f>VLOOKUP($A752,'GDP BEA'!$H:$Z,5, FALSE)</f>
        <v>#N/A</v>
      </c>
      <c r="C752" s="17" t="e">
        <f>VLOOKUP($A752,'GDP BEA'!$H:$Z,6, FALSE)</f>
        <v>#N/A</v>
      </c>
      <c r="D752" s="6" t="e">
        <f>NA()</f>
        <v>#N/A</v>
      </c>
      <c r="E752" s="17"/>
      <c r="F752" s="17" t="e">
        <f>VLOOKUP($A752,'Haver (Annual)'!$A:$N,3, FALSE)</f>
        <v>#N/A</v>
      </c>
      <c r="G752" s="17" t="e">
        <f>VLOOKUP($A752,'Haver (Annual)'!$A:$N,4, FALSE)</f>
        <v>#N/A</v>
      </c>
      <c r="H752" s="6" t="e">
        <f>NA()</f>
        <v>#N/A</v>
      </c>
      <c r="J752" s="17" t="e">
        <f>VLOOKUP($A752,Fernald_quarterlydecomp!$B:$Z,14,FALSE)</f>
        <v>#N/A</v>
      </c>
      <c r="K752" s="17" t="e">
        <f>VLOOKUP($A752,Fernald_quarterlydecomp!$B:$Z,15,FALSE)</f>
        <v>#N/A</v>
      </c>
    </row>
    <row r="753" spans="1:11" x14ac:dyDescent="0.25">
      <c r="A753" s="53">
        <v>40026</v>
      </c>
      <c r="B753" s="17" t="e">
        <f>VLOOKUP($A753,'GDP BEA'!$H:$Z,5, FALSE)</f>
        <v>#N/A</v>
      </c>
      <c r="C753" s="17" t="e">
        <f>VLOOKUP($A753,'GDP BEA'!$H:$Z,6, FALSE)</f>
        <v>#N/A</v>
      </c>
      <c r="D753" s="6" t="e">
        <f>NA()</f>
        <v>#N/A</v>
      </c>
      <c r="E753" s="17"/>
      <c r="F753" s="17" t="e">
        <f>VLOOKUP($A753,'Haver (Annual)'!$A:$N,3, FALSE)</f>
        <v>#N/A</v>
      </c>
      <c r="G753" s="17" t="e">
        <f>VLOOKUP($A753,'Haver (Annual)'!$A:$N,4, FALSE)</f>
        <v>#N/A</v>
      </c>
      <c r="H753" s="6" t="e">
        <f>NA()</f>
        <v>#N/A</v>
      </c>
      <c r="J753" s="17" t="e">
        <f>VLOOKUP($A753,Fernald_quarterlydecomp!$B:$Z,14,FALSE)</f>
        <v>#N/A</v>
      </c>
      <c r="K753" s="17" t="e">
        <f>VLOOKUP($A753,Fernald_quarterlydecomp!$B:$Z,15,FALSE)</f>
        <v>#N/A</v>
      </c>
    </row>
    <row r="754" spans="1:11" x14ac:dyDescent="0.25">
      <c r="A754" s="53">
        <v>40057</v>
      </c>
      <c r="B754" s="17" t="e">
        <f>VLOOKUP($A754,'GDP BEA'!$H:$Z,5, FALSE)</f>
        <v>#N/A</v>
      </c>
      <c r="C754" s="17" t="e">
        <f>VLOOKUP($A754,'GDP BEA'!$H:$Z,6, FALSE)</f>
        <v>#N/A</v>
      </c>
      <c r="D754" s="6" t="e">
        <f>NA()</f>
        <v>#N/A</v>
      </c>
      <c r="E754" s="17"/>
      <c r="F754" s="17" t="e">
        <f>VLOOKUP($A754,'Haver (Annual)'!$A:$N,3, FALSE)</f>
        <v>#N/A</v>
      </c>
      <c r="G754" s="17" t="e">
        <f>VLOOKUP($A754,'Haver (Annual)'!$A:$N,4, FALSE)</f>
        <v>#N/A</v>
      </c>
      <c r="H754" s="6" t="e">
        <f>NA()</f>
        <v>#N/A</v>
      </c>
      <c r="J754" s="17">
        <f>VLOOKUP($A754,Fernald_quarterlydecomp!$B:$Z,14,FALSE)</f>
        <v>48.940903623151073</v>
      </c>
      <c r="K754" s="17">
        <f>VLOOKUP($A754,Fernald_quarterlydecomp!$B:$Z,15,FALSE)</f>
        <v>48.534878289516726</v>
      </c>
    </row>
    <row r="755" spans="1:11" x14ac:dyDescent="0.25">
      <c r="A755" s="53">
        <v>40087</v>
      </c>
      <c r="B755" s="17" t="e">
        <f>VLOOKUP($A755,'GDP BEA'!$H:$Z,5, FALSE)</f>
        <v>#N/A</v>
      </c>
      <c r="C755" s="17" t="e">
        <f>VLOOKUP($A755,'GDP BEA'!$H:$Z,6, FALSE)</f>
        <v>#N/A</v>
      </c>
      <c r="D755" s="6" t="e">
        <f>NA()</f>
        <v>#N/A</v>
      </c>
      <c r="E755" s="17"/>
      <c r="F755" s="17" t="e">
        <f>VLOOKUP($A755,'Haver (Annual)'!$A:$N,3, FALSE)</f>
        <v>#N/A</v>
      </c>
      <c r="G755" s="17" t="e">
        <f>VLOOKUP($A755,'Haver (Annual)'!$A:$N,4, FALSE)</f>
        <v>#N/A</v>
      </c>
      <c r="H755" s="6" t="e">
        <f>NA()</f>
        <v>#N/A</v>
      </c>
      <c r="J755" s="17" t="e">
        <f>VLOOKUP($A755,Fernald_quarterlydecomp!$B:$Z,14,FALSE)</f>
        <v>#N/A</v>
      </c>
      <c r="K755" s="17" t="e">
        <f>VLOOKUP($A755,Fernald_quarterlydecomp!$B:$Z,15,FALSE)</f>
        <v>#N/A</v>
      </c>
    </row>
    <row r="756" spans="1:11" x14ac:dyDescent="0.25">
      <c r="A756" s="53">
        <v>40118</v>
      </c>
      <c r="B756" s="17" t="e">
        <f>VLOOKUP($A756,'GDP BEA'!$H:$Z,5, FALSE)</f>
        <v>#N/A</v>
      </c>
      <c r="C756" s="17" t="e">
        <f>VLOOKUP($A756,'GDP BEA'!$H:$Z,6, FALSE)</f>
        <v>#N/A</v>
      </c>
      <c r="D756" s="6" t="e">
        <f>NA()</f>
        <v>#N/A</v>
      </c>
      <c r="E756" s="17"/>
      <c r="F756" s="17" t="e">
        <f>VLOOKUP($A756,'Haver (Annual)'!$A:$N,3, FALSE)</f>
        <v>#N/A</v>
      </c>
      <c r="G756" s="17" t="e">
        <f>VLOOKUP($A756,'Haver (Annual)'!$A:$N,4, FALSE)</f>
        <v>#N/A</v>
      </c>
      <c r="H756" s="6" t="e">
        <f>NA()</f>
        <v>#N/A</v>
      </c>
      <c r="J756" s="17" t="e">
        <f>VLOOKUP($A756,Fernald_quarterlydecomp!$B:$Z,14,FALSE)</f>
        <v>#N/A</v>
      </c>
      <c r="K756" s="17" t="e">
        <f>VLOOKUP($A756,Fernald_quarterlydecomp!$B:$Z,15,FALSE)</f>
        <v>#N/A</v>
      </c>
    </row>
    <row r="757" spans="1:11" x14ac:dyDescent="0.25">
      <c r="A757" s="53">
        <v>40148</v>
      </c>
      <c r="B757" s="17" t="e">
        <f>VLOOKUP($A757,'GDP BEA'!$H:$Z,5, FALSE)</f>
        <v>#N/A</v>
      </c>
      <c r="C757" s="17" t="e">
        <f>VLOOKUP($A757,'GDP BEA'!$H:$Z,6, FALSE)</f>
        <v>#N/A</v>
      </c>
      <c r="D757" s="6" t="e">
        <f>NA()</f>
        <v>#N/A</v>
      </c>
      <c r="E757" s="17"/>
      <c r="F757" s="17" t="e">
        <f>VLOOKUP($A757,'Haver (Annual)'!$A:$N,3, FALSE)</f>
        <v>#N/A</v>
      </c>
      <c r="G757" s="17" t="e">
        <f>VLOOKUP($A757,'Haver (Annual)'!$A:$N,4, FALSE)</f>
        <v>#N/A</v>
      </c>
      <c r="H757" s="6" t="e">
        <f>NA()</f>
        <v>#N/A</v>
      </c>
      <c r="J757" s="17">
        <f>VLOOKUP($A757,Fernald_quarterlydecomp!$B:$Z,14,FALSE)</f>
        <v>50.23136686772169</v>
      </c>
      <c r="K757" s="17">
        <f>VLOOKUP($A757,Fernald_quarterlydecomp!$B:$Z,15,FALSE)</f>
        <v>48.988478289516721</v>
      </c>
    </row>
    <row r="758" spans="1:11" x14ac:dyDescent="0.25">
      <c r="A758" s="53">
        <v>40179</v>
      </c>
      <c r="B758" s="17" t="e">
        <f>VLOOKUP($A758,'GDP BEA'!$H:$Z,5, FALSE)</f>
        <v>#N/A</v>
      </c>
      <c r="C758" s="17" t="e">
        <f>VLOOKUP($A758,'GDP BEA'!$H:$Z,6, FALSE)</f>
        <v>#N/A</v>
      </c>
      <c r="D758" s="6" t="e">
        <f>NA()</f>
        <v>#N/A</v>
      </c>
      <c r="E758" s="17"/>
      <c r="F758" s="17" t="e">
        <f>VLOOKUP($A758,'Haver (Annual)'!$A:$N,3, FALSE)</f>
        <v>#N/A</v>
      </c>
      <c r="G758" s="17" t="e">
        <f>VLOOKUP($A758,'Haver (Annual)'!$A:$N,4, FALSE)</f>
        <v>#N/A</v>
      </c>
      <c r="H758" s="6" t="e">
        <f>NA()</f>
        <v>#N/A</v>
      </c>
      <c r="J758" s="17" t="e">
        <f>VLOOKUP($A758,Fernald_quarterlydecomp!$B:$Z,14,FALSE)</f>
        <v>#N/A</v>
      </c>
      <c r="K758" s="17" t="e">
        <f>VLOOKUP($A758,Fernald_quarterlydecomp!$B:$Z,15,FALSE)</f>
        <v>#N/A</v>
      </c>
    </row>
    <row r="759" spans="1:11" x14ac:dyDescent="0.25">
      <c r="A759" s="53">
        <v>40210</v>
      </c>
      <c r="B759" s="17" t="e">
        <f>VLOOKUP($A759,'GDP BEA'!$H:$Z,5, FALSE)</f>
        <v>#N/A</v>
      </c>
      <c r="C759" s="17" t="e">
        <f>VLOOKUP($A759,'GDP BEA'!$H:$Z,6, FALSE)</f>
        <v>#N/A</v>
      </c>
      <c r="D759" s="6" t="e">
        <f>NA()</f>
        <v>#N/A</v>
      </c>
      <c r="E759" s="17"/>
      <c r="F759" s="17" t="e">
        <f>VLOOKUP($A759,'Haver (Annual)'!$A:$N,3, FALSE)</f>
        <v>#N/A</v>
      </c>
      <c r="G759" s="17" t="e">
        <f>VLOOKUP($A759,'Haver (Annual)'!$A:$N,4, FALSE)</f>
        <v>#N/A</v>
      </c>
      <c r="H759" s="6" t="e">
        <f>NA()</f>
        <v>#N/A</v>
      </c>
      <c r="J759" s="17" t="e">
        <f>VLOOKUP($A759,Fernald_quarterlydecomp!$B:$Z,14,FALSE)</f>
        <v>#N/A</v>
      </c>
      <c r="K759" s="17" t="e">
        <f>VLOOKUP($A759,Fernald_quarterlydecomp!$B:$Z,15,FALSE)</f>
        <v>#N/A</v>
      </c>
    </row>
    <row r="760" spans="1:11" x14ac:dyDescent="0.25">
      <c r="A760" s="53">
        <v>40238</v>
      </c>
      <c r="B760" s="17" t="e">
        <f>VLOOKUP($A760,'GDP BEA'!$H:$Z,5, FALSE)</f>
        <v>#N/A</v>
      </c>
      <c r="C760" s="17" t="e">
        <f>VLOOKUP($A760,'GDP BEA'!$H:$Z,6, FALSE)</f>
        <v>#N/A</v>
      </c>
      <c r="D760" s="17" t="e">
        <f>D748+C763</f>
        <v>#N/A</v>
      </c>
      <c r="E760" s="17"/>
      <c r="F760" s="17" t="e">
        <f>VLOOKUP($A760,'Haver (Annual)'!$A:$N,3, FALSE)</f>
        <v>#N/A</v>
      </c>
      <c r="G760" s="17" t="e">
        <f>VLOOKUP($A760,'Haver (Annual)'!$A:$N,4, FALSE)</f>
        <v>#N/A</v>
      </c>
      <c r="H760" s="17" t="e">
        <f>H748+G763</f>
        <v>#N/A</v>
      </c>
      <c r="J760" s="17">
        <f>VLOOKUP($A760,Fernald_quarterlydecomp!$B:$Z,14,FALSE)</f>
        <v>51.281295352959077</v>
      </c>
      <c r="K760" s="17">
        <f>VLOOKUP($A760,Fernald_quarterlydecomp!$B:$Z,15,FALSE)</f>
        <v>49.442078289516715</v>
      </c>
    </row>
    <row r="761" spans="1:11" x14ac:dyDescent="0.25">
      <c r="A761" s="53">
        <v>40269</v>
      </c>
      <c r="B761" s="17" t="e">
        <f>VLOOKUP($A761,'GDP BEA'!$H:$Z,5, FALSE)</f>
        <v>#N/A</v>
      </c>
      <c r="C761" s="17" t="e">
        <f>VLOOKUP($A761,'GDP BEA'!$H:$Z,6, FALSE)</f>
        <v>#N/A</v>
      </c>
      <c r="D761" s="6" t="e">
        <f>NA()</f>
        <v>#N/A</v>
      </c>
      <c r="E761" s="17"/>
      <c r="F761" s="17" t="e">
        <f>VLOOKUP($A761,'Haver (Annual)'!$A:$N,3, FALSE)</f>
        <v>#N/A</v>
      </c>
      <c r="G761" s="17" t="e">
        <f>VLOOKUP($A761,'Haver (Annual)'!$A:$N,4, FALSE)</f>
        <v>#N/A</v>
      </c>
      <c r="H761" s="6" t="e">
        <f>NA()</f>
        <v>#N/A</v>
      </c>
      <c r="J761" s="17" t="e">
        <f>VLOOKUP($A761,Fernald_quarterlydecomp!$B:$Z,14,FALSE)</f>
        <v>#N/A</v>
      </c>
      <c r="K761" s="17" t="e">
        <f>VLOOKUP($A761,Fernald_quarterlydecomp!$B:$Z,15,FALSE)</f>
        <v>#N/A</v>
      </c>
    </row>
    <row r="762" spans="1:11" x14ac:dyDescent="0.25">
      <c r="A762" s="53">
        <v>40299</v>
      </c>
      <c r="B762" s="17" t="e">
        <f>VLOOKUP($A762,'GDP BEA'!$H:$Z,5, FALSE)</f>
        <v>#N/A</v>
      </c>
      <c r="C762" s="17" t="e">
        <f>VLOOKUP($A762,'GDP BEA'!$H:$Z,6, FALSE)</f>
        <v>#N/A</v>
      </c>
      <c r="D762" s="6" t="e">
        <f>NA()</f>
        <v>#N/A</v>
      </c>
      <c r="E762" s="17"/>
      <c r="F762" s="17" t="e">
        <f>VLOOKUP($A762,'Haver (Annual)'!$A:$N,3, FALSE)</f>
        <v>#N/A</v>
      </c>
      <c r="G762" s="17" t="e">
        <f>VLOOKUP($A762,'Haver (Annual)'!$A:$N,4, FALSE)</f>
        <v>#N/A</v>
      </c>
      <c r="H762" s="6" t="e">
        <f>NA()</f>
        <v>#N/A</v>
      </c>
      <c r="J762" s="17" t="e">
        <f>VLOOKUP($A762,Fernald_quarterlydecomp!$B:$Z,14,FALSE)</f>
        <v>#N/A</v>
      </c>
      <c r="K762" s="17" t="e">
        <f>VLOOKUP($A762,Fernald_quarterlydecomp!$B:$Z,15,FALSE)</f>
        <v>#N/A</v>
      </c>
    </row>
    <row r="763" spans="1:11" x14ac:dyDescent="0.25">
      <c r="A763" s="53">
        <v>40330</v>
      </c>
      <c r="B763" s="17">
        <f>VLOOKUP($A763,'GDP BEA'!$H:$Z,5, FALSE)</f>
        <v>54.990568411175431</v>
      </c>
      <c r="C763" s="17">
        <f>VLOOKUP($A763,'GDP BEA'!$H:$Z,6, FALSE)</f>
        <v>2.5331622447080173</v>
      </c>
      <c r="D763" s="25">
        <f>D751+C763</f>
        <v>46.515076375927698</v>
      </c>
      <c r="E763" s="17"/>
      <c r="F763" s="17">
        <f>VLOOKUP($A763,'Haver (Annual)'!$A:$N,3, FALSE)</f>
        <v>109.98099999999999</v>
      </c>
      <c r="G763" s="17">
        <f>VLOOKUP($A763,'Haver (Annual)'!$A:$N,4, FALSE)</f>
        <v>3.9854113989292781</v>
      </c>
      <c r="H763" s="6">
        <f>H751+G763</f>
        <v>51.900017495427015</v>
      </c>
      <c r="J763" s="17">
        <f>VLOOKUP($A763,Fernald_quarterlydecomp!$B:$Z,14,FALSE)</f>
        <v>51.560105284249957</v>
      </c>
      <c r="K763" s="17">
        <f>VLOOKUP($A763,Fernald_quarterlydecomp!$B:$Z,15,FALSE)</f>
        <v>49.895678289516709</v>
      </c>
    </row>
    <row r="764" spans="1:11" x14ac:dyDescent="0.25">
      <c r="A764" s="53">
        <v>40360</v>
      </c>
      <c r="B764" s="17" t="e">
        <f>VLOOKUP($A764,'GDP BEA'!$H:$Z,5, FALSE)</f>
        <v>#N/A</v>
      </c>
      <c r="C764" s="17" t="e">
        <f>VLOOKUP($A764,'GDP BEA'!$H:$Z,6, FALSE)</f>
        <v>#N/A</v>
      </c>
      <c r="D764" s="6" t="e">
        <f>NA()</f>
        <v>#N/A</v>
      </c>
      <c r="E764" s="17"/>
      <c r="F764" s="17" t="e">
        <f>VLOOKUP($A764,'Haver (Annual)'!$A:$N,3, FALSE)</f>
        <v>#N/A</v>
      </c>
      <c r="G764" s="17" t="e">
        <f>VLOOKUP($A764,'Haver (Annual)'!$A:$N,4, FALSE)</f>
        <v>#N/A</v>
      </c>
      <c r="H764" s="6" t="e">
        <f>NA()</f>
        <v>#N/A</v>
      </c>
      <c r="J764" s="17" t="e">
        <f>VLOOKUP($A764,Fernald_quarterlydecomp!$B:$Z,14,FALSE)</f>
        <v>#N/A</v>
      </c>
      <c r="K764" s="17" t="e">
        <f>VLOOKUP($A764,Fernald_quarterlydecomp!$B:$Z,15,FALSE)</f>
        <v>#N/A</v>
      </c>
    </row>
    <row r="765" spans="1:11" x14ac:dyDescent="0.25">
      <c r="A765" s="53">
        <v>40391</v>
      </c>
      <c r="B765" s="17" t="e">
        <f>VLOOKUP($A765,'GDP BEA'!$H:$Z,5, FALSE)</f>
        <v>#N/A</v>
      </c>
      <c r="C765" s="17" t="e">
        <f>VLOOKUP($A765,'GDP BEA'!$H:$Z,6, FALSE)</f>
        <v>#N/A</v>
      </c>
      <c r="D765" s="6" t="e">
        <f>NA()</f>
        <v>#N/A</v>
      </c>
      <c r="E765" s="17"/>
      <c r="F765" s="17" t="e">
        <f>VLOOKUP($A765,'Haver (Annual)'!$A:$N,3, FALSE)</f>
        <v>#N/A</v>
      </c>
      <c r="G765" s="17" t="e">
        <f>VLOOKUP($A765,'Haver (Annual)'!$A:$N,4, FALSE)</f>
        <v>#N/A</v>
      </c>
      <c r="H765" s="6" t="e">
        <f>NA()</f>
        <v>#N/A</v>
      </c>
      <c r="J765" s="17" t="e">
        <f>VLOOKUP($A765,Fernald_quarterlydecomp!$B:$Z,14,FALSE)</f>
        <v>#N/A</v>
      </c>
      <c r="K765" s="17" t="e">
        <f>VLOOKUP($A765,Fernald_quarterlydecomp!$B:$Z,15,FALSE)</f>
        <v>#N/A</v>
      </c>
    </row>
    <row r="766" spans="1:11" x14ac:dyDescent="0.25">
      <c r="A766" s="53">
        <v>40422</v>
      </c>
      <c r="B766" s="17" t="e">
        <f>VLOOKUP($A766,'GDP BEA'!$H:$Z,5, FALSE)</f>
        <v>#N/A</v>
      </c>
      <c r="C766" s="17" t="e">
        <f>VLOOKUP($A766,'GDP BEA'!$H:$Z,6, FALSE)</f>
        <v>#N/A</v>
      </c>
      <c r="D766" s="6" t="e">
        <f>NA()</f>
        <v>#N/A</v>
      </c>
      <c r="E766" s="17"/>
      <c r="F766" s="17" t="e">
        <f>VLOOKUP($A766,'Haver (Annual)'!$A:$N,3, FALSE)</f>
        <v>#N/A</v>
      </c>
      <c r="G766" s="17" t="e">
        <f>VLOOKUP($A766,'Haver (Annual)'!$A:$N,4, FALSE)</f>
        <v>#N/A</v>
      </c>
      <c r="H766" s="6" t="e">
        <f>NA()</f>
        <v>#N/A</v>
      </c>
      <c r="J766" s="17">
        <f>VLOOKUP($A766,Fernald_quarterlydecomp!$B:$Z,14,FALSE)</f>
        <v>52.180509799941731</v>
      </c>
      <c r="K766" s="17">
        <f>VLOOKUP($A766,Fernald_quarterlydecomp!$B:$Z,15,FALSE)</f>
        <v>50.349278289516704</v>
      </c>
    </row>
    <row r="767" spans="1:11" x14ac:dyDescent="0.25">
      <c r="A767" s="53">
        <v>40452</v>
      </c>
      <c r="B767" s="17" t="e">
        <f>VLOOKUP($A767,'GDP BEA'!$H:$Z,5, FALSE)</f>
        <v>#N/A</v>
      </c>
      <c r="C767" s="17" t="e">
        <f>VLOOKUP($A767,'GDP BEA'!$H:$Z,6, FALSE)</f>
        <v>#N/A</v>
      </c>
      <c r="D767" s="6" t="e">
        <f>NA()</f>
        <v>#N/A</v>
      </c>
      <c r="E767" s="17"/>
      <c r="F767" s="17" t="e">
        <f>VLOOKUP($A767,'Haver (Annual)'!$A:$N,3, FALSE)</f>
        <v>#N/A</v>
      </c>
      <c r="G767" s="17" t="e">
        <f>VLOOKUP($A767,'Haver (Annual)'!$A:$N,4, FALSE)</f>
        <v>#N/A</v>
      </c>
      <c r="H767" s="6" t="e">
        <f>NA()</f>
        <v>#N/A</v>
      </c>
      <c r="J767" s="17" t="e">
        <f>VLOOKUP($A767,Fernald_quarterlydecomp!$B:$Z,14,FALSE)</f>
        <v>#N/A</v>
      </c>
      <c r="K767" s="17" t="e">
        <f>VLOOKUP($A767,Fernald_quarterlydecomp!$B:$Z,15,FALSE)</f>
        <v>#N/A</v>
      </c>
    </row>
    <row r="768" spans="1:11" x14ac:dyDescent="0.25">
      <c r="A768" s="53">
        <v>40483</v>
      </c>
      <c r="B768" s="17" t="e">
        <f>VLOOKUP($A768,'GDP BEA'!$H:$Z,5, FALSE)</f>
        <v>#N/A</v>
      </c>
      <c r="C768" s="17" t="e">
        <f>VLOOKUP($A768,'GDP BEA'!$H:$Z,6, FALSE)</f>
        <v>#N/A</v>
      </c>
      <c r="D768" s="6" t="e">
        <f>NA()</f>
        <v>#N/A</v>
      </c>
      <c r="E768" s="17"/>
      <c r="F768" s="17" t="e">
        <f>VLOOKUP($A768,'Haver (Annual)'!$A:$N,3, FALSE)</f>
        <v>#N/A</v>
      </c>
      <c r="G768" s="17" t="e">
        <f>VLOOKUP($A768,'Haver (Annual)'!$A:$N,4, FALSE)</f>
        <v>#N/A</v>
      </c>
      <c r="H768" s="6" t="e">
        <f>NA()</f>
        <v>#N/A</v>
      </c>
      <c r="J768" s="17" t="e">
        <f>VLOOKUP($A768,Fernald_quarterlydecomp!$B:$Z,14,FALSE)</f>
        <v>#N/A</v>
      </c>
      <c r="K768" s="17" t="e">
        <f>VLOOKUP($A768,Fernald_quarterlydecomp!$B:$Z,15,FALSE)</f>
        <v>#N/A</v>
      </c>
    </row>
    <row r="769" spans="1:11" x14ac:dyDescent="0.25">
      <c r="A769" s="53">
        <v>40513</v>
      </c>
      <c r="B769" s="17" t="e">
        <f>VLOOKUP($A769,'GDP BEA'!$H:$Z,5, FALSE)</f>
        <v>#N/A</v>
      </c>
      <c r="C769" s="17" t="e">
        <f>VLOOKUP($A769,'GDP BEA'!$H:$Z,6, FALSE)</f>
        <v>#N/A</v>
      </c>
      <c r="D769" s="6" t="e">
        <f>NA()</f>
        <v>#N/A</v>
      </c>
      <c r="E769" s="17"/>
      <c r="F769" s="17" t="e">
        <f>VLOOKUP($A769,'Haver (Annual)'!$A:$N,3, FALSE)</f>
        <v>#N/A</v>
      </c>
      <c r="G769" s="17" t="e">
        <f>VLOOKUP($A769,'Haver (Annual)'!$A:$N,4, FALSE)</f>
        <v>#N/A</v>
      </c>
      <c r="H769" s="6" t="e">
        <f>NA()</f>
        <v>#N/A</v>
      </c>
      <c r="J769" s="17">
        <f>VLOOKUP($A769,Fernald_quarterlydecomp!$B:$Z,14,FALSE)</f>
        <v>52.604254259732855</v>
      </c>
      <c r="K769" s="17">
        <f>VLOOKUP($A769,Fernald_quarterlydecomp!$B:$Z,15,FALSE)</f>
        <v>50.802878289516698</v>
      </c>
    </row>
    <row r="770" spans="1:11" x14ac:dyDescent="0.25">
      <c r="A770" s="53">
        <v>40544</v>
      </c>
      <c r="B770" s="17" t="e">
        <f>VLOOKUP($A770,'GDP BEA'!$H:$Z,5, FALSE)</f>
        <v>#N/A</v>
      </c>
      <c r="C770" s="17" t="e">
        <f>VLOOKUP($A770,'GDP BEA'!$H:$Z,6, FALSE)</f>
        <v>#N/A</v>
      </c>
      <c r="D770" s="6" t="e">
        <f>NA()</f>
        <v>#N/A</v>
      </c>
      <c r="E770" s="17"/>
      <c r="F770" s="17" t="e">
        <f>VLOOKUP($A770,'Haver (Annual)'!$A:$N,3, FALSE)</f>
        <v>#N/A</v>
      </c>
      <c r="G770" s="17" t="e">
        <f>VLOOKUP($A770,'Haver (Annual)'!$A:$N,4, FALSE)</f>
        <v>#N/A</v>
      </c>
      <c r="H770" s="6" t="e">
        <f>NA()</f>
        <v>#N/A</v>
      </c>
      <c r="J770" s="17" t="e">
        <f>VLOOKUP($A770,Fernald_quarterlydecomp!$B:$Z,14,FALSE)</f>
        <v>#N/A</v>
      </c>
      <c r="K770" s="17" t="e">
        <f>VLOOKUP($A770,Fernald_quarterlydecomp!$B:$Z,15,FALSE)</f>
        <v>#N/A</v>
      </c>
    </row>
    <row r="771" spans="1:11" x14ac:dyDescent="0.25">
      <c r="A771" s="53">
        <v>40575</v>
      </c>
      <c r="B771" s="17" t="e">
        <f>VLOOKUP($A771,'GDP BEA'!$H:$Z,5, FALSE)</f>
        <v>#N/A</v>
      </c>
      <c r="C771" s="17" t="e">
        <f>VLOOKUP($A771,'GDP BEA'!$H:$Z,6, FALSE)</f>
        <v>#N/A</v>
      </c>
      <c r="D771" s="6" t="e">
        <f>NA()</f>
        <v>#N/A</v>
      </c>
      <c r="E771" s="17"/>
      <c r="F771" s="17" t="e">
        <f>VLOOKUP($A771,'Haver (Annual)'!$A:$N,3, FALSE)</f>
        <v>#N/A</v>
      </c>
      <c r="G771" s="17" t="e">
        <f>VLOOKUP($A771,'Haver (Annual)'!$A:$N,4, FALSE)</f>
        <v>#N/A</v>
      </c>
      <c r="H771" s="6" t="e">
        <f>NA()</f>
        <v>#N/A</v>
      </c>
      <c r="J771" s="17" t="e">
        <f>VLOOKUP($A771,Fernald_quarterlydecomp!$B:$Z,14,FALSE)</f>
        <v>#N/A</v>
      </c>
      <c r="K771" s="17" t="e">
        <f>VLOOKUP($A771,Fernald_quarterlydecomp!$B:$Z,15,FALSE)</f>
        <v>#N/A</v>
      </c>
    </row>
    <row r="772" spans="1:11" x14ac:dyDescent="0.25">
      <c r="A772" s="53">
        <v>40603</v>
      </c>
      <c r="B772" s="17" t="e">
        <f>VLOOKUP($A772,'GDP BEA'!$H:$Z,5, FALSE)</f>
        <v>#N/A</v>
      </c>
      <c r="C772" s="17" t="e">
        <f>VLOOKUP($A772,'GDP BEA'!$H:$Z,6, FALSE)</f>
        <v>#N/A</v>
      </c>
      <c r="D772" s="6" t="e">
        <f>NA()</f>
        <v>#N/A</v>
      </c>
      <c r="E772" s="17"/>
      <c r="F772" s="17" t="e">
        <f>VLOOKUP($A772,'Haver (Annual)'!$A:$N,3, FALSE)</f>
        <v>#N/A</v>
      </c>
      <c r="G772" s="17" t="e">
        <f>VLOOKUP($A772,'Haver (Annual)'!$A:$N,4, FALSE)</f>
        <v>#N/A</v>
      </c>
      <c r="H772" s="6" t="e">
        <f>NA()</f>
        <v>#N/A</v>
      </c>
      <c r="J772" s="17">
        <f>VLOOKUP($A772,Fernald_quarterlydecomp!$B:$Z,14,FALSE)</f>
        <v>52.259314686550979</v>
      </c>
      <c r="K772" s="17">
        <f>VLOOKUP($A772,Fernald_quarterlydecomp!$B:$Z,15,FALSE)</f>
        <v>51.256478289516693</v>
      </c>
    </row>
    <row r="773" spans="1:11" x14ac:dyDescent="0.25">
      <c r="A773" s="53">
        <v>40634</v>
      </c>
      <c r="B773" s="17" t="e">
        <f>VLOOKUP($A773,'GDP BEA'!$H:$Z,5, FALSE)</f>
        <v>#N/A</v>
      </c>
      <c r="C773" s="17" t="e">
        <f>VLOOKUP($A773,'GDP BEA'!$H:$Z,6, FALSE)</f>
        <v>#N/A</v>
      </c>
      <c r="D773" s="6" t="e">
        <f>NA()</f>
        <v>#N/A</v>
      </c>
      <c r="E773" s="17"/>
      <c r="F773" s="17" t="e">
        <f>VLOOKUP($A773,'Haver (Annual)'!$A:$N,3, FALSE)</f>
        <v>#N/A</v>
      </c>
      <c r="G773" s="17" t="e">
        <f>VLOOKUP($A773,'Haver (Annual)'!$A:$N,4, FALSE)</f>
        <v>#N/A</v>
      </c>
      <c r="H773" s="6" t="e">
        <f>NA()</f>
        <v>#N/A</v>
      </c>
      <c r="J773" s="17" t="e">
        <f>VLOOKUP($A773,Fernald_quarterlydecomp!$B:$Z,14,FALSE)</f>
        <v>#N/A</v>
      </c>
      <c r="K773" s="17" t="e">
        <f>VLOOKUP($A773,Fernald_quarterlydecomp!$B:$Z,15,FALSE)</f>
        <v>#N/A</v>
      </c>
    </row>
    <row r="774" spans="1:11" x14ac:dyDescent="0.25">
      <c r="A774" s="53">
        <v>40664</v>
      </c>
      <c r="B774" s="17" t="e">
        <f>VLOOKUP($A774,'GDP BEA'!$H:$Z,5, FALSE)</f>
        <v>#N/A</v>
      </c>
      <c r="C774" s="17" t="e">
        <f>VLOOKUP($A774,'GDP BEA'!$H:$Z,6, FALSE)</f>
        <v>#N/A</v>
      </c>
      <c r="D774" s="6" t="e">
        <f>NA()</f>
        <v>#N/A</v>
      </c>
      <c r="E774" s="17"/>
      <c r="F774" s="17" t="e">
        <f>VLOOKUP($A774,'Haver (Annual)'!$A:$N,3, FALSE)</f>
        <v>#N/A</v>
      </c>
      <c r="G774" s="17" t="e">
        <f>VLOOKUP($A774,'Haver (Annual)'!$A:$N,4, FALSE)</f>
        <v>#N/A</v>
      </c>
      <c r="H774" s="6" t="e">
        <f>NA()</f>
        <v>#N/A</v>
      </c>
      <c r="J774" s="17" t="e">
        <f>VLOOKUP($A774,Fernald_quarterlydecomp!$B:$Z,14,FALSE)</f>
        <v>#N/A</v>
      </c>
      <c r="K774" s="17" t="e">
        <f>VLOOKUP($A774,Fernald_quarterlydecomp!$B:$Z,15,FALSE)</f>
        <v>#N/A</v>
      </c>
    </row>
    <row r="775" spans="1:11" x14ac:dyDescent="0.25">
      <c r="A775" s="53">
        <v>40695</v>
      </c>
      <c r="B775" s="17" t="e">
        <f>VLOOKUP($A775,'GDP BEA'!$H:$Z,5, FALSE)</f>
        <v>#N/A</v>
      </c>
      <c r="C775" s="17" t="e">
        <f>VLOOKUP($A775,'GDP BEA'!$H:$Z,6, FALSE)</f>
        <v>#N/A</v>
      </c>
      <c r="D775" s="6" t="e">
        <f>NA()</f>
        <v>#N/A</v>
      </c>
      <c r="E775" s="17"/>
      <c r="F775" s="17" t="e">
        <f>VLOOKUP($A775,'Haver (Annual)'!$A:$N,3, FALSE)</f>
        <v>#N/A</v>
      </c>
      <c r="G775" s="17" t="e">
        <f>VLOOKUP($A775,'Haver (Annual)'!$A:$N,4, FALSE)</f>
        <v>#N/A</v>
      </c>
      <c r="H775" s="6" t="e">
        <f>NA()</f>
        <v>#N/A</v>
      </c>
      <c r="J775" s="17">
        <f>VLOOKUP($A775,Fernald_quarterlydecomp!$B:$Z,14,FALSE)</f>
        <v>52.27859528861346</v>
      </c>
      <c r="K775" s="17">
        <f>VLOOKUP($A775,Fernald_quarterlydecomp!$B:$Z,15,FALSE)</f>
        <v>51.710078289516687</v>
      </c>
    </row>
    <row r="776" spans="1:11" x14ac:dyDescent="0.25">
      <c r="A776" s="53">
        <v>40725</v>
      </c>
      <c r="B776" s="17" t="e">
        <f>VLOOKUP($A776,'GDP BEA'!$H:$Z,5, FALSE)</f>
        <v>#N/A</v>
      </c>
      <c r="C776" s="17" t="e">
        <f>VLOOKUP($A776,'GDP BEA'!$H:$Z,6, FALSE)</f>
        <v>#N/A</v>
      </c>
      <c r="D776" s="6" t="e">
        <f>NA()</f>
        <v>#N/A</v>
      </c>
      <c r="E776" s="17"/>
      <c r="F776" s="17" t="e">
        <f>VLOOKUP($A776,'Haver (Annual)'!$A:$N,3, FALSE)</f>
        <v>#N/A</v>
      </c>
      <c r="G776" s="17" t="e">
        <f>VLOOKUP($A776,'Haver (Annual)'!$A:$N,4, FALSE)</f>
        <v>#N/A</v>
      </c>
      <c r="H776" s="6" t="e">
        <f>NA()</f>
        <v>#N/A</v>
      </c>
      <c r="J776" s="17" t="e">
        <f>VLOOKUP($A776,Fernald_quarterlydecomp!$B:$Z,14,FALSE)</f>
        <v>#N/A</v>
      </c>
      <c r="K776" s="17" t="e">
        <f>VLOOKUP($A776,Fernald_quarterlydecomp!$B:$Z,15,FALSE)</f>
        <v>#N/A</v>
      </c>
    </row>
    <row r="777" spans="1:11" x14ac:dyDescent="0.25">
      <c r="A777" s="53">
        <v>40756</v>
      </c>
      <c r="B777" s="17" t="e">
        <f>VLOOKUP($A777,'GDP BEA'!$H:$Z,5, FALSE)</f>
        <v>#N/A</v>
      </c>
      <c r="C777" s="17" t="e">
        <f>VLOOKUP($A777,'GDP BEA'!$H:$Z,6, FALSE)</f>
        <v>#N/A</v>
      </c>
      <c r="D777" s="6" t="e">
        <f>NA()</f>
        <v>#N/A</v>
      </c>
      <c r="E777" s="17"/>
      <c r="F777" s="17" t="e">
        <f>VLOOKUP($A777,'Haver (Annual)'!$A:$N,3, FALSE)</f>
        <v>#N/A</v>
      </c>
      <c r="G777" s="17" t="e">
        <f>VLOOKUP($A777,'Haver (Annual)'!$A:$N,4, FALSE)</f>
        <v>#N/A</v>
      </c>
      <c r="H777" s="6" t="e">
        <f>NA()</f>
        <v>#N/A</v>
      </c>
      <c r="J777" s="17" t="e">
        <f>VLOOKUP($A777,Fernald_quarterlydecomp!$B:$Z,14,FALSE)</f>
        <v>#N/A</v>
      </c>
      <c r="K777" s="17" t="e">
        <f>VLOOKUP($A777,Fernald_quarterlydecomp!$B:$Z,15,FALSE)</f>
        <v>#N/A</v>
      </c>
    </row>
    <row r="778" spans="1:11" x14ac:dyDescent="0.25">
      <c r="A778" s="53">
        <v>40787</v>
      </c>
      <c r="B778" s="17" t="e">
        <f>VLOOKUP($A778,'GDP BEA'!$H:$Z,5, FALSE)</f>
        <v>#N/A</v>
      </c>
      <c r="C778" s="17" t="e">
        <f>VLOOKUP($A778,'GDP BEA'!$H:$Z,6, FALSE)</f>
        <v>#N/A</v>
      </c>
      <c r="D778" s="6" t="e">
        <f>NA()</f>
        <v>#N/A</v>
      </c>
      <c r="E778" s="17"/>
      <c r="F778" s="17" t="e">
        <f>VLOOKUP($A778,'Haver (Annual)'!$A:$N,3, FALSE)</f>
        <v>#N/A</v>
      </c>
      <c r="G778" s="17" t="e">
        <f>VLOOKUP($A778,'Haver (Annual)'!$A:$N,4, FALSE)</f>
        <v>#N/A</v>
      </c>
      <c r="H778" s="6" t="e">
        <f>NA()</f>
        <v>#N/A</v>
      </c>
      <c r="J778" s="17">
        <f>VLOOKUP($A778,Fernald_quarterlydecomp!$B:$Z,14,FALSE)</f>
        <v>52.758850018245553</v>
      </c>
      <c r="K778" s="17">
        <f>VLOOKUP($A778,Fernald_quarterlydecomp!$B:$Z,15,FALSE)</f>
        <v>52.163678289516682</v>
      </c>
    </row>
    <row r="779" spans="1:11" x14ac:dyDescent="0.25">
      <c r="A779" s="53">
        <v>40817</v>
      </c>
      <c r="B779" s="17" t="e">
        <f>VLOOKUP($A779,'GDP BEA'!$H:$Z,5, FALSE)</f>
        <v>#N/A</v>
      </c>
      <c r="C779" s="17" t="e">
        <f>VLOOKUP($A779,'GDP BEA'!$H:$Z,6, FALSE)</f>
        <v>#N/A</v>
      </c>
      <c r="D779" s="6" t="e">
        <f>NA()</f>
        <v>#N/A</v>
      </c>
      <c r="E779" s="17"/>
      <c r="F779" s="17" t="e">
        <f>VLOOKUP($A779,'Haver (Annual)'!$A:$N,3, FALSE)</f>
        <v>#N/A</v>
      </c>
      <c r="G779" s="17" t="e">
        <f>VLOOKUP($A779,'Haver (Annual)'!$A:$N,4, FALSE)</f>
        <v>#N/A</v>
      </c>
      <c r="H779" s="6" t="e">
        <f>NA()</f>
        <v>#N/A</v>
      </c>
      <c r="J779" s="17" t="e">
        <f>VLOOKUP($A779,Fernald_quarterlydecomp!$B:$Z,14,FALSE)</f>
        <v>#N/A</v>
      </c>
      <c r="K779" s="17" t="e">
        <f>VLOOKUP($A779,Fernald_quarterlydecomp!$B:$Z,15,FALSE)</f>
        <v>#N/A</v>
      </c>
    </row>
    <row r="780" spans="1:11" x14ac:dyDescent="0.25">
      <c r="A780" s="53">
        <v>40848</v>
      </c>
      <c r="B780" s="17" t="e">
        <f>VLOOKUP($A780,'GDP BEA'!$H:$Z,5, FALSE)</f>
        <v>#N/A</v>
      </c>
      <c r="C780" s="17" t="e">
        <f>VLOOKUP($A780,'GDP BEA'!$H:$Z,6, FALSE)</f>
        <v>#N/A</v>
      </c>
      <c r="D780" s="6" t="e">
        <f>NA()</f>
        <v>#N/A</v>
      </c>
      <c r="E780" s="17"/>
      <c r="F780" s="17" t="e">
        <f>VLOOKUP($A780,'Haver (Annual)'!$A:$N,3, FALSE)</f>
        <v>#N/A</v>
      </c>
      <c r="G780" s="17" t="e">
        <f>VLOOKUP($A780,'Haver (Annual)'!$A:$N,4, FALSE)</f>
        <v>#N/A</v>
      </c>
      <c r="H780" s="6" t="e">
        <f>NA()</f>
        <v>#N/A</v>
      </c>
      <c r="J780" s="17" t="e">
        <f>VLOOKUP($A780,Fernald_quarterlydecomp!$B:$Z,14,FALSE)</f>
        <v>#N/A</v>
      </c>
      <c r="K780" s="17" t="e">
        <f>VLOOKUP($A780,Fernald_quarterlydecomp!$B:$Z,15,FALSE)</f>
        <v>#N/A</v>
      </c>
    </row>
    <row r="781" spans="1:11" x14ac:dyDescent="0.25">
      <c r="A781" s="53">
        <v>40878</v>
      </c>
      <c r="B781" s="17" t="e">
        <f>VLOOKUP($A781,'GDP BEA'!$H:$Z,5, FALSE)</f>
        <v>#N/A</v>
      </c>
      <c r="C781" s="17" t="e">
        <f>VLOOKUP($A781,'GDP BEA'!$H:$Z,6, FALSE)</f>
        <v>#N/A</v>
      </c>
      <c r="D781" s="6" t="e">
        <f>NA()</f>
        <v>#N/A</v>
      </c>
      <c r="E781" s="17"/>
      <c r="F781" s="17" t="e">
        <f>VLOOKUP($A781,'Haver (Annual)'!$A:$N,3, FALSE)</f>
        <v>#N/A</v>
      </c>
      <c r="G781" s="17" t="e">
        <f>VLOOKUP($A781,'Haver (Annual)'!$A:$N,4, FALSE)</f>
        <v>#N/A</v>
      </c>
      <c r="H781" s="6" t="e">
        <f>NA()</f>
        <v>#N/A</v>
      </c>
      <c r="J781" s="17" t="e">
        <f>VLOOKUP($A781,Fernald_quarterlydecomp!$B:$Z,14,FALSE)</f>
        <v>#N/A</v>
      </c>
      <c r="K781" s="17" t="e">
        <f>VLOOKUP($A781,Fernald_quarterlydecomp!$B:$Z,15,FALSE)</f>
        <v>#N/A</v>
      </c>
    </row>
    <row r="782" spans="1:11" x14ac:dyDescent="0.25">
      <c r="D782" s="6"/>
      <c r="H782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13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21" baseType="lpstr">
      <vt:lpstr>Readme</vt:lpstr>
      <vt:lpstr>State prod grth calcs--Fernald</vt:lpstr>
      <vt:lpstr>QCEW</vt:lpstr>
      <vt:lpstr>CPS</vt:lpstr>
      <vt:lpstr>Hours Levels</vt:lpstr>
      <vt:lpstr>%CHANGE USE FOR CHARTS</vt:lpstr>
      <vt:lpstr>linked indexes</vt:lpstr>
      <vt:lpstr>unlinked indexes</vt:lpstr>
      <vt:lpstr>Sheet1</vt:lpstr>
      <vt:lpstr>GDP BEA</vt:lpstr>
      <vt:lpstr>Haver (Annual)</vt:lpstr>
      <vt:lpstr>Fernald_quarterlydecomp</vt:lpstr>
      <vt:lpstr>Chart Data</vt:lpstr>
      <vt:lpstr>Chart1</vt:lpstr>
      <vt:lpstr>Chart2</vt:lpstr>
      <vt:lpstr>Chart3</vt:lpstr>
      <vt:lpstr>_DLX1.USE</vt:lpstr>
      <vt:lpstr>'linked indexes'!Print_Area</vt:lpstr>
      <vt:lpstr>'unlinked indexes'!Print_Area</vt:lpstr>
      <vt:lpstr>'linked indexes'!Print_Titles</vt:lpstr>
      <vt:lpstr>'unlinked indexes'!Print_Titles</vt:lpstr>
    </vt:vector>
  </TitlesOfParts>
  <Company>Bureau of Labor Statistics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FLECK_S</dc:creator>
  <cp:lastModifiedBy>Wang, Bing</cp:lastModifiedBy>
  <cp:lastPrinted>2011-12-31T21:11:27Z</cp:lastPrinted>
  <dcterms:created xsi:type="dcterms:W3CDTF">2011-10-06T20:07:12Z</dcterms:created>
  <dcterms:modified xsi:type="dcterms:W3CDTF">2014-05-06T22:47:13Z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RBCheckedInAs">
    <vt:lpwstr/>
  </property>
</Properties>
</file>